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1\"/>
    </mc:Choice>
  </mc:AlternateContent>
  <bookViews>
    <workbookView xWindow="-120" yWindow="-120" windowWidth="29040" windowHeight="15840"/>
  </bookViews>
  <sheets>
    <sheet name="BS" sheetId="4" r:id="rId1"/>
    <sheet name="PL" sheetId="1" r:id="rId2"/>
    <sheet name="Conso" sheetId="5" r:id="rId3"/>
    <sheet name="company" sheetId="3" r:id="rId4"/>
    <sheet name="Cashflow" sheetId="7" r:id="rId5"/>
  </sheets>
  <definedNames>
    <definedName name="_xlnm.Print_Area" localSheetId="0">BS!$A$1:$J$100</definedName>
    <definedName name="_xlnm.Print_Area" localSheetId="3">company!$A$1:$P$26</definedName>
    <definedName name="_xlnm.Print_Area" localSheetId="2">Conso!$A$1:$T$27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1" l="1"/>
  <c r="T25" i="5"/>
  <c r="D60" i="7"/>
  <c r="H60" i="7"/>
  <c r="L21" i="3"/>
  <c r="J22" i="5"/>
  <c r="H90" i="4"/>
  <c r="D90" i="4"/>
  <c r="D92" i="4" s="1"/>
  <c r="H67" i="7"/>
  <c r="D67" i="7"/>
  <c r="J60" i="7"/>
  <c r="F60" i="7"/>
  <c r="L22" i="5" l="1"/>
  <c r="N22" i="5" s="1"/>
  <c r="J21" i="3" l="1"/>
  <c r="J94" i="4"/>
  <c r="F94" i="4"/>
  <c r="L25" i="5"/>
  <c r="D25" i="5"/>
  <c r="H25" i="5"/>
  <c r="J25" i="5"/>
  <c r="J30" i="4"/>
  <c r="J89" i="4" l="1"/>
  <c r="J90" i="4" s="1"/>
  <c r="J92" i="4" s="1"/>
  <c r="F89" i="4"/>
  <c r="F88" i="4"/>
  <c r="F87" i="4"/>
  <c r="F90" i="4"/>
  <c r="F92" i="4" s="1"/>
  <c r="H92" i="4"/>
  <c r="J55" i="4"/>
  <c r="J63" i="4"/>
  <c r="J56" i="4"/>
  <c r="F63" i="4"/>
  <c r="F56" i="4"/>
  <c r="H63" i="4"/>
  <c r="D63" i="4"/>
  <c r="H56" i="4"/>
  <c r="D56" i="4"/>
  <c r="J31" i="4"/>
  <c r="F30" i="4"/>
  <c r="J17" i="4"/>
  <c r="F18" i="4"/>
  <c r="F17" i="4"/>
  <c r="J18" i="4"/>
  <c r="F31" i="4"/>
  <c r="H31" i="4"/>
  <c r="D31" i="4"/>
  <c r="H18" i="4"/>
  <c r="D18" i="4"/>
  <c r="D32" i="4" l="1"/>
  <c r="D64" i="4"/>
  <c r="D93" i="4" s="1"/>
  <c r="H64" i="4"/>
  <c r="H93" i="4" s="1"/>
  <c r="H32" i="4"/>
  <c r="J64" i="4"/>
  <c r="J93" i="4" s="1"/>
  <c r="F64" i="4"/>
  <c r="F93" i="4" s="1"/>
  <c r="J32" i="4"/>
  <c r="F32" i="4"/>
  <c r="D94" i="4" l="1"/>
  <c r="H94" i="4"/>
  <c r="J65" i="7"/>
  <c r="F65" i="7"/>
  <c r="H16" i="3"/>
  <c r="H17" i="3" s="1"/>
  <c r="F16" i="3"/>
  <c r="F17" i="3" s="1"/>
  <c r="D16" i="3"/>
  <c r="D17" i="3" s="1"/>
  <c r="B16" i="3"/>
  <c r="B17" i="3" s="1"/>
  <c r="L16" i="3"/>
  <c r="L17" i="3" s="1"/>
  <c r="N14" i="3"/>
  <c r="J16" i="3"/>
  <c r="J17" i="3" s="1"/>
  <c r="H17" i="5"/>
  <c r="H18" i="5" s="1"/>
  <c r="F17" i="5"/>
  <c r="F18" i="5" s="1"/>
  <c r="D17" i="5"/>
  <c r="D18" i="5" s="1"/>
  <c r="B17" i="5"/>
  <c r="B18" i="5" s="1"/>
  <c r="L17" i="5"/>
  <c r="L18" i="5" s="1"/>
  <c r="N15" i="5"/>
  <c r="J60" i="1"/>
  <c r="F65" i="1"/>
  <c r="F60" i="1"/>
  <c r="J23" i="1"/>
  <c r="J15" i="1"/>
  <c r="F23" i="1"/>
  <c r="F15" i="1"/>
  <c r="H65" i="7"/>
  <c r="D65" i="7"/>
  <c r="J24" i="1" l="1"/>
  <c r="J29" i="1" s="1"/>
  <c r="F24" i="1"/>
  <c r="F29" i="1" s="1"/>
  <c r="P14" i="3"/>
  <c r="N15" i="3"/>
  <c r="N16" i="5"/>
  <c r="P16" i="5" s="1"/>
  <c r="J31" i="1" l="1"/>
  <c r="J9" i="7"/>
  <c r="J26" i="7" s="1"/>
  <c r="J38" i="7" s="1"/>
  <c r="J41" i="7" s="1"/>
  <c r="J66" i="7" s="1"/>
  <c r="J68" i="7" s="1"/>
  <c r="F31" i="1"/>
  <c r="F9" i="7"/>
  <c r="F26" i="7" s="1"/>
  <c r="F38" i="7" s="1"/>
  <c r="F41" i="7" s="1"/>
  <c r="F66" i="7" s="1"/>
  <c r="F68" i="7" s="1"/>
  <c r="N17" i="5"/>
  <c r="N18" i="5" s="1"/>
  <c r="P15" i="3"/>
  <c r="N16" i="3"/>
  <c r="N17" i="3" s="1"/>
  <c r="P16" i="3"/>
  <c r="P17" i="3" s="1"/>
  <c r="D15" i="1"/>
  <c r="J61" i="1" l="1"/>
  <c r="J64" i="1" s="1"/>
  <c r="J51" i="1"/>
  <c r="J40" i="1"/>
  <c r="J34" i="1"/>
  <c r="F51" i="1"/>
  <c r="F34" i="1"/>
  <c r="F61" i="1"/>
  <c r="F66" i="1" s="1"/>
  <c r="F64" i="1" s="1"/>
  <c r="F40" i="1"/>
  <c r="D65" i="1"/>
  <c r="F36" i="1" l="1"/>
  <c r="J15" i="5"/>
  <c r="N21" i="5"/>
  <c r="H15" i="1"/>
  <c r="H23" i="1"/>
  <c r="J17" i="5" l="1"/>
  <c r="J18" i="5" s="1"/>
  <c r="P15" i="5"/>
  <c r="H24" i="1"/>
  <c r="H29" i="1" s="1"/>
  <c r="P17" i="5" l="1"/>
  <c r="P18" i="5" s="1"/>
  <c r="T15" i="5"/>
  <c r="H31" i="1"/>
  <c r="H9" i="7"/>
  <c r="H26" i="7" s="1"/>
  <c r="H38" i="7" s="1"/>
  <c r="H41" i="7" s="1"/>
  <c r="H66" i="7" s="1"/>
  <c r="H68" i="7" s="1"/>
  <c r="H69" i="7" s="1"/>
  <c r="L22" i="3"/>
  <c r="L23" i="3" s="1"/>
  <c r="R22" i="5"/>
  <c r="H60" i="1"/>
  <c r="D60" i="1"/>
  <c r="N23" i="5" s="1"/>
  <c r="R25" i="5"/>
  <c r="F25" i="5"/>
  <c r="B25" i="5"/>
  <c r="J24" i="3"/>
  <c r="F24" i="3"/>
  <c r="H24" i="3"/>
  <c r="D24" i="3"/>
  <c r="B24" i="3"/>
  <c r="B23" i="5"/>
  <c r="F22" i="3"/>
  <c r="F23" i="3" s="1"/>
  <c r="F23" i="5"/>
  <c r="R21" i="5"/>
  <c r="N25" i="5"/>
  <c r="H23" i="5"/>
  <c r="H24" i="5" s="1"/>
  <c r="D23" i="5"/>
  <c r="D24" i="5" s="1"/>
  <c r="N20" i="3"/>
  <c r="H22" i="3"/>
  <c r="H23" i="3" s="1"/>
  <c r="H25" i="3" s="1"/>
  <c r="D22" i="3"/>
  <c r="D23" i="3"/>
  <c r="B22" i="3"/>
  <c r="B23" i="3"/>
  <c r="B25" i="3" s="1"/>
  <c r="D23" i="1"/>
  <c r="N24" i="3"/>
  <c r="J20" i="3" l="1"/>
  <c r="H51" i="1"/>
  <c r="H40" i="1"/>
  <c r="F24" i="5"/>
  <c r="F26" i="5" s="1"/>
  <c r="N24" i="5"/>
  <c r="N26" i="5" s="1"/>
  <c r="B24" i="5"/>
  <c r="B26" i="5" s="1"/>
  <c r="P22" i="5"/>
  <c r="T22" i="5" s="1"/>
  <c r="L23" i="5"/>
  <c r="L24" i="5" s="1"/>
  <c r="P24" i="3"/>
  <c r="P25" i="5"/>
  <c r="R23" i="5"/>
  <c r="D24" i="1"/>
  <c r="N21" i="3"/>
  <c r="D29" i="1" l="1"/>
  <c r="R24" i="5"/>
  <c r="R26" i="5" s="1"/>
  <c r="P21" i="3"/>
  <c r="N22" i="3"/>
  <c r="N23" i="3" s="1"/>
  <c r="N25" i="3" s="1"/>
  <c r="D9" i="7" l="1"/>
  <c r="D26" i="7" s="1"/>
  <c r="D38" i="7" s="1"/>
  <c r="D41" i="7" s="1"/>
  <c r="D66" i="7" s="1"/>
  <c r="D68" i="7" s="1"/>
  <c r="D69" i="7" s="1"/>
  <c r="D31" i="1"/>
  <c r="R17" i="5"/>
  <c r="R18" i="5" s="1"/>
  <c r="T16" i="5"/>
  <c r="T17" i="5" s="1"/>
  <c r="T18" i="5" s="1"/>
  <c r="D61" i="1"/>
  <c r="D66" i="1" s="1"/>
  <c r="D64" i="1" s="1"/>
  <c r="H34" i="1"/>
  <c r="H61" i="1"/>
  <c r="H64" i="1" s="1"/>
  <c r="J22" i="3"/>
  <c r="J23" i="3" s="1"/>
  <c r="J25" i="3" s="1"/>
  <c r="P20" i="3"/>
  <c r="P22" i="3" s="1"/>
  <c r="P23" i="3" s="1"/>
  <c r="P25" i="3" s="1"/>
  <c r="D34" i="1" l="1"/>
  <c r="D36" i="1" s="1"/>
  <c r="D51" i="1" s="1"/>
  <c r="J21" i="5"/>
  <c r="P21" i="5" s="1"/>
  <c r="J23" i="5" l="1"/>
  <c r="P23" i="5"/>
  <c r="T21" i="5"/>
  <c r="T23" i="5" s="1"/>
  <c r="T24" i="5" l="1"/>
  <c r="T26" i="5" s="1"/>
  <c r="P24" i="5"/>
  <c r="P26" i="5" s="1"/>
  <c r="J24" i="5"/>
  <c r="J26" i="5" s="1"/>
</calcChain>
</file>

<file path=xl/sharedStrings.xml><?xml version="1.0" encoding="utf-8"?>
<sst xmlns="http://schemas.openxmlformats.org/spreadsheetml/2006/main" count="343" uniqueCount="218">
  <si>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</si>
  <si>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</si>
  <si>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</si>
  <si>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</si>
  <si>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</si>
  <si>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</si>
  <si>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</si>
  <si>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</si>
  <si>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</si>
  <si>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</si>
  <si>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</si>
  <si>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</si>
  <si>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</si>
  <si>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</si>
  <si>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</si>
  <si>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</si>
  <si>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</si>
  <si>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</si>
  <si>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</si>
  <si>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</si>
  <si>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</si>
  <si>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</si>
  <si>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</si>
  <si>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</si>
  <si>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</si>
  <si>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</si>
  <si>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</si>
  <si>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</si>
  <si>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</si>
  <si>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</si>
  <si>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</si>
  <si>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</si>
  <si>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</si>
  <si>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</si>
  <si>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</si>
  <si>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</si>
  <si>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</si>
  <si>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</si>
  <si>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</si>
  <si>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</si>
  <si>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</si>
  <si>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</si>
  <si>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</si>
  <si>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</si>
  <si>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</si>
  <si>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</si>
  <si>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</si>
  <si>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</si>
  <si>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</si>
  <si>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</si>
  <si>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</si>
  <si>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</si>
  <si>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</si>
  <si>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</si>
  <si>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</si>
  <si>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</si>
  <si>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</si>
  <si>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</si>
  <si>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</si>
  <si>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</si>
  <si>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</si>
  <si>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</si>
  <si>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</si>
  <si>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</si>
  <si>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</si>
  <si>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</si>
  <si>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</si>
  <si>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</si>
  <si>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</si>
  <si>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</si>
  <si>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</si>
  <si>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</si>
  <si>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</si>
  <si>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</si>
  <si>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</si>
  <si>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</si>
  <si>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</si>
  <si>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</si>
  <si>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</si>
  <si>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</si>
  <si>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</si>
  <si>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</si>
  <si>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</si>
  <si>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</si>
  <si>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</si>
  <si>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</si>
  <si>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</si>
  <si>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</si>
  <si>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</si>
  <si>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</si>
  <si>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</si>
  <si>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</si>
  <si>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</si>
  <si>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</si>
  <si>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</si>
  <si>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</si>
  <si>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</si>
  <si>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</si>
  <si>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</si>
  <si>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</si>
  <si>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</si>
  <si>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</si>
  <si>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</si>
  <si>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</si>
  <si>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</si>
  <si>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</si>
  <si>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เงินสดจ่ายซื้อซอฟท์แวร์คอมพิวเตอร์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</si>
  <si>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</si>
  <si>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</si>
  <si>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</si>
  <si>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</si>
  <si>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</si>
  <si>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</si>
  <si>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</si>
  <si>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</si>
  <si>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</si>
  <si>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</si>
  <si>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</si>
  <si>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</si>
  <si>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</si>
  <si>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เงินสดและรายการเทียบเท่าเงินสดเพิ่มขึ้น (ลดลง) สุทธิ</t>
  </si>
  <si>
    <t>ต้นทุนงานที่ยังไม่ถึงกำหนดชำระ</t>
  </si>
  <si>
    <t>ค่าใช้จ่ายในการขายและจัดจำหน่าย</t>
  </si>
  <si>
    <t>เงินสดจ่ายซื้อที่ดิน อาคารและซื้ออุปกรณ์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</si>
  <si>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</si>
  <si>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</si>
  <si>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</si>
  <si>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</si>
  <si>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</si>
  <si>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</si>
  <si>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</si>
  <si>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</si>
  <si>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</si>
  <si>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</si>
  <si>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</si>
  <si>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</si>
  <si>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เงินสดจ่ายชำระคืนหนี้สินตามสัญญาเช่า</t>
  </si>
  <si>
    <t>เงินสดสุทธิจาก (ใช้ไปใน) กิจกรรมดำเนินงาน</t>
  </si>
  <si>
    <t>กำไรจากกิจกรรมดำเนินงาน</t>
  </si>
  <si>
    <t>ต้นทุนทางการเงิน</t>
  </si>
  <si>
    <t>กำไร (ขาดทุน) สำหรับงวด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</si>
  <si>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</si>
  <si>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</si>
  <si>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</si>
  <si>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</si>
  <si>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</si>
  <si>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</si>
  <si>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 xml:space="preserve">ส่วนที่เป็นของผู้มีส่วนได้เสียที่ไม่มีอำนาจควบคุมของบริษัทย่อย </t>
  </si>
  <si>
    <t>ผลกำไรจากการประมาณการตามหลักคณิตศาสตร์ประกันภัย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</si>
  <si>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</si>
  <si>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</si>
  <si>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</si>
  <si>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</si>
  <si>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</si>
  <si>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ค่าเผื่อหนี้สงสัยจะสูญ (โอนกลับ)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</si>
  <si>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</si>
  <si>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</si>
  <si>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</si>
  <si>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</si>
  <si>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</si>
  <si>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</si>
  <si>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กำไรสำหรับงวด </t>
  </si>
  <si>
    <t xml:space="preserve">   ขาดทุน (กำไร) จากการปรับมูลค่ายุติธรรมสินทรัพย์ทางการเงิน</t>
  </si>
  <si>
    <t xml:space="preserve">เงินสดและรายการเทียบเท่าเงินสดปลายงวด 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</si>
  <si>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</si>
  <si>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</si>
  <si>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</si>
  <si>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 xml:space="preserve"> - </t>
  </si>
  <si>
    <t>ยอดคงเหลือ ณ วันที่ 1 มกราคม 2565</t>
  </si>
  <si>
    <t>ยอดคงเหลือ ณ วันที่ 31 มีนาคม 2565</t>
  </si>
  <si>
    <t>ในตราสารทุนที่กำหนดให้วัด</t>
  </si>
  <si>
    <t>มูลค่าด้วยมูลค่ายุติธรรม</t>
  </si>
  <si>
    <t>ผ่านกำไรขาดทุนเบ็ดเสร็จอื่น</t>
  </si>
  <si>
    <t>เงินปันผลรับจากเงินลงทุนในบริษัทย่อย</t>
  </si>
  <si>
    <t>กำไร (ขาดทุน) ก่อนค่าใช้จ่ายภาษีเงินได้</t>
  </si>
  <si>
    <t>การแบ่งปันกำไร (ขาดทุน)</t>
  </si>
  <si>
    <t xml:space="preserve">   วัดมูลค่าด้วยมูลค่ายุติธรรมผ่านกำไรขาดทุนเบ็ดเสร็จอื่น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</si>
  <si>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</si>
  <si>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</si>
  <si>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</si>
  <si>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จากการดำเนินงานก่อนภาษีเงินได้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</si>
  <si>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</si>
  <si>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</si>
  <si>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เงินสดจ่ายซื้อเครื่องมือทางการเงิน</t>
  </si>
  <si>
    <t>เงินสดรับจากดอกเบี้ย</t>
  </si>
  <si>
    <t>เงินสดสุทธิจาก (ใช้ไปใน) กิจกรรมลงทุน</t>
  </si>
  <si>
    <t xml:space="preserve">   หนี้สินตามสัญญาเช่าเพิ่มขึ้น (ลดลง)</t>
  </si>
  <si>
    <t xml:space="preserve">      ที่กำหนดให้วัดมูลค่าด้วยมูลค่ายุติธรรมผ่านกำไรขาดทุนเบ็ดเสร็จอื่น</t>
  </si>
  <si>
    <t>ขาดทุนสำหรับงวด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</si>
  <si>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</si>
  <si>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</si>
  <si>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</si>
  <si>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</si>
  <si>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31 มีนาคม 2566</t>
  </si>
  <si>
    <t>31 ธันวาคม 2565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</si>
  <si>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</si>
  <si>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</si>
  <si>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</si>
  <si>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</si>
  <si>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</si>
  <si>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</si>
  <si>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</si>
  <si>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 xml:space="preserve">   ขาดทุน (กำไร) จากการด้อยค่าของสินทรัพย์ที่ไม่ใช่สินทรัพย์ทางการเงิน</t>
  </si>
  <si>
    <t>เงินสดจ่ายค่าหุ้นในการร่วมค้า</t>
  </si>
  <si>
    <t xml:space="preserve">   กำไรจากการเปลี่ยนแปลงประมาณการหนี้สินโครงการผลประโยชน์</t>
  </si>
  <si>
    <t xml:space="preserve">      หลังออกจากงานของพนักงาน - สุทธิจากภาษีเงินได้</t>
  </si>
  <si>
    <t>2, 3</t>
  </si>
  <si>
    <t>2, 6</t>
  </si>
  <si>
    <t>รายได้ (ค่าใช้จ่าย) ภาษีเงินได้</t>
  </si>
  <si>
    <t>กำไรสำหรับงวด</t>
  </si>
  <si>
    <t xml:space="preserve">   ขาดทุนจากการจำหน่ายเงินลงทุนในสินทรัพย์ทางการเงิน</t>
  </si>
  <si>
    <t xml:space="preserve">เงินสดจ่ายเงินให้กู้ยืมระยะสั้นแก่กิจการที่เกี่ยวข้องกัน 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</si>
  <si>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</si>
  <si>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</si>
  <si>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 xml:space="preserve">   ขาดทุนที่ยังไม่เกิดขึ้นจริงจากการวัดมูลค่าเงินลงทุนในตราสารทุน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</si>
  <si>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</si>
  <si>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</si>
  <si>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 xml:space="preserve">   ค่าเผื่อการลดลงของมูลค่าสินค้าคงเหลือ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</si>
</sst>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#,##0.000_);[Red]\(#,##0.000\)"/>
    <numFmt numFmtId="196" formatCode="[$-409]d\-mmm\-yy;@"/>
    <numFmt numFmtId="197" formatCode="0.0%"/>
    <numFmt numFmtId="198" formatCode="General_)"/>
    <numFmt numFmtId="199" formatCode="_(* #,##0_);[Red]_(* \(#,##0\);_(* &quot;-&quot;_);_(@_)"/>
    <numFmt numFmtId="200" formatCode="&quot;วันที่&quot;\ ว\ ดดดด\ ปปปป"/>
    <numFmt numFmtId="201" formatCode="#,##0.00\ &quot;F&quot;;\-#,##0.00\ &quot;F&quot;"/>
    <numFmt numFmtId="202" formatCode="d\ ดดด\ bb"/>
    <numFmt numFmtId="203" formatCode="dd\-mmm\-yy_)"/>
    <numFmt numFmtId="204" formatCode="_-[$€-2]* #,##0.00_-;\-[$€-2]* #,##0.00_-;_-[$€-2]* &quot;-&quot;??_-"/>
    <numFmt numFmtId="205" formatCode=";;;"/>
    <numFmt numFmtId="206" formatCode="0.00_)"/>
    <numFmt numFmtId="207" formatCode="ว\ ดดด\ ปป"/>
    <numFmt numFmtId="208" formatCode="#,##0.00;[Red]\(#,##0.00\)"/>
    <numFmt numFmtId="209" formatCode="mm/dd/yy"/>
    <numFmt numFmtId="210" formatCode="#,##0\ &quot;DM&quot;;[Red]\-#,##0\ &quot;DM&quot;"/>
    <numFmt numFmtId="211" formatCode="#,##0.00\ &quot;DM&quot;;[Red]\-#,##0.00\ &quot;DM&quot;"/>
    <numFmt numFmtId="212" formatCode="0.000_)"/>
    <numFmt numFmtId="213" formatCode="_-* #,##0.00\ _€_-;\-* #,##0.00\ _€_-;_-* &quot;-&quot;??\ _€_-;_-@_-"/>
    <numFmt numFmtId="214" formatCode="d\.m\.yy\ h:mm"/>
    <numFmt numFmtId="215" formatCode="_-&quot;$&quot;* #,##0.00_-;\-&quot;$&quot;* #,##0.00_-;_-&quot;$&quot;* &quot;-&quot;??_-;_-@_-"/>
    <numFmt numFmtId="216" formatCode="\$#,##0\ ;\(\$#,##0\)"/>
    <numFmt numFmtId="217" formatCode="_-* #,##0\ _F_-;\-* #,##0\ _F_-;_-* &quot;-&quot;\ _F_-;_-@_-"/>
    <numFmt numFmtId="218" formatCode="#,##0_);[Red]\(#,##0\);"/>
    <numFmt numFmtId="219" formatCode="_-* #,##0.00\ _F_-;\-* #,##0.00\ _F_-;_-* &quot;-&quot;??\ _F_-;_-@_-"/>
    <numFmt numFmtId="220" formatCode="#,##0.000_);\(#,##0.000\)"/>
    <numFmt numFmtId="221" formatCode="_(* #,##0.0_);_(* \(#,##0.0\);_(* &quot;-&quot;_);_(@_)"/>
    <numFmt numFmtId="222" formatCode="#,##0.00000_);[Red]\(#,##0.00000\)"/>
  </numFmts>
  <fonts count="96">
    <font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rial"/>
      <family val="2"/>
    </font>
    <font>
      <sz val="16"/>
      <color theme="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36">
    <xf numFmtId="0" fontId="0" fillId="0" borderId="0"/>
    <xf numFmtId="0" fontId="17" fillId="0" borderId="0"/>
    <xf numFmtId="9" fontId="18" fillId="0" borderId="0"/>
    <xf numFmtId="9" fontId="18" fillId="0" borderId="0"/>
    <xf numFmtId="9" fontId="18" fillId="0" borderId="0"/>
    <xf numFmtId="9" fontId="16" fillId="0" borderId="0"/>
    <xf numFmtId="191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43" fontId="85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12" fontId="63" fillId="0" borderId="0"/>
    <xf numFmtId="192" fontId="22" fillId="0" borderId="0" applyFill="0" applyBorder="0" applyAlignment="0" applyProtection="0"/>
    <xf numFmtId="192" fontId="64" fillId="0" borderId="0" applyFill="0" applyBorder="0" applyAlignment="0" applyProtection="0"/>
    <xf numFmtId="192" fontId="22" fillId="0" borderId="0" applyFill="0" applyBorder="0" applyAlignment="0" applyProtection="0"/>
    <xf numFmtId="40" fontId="22" fillId="0" borderId="0" applyFill="0" applyBorder="0" applyAlignment="0" applyProtection="0"/>
    <xf numFmtId="40" fontId="64" fillId="0" borderId="0" applyFill="0" applyBorder="0" applyAlignment="0" applyProtection="0"/>
    <xf numFmtId="40" fontId="22" fillId="0" borderId="0" applyFill="0" applyBorder="0" applyAlignment="0" applyProtection="0"/>
    <xf numFmtId="199" fontId="14" fillId="2" borderId="0" applyFill="0" applyBorder="0" applyAlignment="0">
      <alignment vertical="top"/>
    </xf>
    <xf numFmtId="200" fontId="14" fillId="0" borderId="0" applyFill="0" applyBorder="0" applyAlignment="0" applyProtection="0"/>
    <xf numFmtId="200" fontId="14" fillId="0" borderId="0" applyFill="0" applyBorder="0" applyAlignment="0" applyProtection="0"/>
    <xf numFmtId="38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0" fontId="9" fillId="0" borderId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0" fontId="9" fillId="0" borderId="0"/>
    <xf numFmtId="191" fontId="8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5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" fontId="78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1" fontId="16" fillId="0" borderId="0"/>
    <xf numFmtId="201" fontId="16" fillId="0" borderId="0"/>
    <xf numFmtId="214" fontId="21" fillId="0" borderId="0"/>
    <xf numFmtId="214" fontId="21" fillId="0" borderId="0"/>
    <xf numFmtId="214" fontId="21" fillId="0" borderId="0"/>
    <xf numFmtId="214" fontId="21" fillId="0" borderId="0"/>
    <xf numFmtId="201" fontId="16" fillId="0" borderId="0"/>
    <xf numFmtId="201" fontId="16" fillId="0" borderId="0"/>
    <xf numFmtId="214" fontId="21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202" fontId="14" fillId="2" borderId="1" applyFill="0" applyBorder="0" applyAlignment="0">
      <alignment horizontal="right"/>
    </xf>
    <xf numFmtId="202" fontId="14" fillId="2" borderId="1" applyFill="0" applyBorder="0" applyAlignment="0">
      <alignment horizontal="right"/>
    </xf>
    <xf numFmtId="215" fontId="55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16" fontId="79" fillId="0" borderId="0" applyFont="0" applyFill="0" applyBorder="0" applyAlignment="0" applyProtection="0"/>
    <xf numFmtId="203" fontId="16" fillId="0" borderId="0"/>
    <xf numFmtId="203" fontId="16" fillId="0" borderId="0"/>
    <xf numFmtId="217" fontId="21" fillId="0" borderId="0"/>
    <xf numFmtId="217" fontId="21" fillId="0" borderId="0"/>
    <xf numFmtId="217" fontId="21" fillId="0" borderId="0"/>
    <xf numFmtId="217" fontId="21" fillId="0" borderId="0"/>
    <xf numFmtId="203" fontId="16" fillId="0" borderId="0"/>
    <xf numFmtId="203" fontId="16" fillId="0" borderId="0"/>
    <xf numFmtId="217" fontId="21" fillId="0" borderId="0"/>
    <xf numFmtId="218" fontId="80" fillId="3" borderId="0">
      <protection hidden="1"/>
    </xf>
    <xf numFmtId="0" fontId="79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197" fontId="16" fillId="0" borderId="0"/>
    <xf numFmtId="219" fontId="21" fillId="0" borderId="0"/>
    <xf numFmtId="219" fontId="21" fillId="0" borderId="0"/>
    <xf numFmtId="219" fontId="21" fillId="0" borderId="0"/>
    <xf numFmtId="219" fontId="21" fillId="0" borderId="0"/>
    <xf numFmtId="197" fontId="16" fillId="0" borderId="0"/>
    <xf numFmtId="197" fontId="16" fillId="0" borderId="0"/>
    <xf numFmtId="0" fontId="16" fillId="0" borderId="0"/>
    <xf numFmtId="219" fontId="21" fillId="0" borderId="0"/>
    <xf numFmtId="0" fontId="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204" fontId="15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65" fillId="4" borderId="0" applyNumberFormat="0" applyBorder="0" applyAlignment="0" applyProtection="0"/>
    <xf numFmtId="38" fontId="32" fillId="4" borderId="0" applyNumberFormat="0" applyBorder="0" applyAlignment="0" applyProtection="0"/>
    <xf numFmtId="38" fontId="65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2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6" fillId="0" borderId="4">
      <alignment horizontal="left" vertical="top"/>
    </xf>
    <xf numFmtId="0" fontId="35" fillId="0" borderId="0">
      <alignment horizontal="left"/>
    </xf>
    <xf numFmtId="0" fontId="36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57" fillId="0" borderId="4">
      <alignment horizontal="left" vertical="top"/>
    </xf>
    <xf numFmtId="0" fontId="37" fillId="0" borderId="0">
      <alignment horizontal="left"/>
    </xf>
    <xf numFmtId="0" fontId="38" fillId="0" borderId="4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205" fontId="22" fillId="0" borderId="0" applyFill="0" applyBorder="0" applyAlignment="0" applyProtection="0"/>
    <xf numFmtId="205" fontId="64" fillId="0" borderId="0" applyFill="0" applyBorder="0" applyAlignment="0" applyProtection="0"/>
    <xf numFmtId="205" fontId="22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32" fillId="5" borderId="5" applyNumberFormat="0" applyBorder="0" applyAlignment="0" applyProtection="0"/>
    <xf numFmtId="10" fontId="65" fillId="5" borderId="5" applyNumberFormat="0" applyBorder="0" applyAlignment="0" applyProtection="0"/>
    <xf numFmtId="10" fontId="32" fillId="5" borderId="5" applyNumberFormat="0" applyBorder="0" applyAlignment="0" applyProtection="0"/>
    <xf numFmtId="10" fontId="65" fillId="5" borderId="5" applyNumberFormat="0" applyBorder="0" applyAlignment="0" applyProtection="0"/>
    <xf numFmtId="10" fontId="65" fillId="5" borderId="5" applyNumberFormat="0" applyBorder="0" applyAlignment="0" applyProtection="0"/>
    <xf numFmtId="10" fontId="65" fillId="5" borderId="5" applyNumberFormat="0" applyBorder="0" applyAlignment="0" applyProtection="0"/>
    <xf numFmtId="10" fontId="32" fillId="5" borderId="5" applyNumberFormat="0" applyBorder="0" applyAlignment="0" applyProtection="0"/>
    <xf numFmtId="10" fontId="32" fillId="5" borderId="5" applyNumberFormat="0" applyBorder="0" applyAlignment="0" applyProtection="0"/>
    <xf numFmtId="37" fontId="40" fillId="0" borderId="0"/>
    <xf numFmtId="206" fontId="41" fillId="0" borderId="0"/>
    <xf numFmtId="206" fontId="66" fillId="0" borderId="0"/>
    <xf numFmtId="0" fontId="21" fillId="0" borderId="0"/>
    <xf numFmtId="0" fontId="21" fillId="0" borderId="0"/>
    <xf numFmtId="0" fontId="21" fillId="0" borderId="0"/>
    <xf numFmtId="206" fontId="66" fillId="0" borderId="0"/>
    <xf numFmtId="206" fontId="41" fillId="0" borderId="0"/>
    <xf numFmtId="0" fontId="21" fillId="0" borderId="0"/>
    <xf numFmtId="206" fontId="41" fillId="0" borderId="0"/>
    <xf numFmtId="206" fontId="4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14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85" fillId="0" borderId="0"/>
    <xf numFmtId="0" fontId="27" fillId="0" borderId="0"/>
    <xf numFmtId="0" fontId="8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196" fontId="85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6" fillId="0" borderId="0"/>
    <xf numFmtId="0" fontId="27" fillId="0" borderId="0"/>
    <xf numFmtId="0" fontId="86" fillId="0" borderId="0"/>
    <xf numFmtId="0" fontId="85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9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9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198" fontId="20" fillId="0" borderId="0"/>
    <xf numFmtId="0" fontId="67" fillId="0" borderId="0">
      <alignment vertical="center"/>
    </xf>
    <xf numFmtId="0" fontId="13" fillId="0" borderId="0"/>
    <xf numFmtId="0" fontId="13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13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8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0" fontId="85" fillId="0" borderId="0"/>
    <xf numFmtId="198" fontId="20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198" fontId="20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55" fillId="0" borderId="0"/>
    <xf numFmtId="0" fontId="9" fillId="0" borderId="0"/>
    <xf numFmtId="0" fontId="55" fillId="0" borderId="0"/>
    <xf numFmtId="0" fontId="85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55" fillId="0" borderId="0"/>
    <xf numFmtId="0" fontId="27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9" fillId="0" borderId="0"/>
    <xf numFmtId="0" fontId="14" fillId="0" borderId="0"/>
    <xf numFmtId="0" fontId="85" fillId="0" borderId="0"/>
    <xf numFmtId="0" fontId="85" fillId="0" borderId="0"/>
    <xf numFmtId="0" fontId="9" fillId="0" borderId="0"/>
    <xf numFmtId="0" fontId="14" fillId="0" borderId="0"/>
    <xf numFmtId="0" fontId="9" fillId="0" borderId="0"/>
    <xf numFmtId="0" fontId="85" fillId="0" borderId="0"/>
    <xf numFmtId="0" fontId="55" fillId="0" borderId="0"/>
    <xf numFmtId="0" fontId="9" fillId="0" borderId="0"/>
    <xf numFmtId="0" fontId="85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198" fontId="20" fillId="0" borderId="0"/>
    <xf numFmtId="198" fontId="20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87" fillId="0" borderId="0"/>
    <xf numFmtId="0" fontId="9" fillId="0" borderId="0"/>
    <xf numFmtId="0" fontId="87" fillId="0" borderId="0"/>
    <xf numFmtId="0" fontId="85" fillId="0" borderId="0"/>
    <xf numFmtId="0" fontId="9" fillId="0" borderId="0"/>
    <xf numFmtId="0" fontId="87" fillId="0" borderId="0"/>
    <xf numFmtId="0" fontId="9" fillId="0" borderId="0"/>
    <xf numFmtId="0" fontId="87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0" fillId="0" borderId="0"/>
    <xf numFmtId="0" fontId="9" fillId="0" borderId="0"/>
    <xf numFmtId="0" fontId="78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27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27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4" fillId="0" borderId="0"/>
    <xf numFmtId="0" fontId="87" fillId="0" borderId="0"/>
    <xf numFmtId="0" fontId="87" fillId="0" borderId="0"/>
    <xf numFmtId="0" fontId="14" fillId="0" borderId="0"/>
    <xf numFmtId="0" fontId="85" fillId="0" borderId="0"/>
    <xf numFmtId="0" fontId="14" fillId="0" borderId="0"/>
    <xf numFmtId="0" fontId="87" fillId="0" borderId="0"/>
    <xf numFmtId="0" fontId="14" fillId="0" borderId="0"/>
    <xf numFmtId="0" fontId="9" fillId="0" borderId="0"/>
    <xf numFmtId="0" fontId="86" fillId="0" borderId="0"/>
    <xf numFmtId="0" fontId="14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85" fillId="0" borderId="0"/>
    <xf numFmtId="0" fontId="14" fillId="0" borderId="0"/>
    <xf numFmtId="0" fontId="42" fillId="0" borderId="0"/>
    <xf numFmtId="40" fontId="68" fillId="6" borderId="0">
      <alignment horizontal="right"/>
    </xf>
    <xf numFmtId="40" fontId="69" fillId="6" borderId="0">
      <alignment horizontal="right"/>
    </xf>
    <xf numFmtId="0" fontId="70" fillId="6" borderId="6"/>
    <xf numFmtId="0" fontId="71" fillId="6" borderId="6"/>
    <xf numFmtId="0" fontId="43" fillId="0" borderId="0">
      <alignment horizontal="left"/>
    </xf>
    <xf numFmtId="207" fontId="14" fillId="2" borderId="0" applyFill="0" applyBorder="0" applyAlignment="0" applyProtection="0">
      <protection locked="0"/>
    </xf>
    <xf numFmtId="207" fontId="14" fillId="2" borderId="0" applyFill="0" applyBorder="0" applyAlignment="0" applyProtection="0">
      <protection locked="0"/>
    </xf>
    <xf numFmtId="187" fontId="14" fillId="2" borderId="0" applyFill="0" applyBorder="0" applyAlignment="0" applyProtection="0">
      <alignment vertical="top"/>
    </xf>
    <xf numFmtId="208" fontId="1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97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197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37" fontId="17" fillId="0" borderId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209" fontId="44" fillId="0" borderId="0" applyNumberFormat="0" applyFill="0" applyBorder="0" applyAlignment="0" applyProtection="0">
      <alignment horizontal="left"/>
    </xf>
    <xf numFmtId="0" fontId="30" fillId="0" borderId="8">
      <alignment vertical="center"/>
    </xf>
    <xf numFmtId="0" fontId="27" fillId="0" borderId="0"/>
    <xf numFmtId="0" fontId="9" fillId="0" borderId="0"/>
    <xf numFmtId="40" fontId="45" fillId="0" borderId="0" applyBorder="0">
      <alignment horizontal="right"/>
    </xf>
    <xf numFmtId="3" fontId="82" fillId="7" borderId="5"/>
    <xf numFmtId="3" fontId="82" fillId="6" borderId="5"/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5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/>
    <xf numFmtId="0" fontId="49" fillId="0" borderId="0"/>
    <xf numFmtId="0" fontId="48" fillId="0" borderId="0"/>
    <xf numFmtId="0" fontId="48" fillId="0" borderId="0"/>
    <xf numFmtId="0" fontId="50" fillId="0" borderId="0" applyNumberFormat="0" applyFill="0" applyBorder="0" applyAlignment="0" applyProtection="0"/>
    <xf numFmtId="0" fontId="72" fillId="0" borderId="0">
      <alignment horizontal="center" vertical="top"/>
    </xf>
    <xf numFmtId="0" fontId="49" fillId="0" borderId="0"/>
    <xf numFmtId="0" fontId="48" fillId="0" borderId="0"/>
    <xf numFmtId="0" fontId="20" fillId="0" borderId="0"/>
    <xf numFmtId="21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2" fillId="0" borderId="0"/>
    <xf numFmtId="4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88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10" fillId="0" borderId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/>
    <xf numFmtId="0" fontId="83" fillId="0" borderId="0">
      <alignment vertical="center"/>
    </xf>
    <xf numFmtId="0" fontId="55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</cellStyleXfs>
  <cellXfs count="212">
    <xf numFmtId="0" fontId="0" fillId="0" borderId="0" xfId="0"/>
    <xf numFmtId="37" fontId="1" fillId="8" borderId="0" xfId="0" applyNumberFormat="1" applyFont="1" applyFill="1" applyAlignment="1">
      <alignment vertical="center"/>
    </xf>
    <xf numFmtId="43" fontId="1" fillId="8" borderId="0" xfId="9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vertical="center"/>
    </xf>
    <xf numFmtId="37" fontId="1" fillId="8" borderId="0" xfId="0" applyNumberFormat="1" applyFont="1" applyFill="1" applyBorder="1" applyAlignment="1">
      <alignment horizontal="right" vertical="center"/>
    </xf>
    <xf numFmtId="0" fontId="2" fillId="8" borderId="0" xfId="0" applyFont="1" applyFill="1" applyAlignment="1">
      <alignment vertical="center"/>
    </xf>
    <xf numFmtId="189" fontId="1" fillId="8" borderId="0" xfId="0" applyNumberFormat="1" applyFont="1" applyFill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vertical="center"/>
    </xf>
    <xf numFmtId="0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horizontal="center" vertical="center"/>
    </xf>
    <xf numFmtId="0" fontId="0" fillId="8" borderId="0" xfId="0" applyFill="1"/>
    <xf numFmtId="0" fontId="1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right" vertical="center"/>
    </xf>
    <xf numFmtId="0" fontId="2" fillId="8" borderId="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43" fontId="1" fillId="8" borderId="0" xfId="9" applyFont="1" applyFill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right" vertical="center"/>
    </xf>
    <xf numFmtId="191" fontId="1" fillId="8" borderId="0" xfId="0" applyNumberFormat="1" applyFont="1" applyFill="1" applyAlignment="1">
      <alignment vertical="center"/>
    </xf>
    <xf numFmtId="189" fontId="1" fillId="8" borderId="1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horizontal="distributed" vertical="center"/>
    </xf>
    <xf numFmtId="37" fontId="1" fillId="8" borderId="0" xfId="0" applyNumberFormat="1" applyFont="1" applyFill="1" applyAlignment="1">
      <alignment horizontal="distributed" vertical="center"/>
    </xf>
    <xf numFmtId="189" fontId="9" fillId="8" borderId="0" xfId="0" applyNumberFormat="1" applyFont="1" applyFill="1" applyAlignment="1">
      <alignment vertical="center"/>
    </xf>
    <xf numFmtId="43" fontId="1" fillId="8" borderId="0" xfId="105" applyFont="1" applyFill="1" applyAlignment="1">
      <alignment vertical="center"/>
    </xf>
    <xf numFmtId="0" fontId="2" fillId="8" borderId="0" xfId="0" applyFont="1" applyFill="1" applyBorder="1" applyAlignment="1">
      <alignment horizontal="centerContinuous" vertical="center"/>
    </xf>
    <xf numFmtId="0" fontId="1" fillId="8" borderId="0" xfId="0" applyFont="1" applyFill="1" applyBorder="1" applyAlignment="1">
      <alignment horizontal="centerContinuous" vertical="center"/>
    </xf>
    <xf numFmtId="37" fontId="2" fillId="8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3" fontId="6" fillId="0" borderId="0" xfId="9" applyFont="1" applyFill="1" applyAlignment="1">
      <alignment vertical="center"/>
    </xf>
    <xf numFmtId="0" fontId="93" fillId="0" borderId="0" xfId="0" applyFont="1" applyFill="1"/>
    <xf numFmtId="37" fontId="5" fillId="0" borderId="0" xfId="0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189" fontId="1" fillId="8" borderId="9" xfId="0" applyNumberFormat="1" applyFont="1" applyFill="1" applyBorder="1" applyAlignment="1">
      <alignment horizontal="right" vertical="center"/>
    </xf>
    <xf numFmtId="49" fontId="91" fillId="0" borderId="0" xfId="0" applyNumberFormat="1" applyFont="1" applyFill="1" applyAlignment="1">
      <alignment vertical="center"/>
    </xf>
    <xf numFmtId="189" fontId="1" fillId="8" borderId="0" xfId="0" applyNumberFormat="1" applyFont="1" applyFill="1" applyAlignment="1">
      <alignment vertical="center"/>
    </xf>
    <xf numFmtId="49" fontId="92" fillId="0" borderId="0" xfId="0" applyNumberFormat="1" applyFont="1" applyFill="1" applyAlignment="1">
      <alignment vertical="center"/>
    </xf>
    <xf numFmtId="189" fontId="1" fillId="0" borderId="9" xfId="0" applyNumberFormat="1" applyFont="1" applyFill="1" applyBorder="1" applyAlignment="1">
      <alignment vertical="center"/>
    </xf>
    <xf numFmtId="38" fontId="1" fillId="0" borderId="0" xfId="0" quotePrefix="1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right" vertical="center"/>
    </xf>
    <xf numFmtId="43" fontId="1" fillId="0" borderId="0" xfId="9" applyFont="1" applyFill="1" applyAlignment="1">
      <alignment vertical="center"/>
    </xf>
    <xf numFmtId="43" fontId="94" fillId="0" borderId="0" xfId="9" applyFont="1" applyFill="1"/>
    <xf numFmtId="0" fontId="1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9" xfId="0" applyNumberFormat="1" applyFont="1" applyFill="1" applyBorder="1" applyAlignment="1">
      <alignment horizontal="center" vertical="center"/>
    </xf>
    <xf numFmtId="38" fontId="2" fillId="0" borderId="9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9" applyFont="1" applyFill="1" applyAlignment="1">
      <alignment vertical="center"/>
    </xf>
    <xf numFmtId="38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1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95" fontId="1" fillId="0" borderId="10" xfId="0" applyNumberFormat="1" applyFont="1" applyFill="1" applyBorder="1" applyAlignment="1">
      <alignment vertical="center"/>
    </xf>
    <xf numFmtId="40" fontId="1" fillId="0" borderId="0" xfId="0" applyNumberFormat="1" applyFont="1" applyFill="1" applyBorder="1" applyAlignment="1">
      <alignment vertical="center"/>
    </xf>
    <xf numFmtId="40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193" fontId="90" fillId="0" borderId="0" xfId="0" applyNumberFormat="1" applyFont="1" applyFill="1" applyAlignment="1">
      <alignment horizontal="right" vertical="center"/>
    </xf>
    <xf numFmtId="1" fontId="90" fillId="0" borderId="0" xfId="0" applyNumberFormat="1" applyFont="1" applyFill="1" applyAlignment="1">
      <alignment horizontal="center" vertical="center"/>
    </xf>
    <xf numFmtId="193" fontId="90" fillId="0" borderId="0" xfId="0" applyNumberFormat="1" applyFont="1" applyFill="1" applyAlignment="1">
      <alignment vertical="center"/>
    </xf>
    <xf numFmtId="189" fontId="90" fillId="0" borderId="0" xfId="0" applyNumberFormat="1" applyFont="1" applyFill="1" applyAlignment="1">
      <alignment horizontal="right" vertical="center"/>
    </xf>
    <xf numFmtId="193" fontId="91" fillId="0" borderId="0" xfId="0" applyNumberFormat="1" applyFont="1" applyFill="1" applyAlignment="1">
      <alignment vertical="center"/>
    </xf>
    <xf numFmtId="0" fontId="92" fillId="0" borderId="0" xfId="0" applyNumberFormat="1" applyFont="1" applyFill="1" applyAlignment="1">
      <alignment horizontal="center" vertical="center"/>
    </xf>
    <xf numFmtId="1" fontId="91" fillId="0" borderId="0" xfId="0" applyNumberFormat="1" applyFont="1" applyFill="1" applyAlignment="1">
      <alignment horizontal="center" vertical="center"/>
    </xf>
    <xf numFmtId="189" fontId="91" fillId="0" borderId="0" xfId="0" applyNumberFormat="1" applyFont="1" applyFill="1" applyBorder="1" applyAlignment="1">
      <alignment horizontal="right" vertical="center"/>
    </xf>
    <xf numFmtId="0" fontId="91" fillId="0" borderId="0" xfId="0" applyNumberFormat="1" applyFont="1" applyFill="1" applyBorder="1" applyAlignment="1">
      <alignment horizontal="right" vertical="center"/>
    </xf>
    <xf numFmtId="193" fontId="91" fillId="0" borderId="0" xfId="0" applyNumberFormat="1" applyFont="1" applyFill="1" applyBorder="1" applyAlignment="1">
      <alignment vertical="center"/>
    </xf>
    <xf numFmtId="189" fontId="91" fillId="0" borderId="9" xfId="0" applyNumberFormat="1" applyFont="1" applyFill="1" applyBorder="1" applyAlignment="1">
      <alignment horizontal="right" vertical="center"/>
    </xf>
    <xf numFmtId="189" fontId="91" fillId="0" borderId="3" xfId="0" applyNumberFormat="1" applyFont="1" applyFill="1" applyBorder="1" applyAlignment="1">
      <alignment horizontal="right" vertical="center"/>
    </xf>
    <xf numFmtId="0" fontId="91" fillId="0" borderId="0" xfId="0" applyNumberFormat="1" applyFont="1" applyFill="1" applyAlignment="1">
      <alignment horizontal="right" vertical="center"/>
    </xf>
    <xf numFmtId="189" fontId="91" fillId="0" borderId="10" xfId="0" applyNumberFormat="1" applyFont="1" applyFill="1" applyBorder="1" applyAlignment="1">
      <alignment horizontal="right" vertical="center"/>
    </xf>
    <xf numFmtId="189" fontId="90" fillId="0" borderId="0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94" fontId="91" fillId="0" borderId="0" xfId="0" applyNumberFormat="1" applyFont="1" applyFill="1" applyAlignment="1">
      <alignment horizontal="right" vertical="center"/>
    </xf>
    <xf numFmtId="194" fontId="91" fillId="0" borderId="0" xfId="0" applyNumberFormat="1" applyFont="1" applyFill="1" applyAlignment="1">
      <alignment vertical="center"/>
    </xf>
    <xf numFmtId="189" fontId="91" fillId="0" borderId="1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189" fontId="1" fillId="0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220" fontId="1" fillId="0" borderId="10" xfId="0" applyNumberFormat="1" applyFont="1" applyFill="1" applyBorder="1" applyAlignment="1">
      <alignment vertical="center"/>
    </xf>
    <xf numFmtId="38" fontId="1" fillId="8" borderId="0" xfId="0" quotePrefix="1" applyNumberFormat="1" applyFont="1" applyFill="1" applyAlignment="1">
      <alignment horizontal="centerContinuous" vertical="center"/>
    </xf>
    <xf numFmtId="38" fontId="1" fillId="8" borderId="0" xfId="0" applyNumberFormat="1" applyFont="1" applyFill="1" applyAlignment="1">
      <alignment horizontal="centerContinuous" vertical="center"/>
    </xf>
    <xf numFmtId="38" fontId="1" fillId="8" borderId="0" xfId="0" applyNumberFormat="1" applyFont="1" applyFill="1" applyAlignment="1">
      <alignment vertical="center"/>
    </xf>
    <xf numFmtId="38" fontId="3" fillId="8" borderId="0" xfId="0" applyNumberFormat="1" applyFont="1" applyFill="1" applyAlignment="1">
      <alignment horizontal="center" vertical="center"/>
    </xf>
    <xf numFmtId="37" fontId="1" fillId="8" borderId="0" xfId="0" applyNumberFormat="1" applyFont="1" applyFill="1" applyAlignment="1">
      <alignment horizontal="center" vertical="center"/>
    </xf>
    <xf numFmtId="38" fontId="2" fillId="8" borderId="0" xfId="0" applyNumberFormat="1" applyFont="1" applyFill="1" applyAlignment="1">
      <alignment vertical="center"/>
    </xf>
    <xf numFmtId="37" fontId="2" fillId="8" borderId="9" xfId="0" applyNumberFormat="1" applyFont="1" applyFill="1" applyBorder="1" applyAlignment="1">
      <alignment horizontal="center" vertical="center"/>
    </xf>
    <xf numFmtId="38" fontId="2" fillId="8" borderId="9" xfId="0" applyNumberFormat="1" applyFont="1" applyFill="1" applyBorder="1" applyAlignment="1">
      <alignment horizontal="center" vertical="center"/>
    </xf>
    <xf numFmtId="37" fontId="2" fillId="8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2" fillId="8" borderId="0" xfId="0" quotePrefix="1" applyFont="1" applyFill="1" applyAlignment="1">
      <alignment horizontal="left" vertical="center"/>
    </xf>
    <xf numFmtId="38" fontId="1" fillId="8" borderId="0" xfId="0" applyNumberFormat="1" applyFont="1" applyFill="1" applyAlignment="1">
      <alignment horizontal="center" vertical="center"/>
    </xf>
    <xf numFmtId="0" fontId="1" fillId="8" borderId="0" xfId="0" quotePrefix="1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189" fontId="1" fillId="8" borderId="0" xfId="0" applyNumberFormat="1" applyFont="1" applyFill="1" applyAlignment="1">
      <alignment horizontal="center" vertical="center"/>
    </xf>
    <xf numFmtId="189" fontId="1" fillId="8" borderId="9" xfId="0" applyNumberFormat="1" applyFont="1" applyFill="1" applyBorder="1" applyAlignment="1">
      <alignment vertical="center"/>
    </xf>
    <xf numFmtId="38" fontId="1" fillId="8" borderId="0" xfId="0" quotePrefix="1" applyNumberFormat="1" applyFont="1" applyFill="1" applyAlignment="1">
      <alignment horizontal="left" vertical="center"/>
    </xf>
    <xf numFmtId="0" fontId="3" fillId="8" borderId="0" xfId="0" applyFont="1" applyFill="1" applyAlignment="1">
      <alignment horizontal="center" vertical="center"/>
    </xf>
    <xf numFmtId="189" fontId="1" fillId="8" borderId="3" xfId="0" applyNumberFormat="1" applyFont="1" applyFill="1" applyBorder="1" applyAlignment="1">
      <alignment vertical="center"/>
    </xf>
    <xf numFmtId="189" fontId="1" fillId="8" borderId="1" xfId="0" applyNumberFormat="1" applyFont="1" applyFill="1" applyBorder="1" applyAlignment="1">
      <alignment vertical="center"/>
    </xf>
    <xf numFmtId="0" fontId="1" fillId="0" borderId="0" xfId="769" applyFont="1" applyAlignment="1">
      <alignment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8" fontId="2" fillId="0" borderId="9" xfId="0" applyNumberFormat="1" applyFont="1" applyBorder="1" applyAlignment="1">
      <alignment horizontal="center" vertical="center"/>
    </xf>
    <xf numFmtId="37" fontId="2" fillId="0" borderId="9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0" fontId="94" fillId="0" borderId="0" xfId="0" applyFont="1"/>
    <xf numFmtId="0" fontId="3" fillId="0" borderId="0" xfId="0" applyFont="1" applyAlignment="1">
      <alignment horizontal="center" vertical="center"/>
    </xf>
    <xf numFmtId="221" fontId="1" fillId="0" borderId="0" xfId="0" applyNumberFormat="1" applyFont="1" applyAlignment="1">
      <alignment vertical="center"/>
    </xf>
    <xf numFmtId="191" fontId="6" fillId="0" borderId="0" xfId="45" applyFont="1" applyFill="1" applyAlignment="1">
      <alignment vertical="center"/>
    </xf>
    <xf numFmtId="38" fontId="6" fillId="0" borderId="0" xfId="0" applyNumberFormat="1" applyFont="1" applyFill="1"/>
    <xf numFmtId="38" fontId="5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3" fontId="6" fillId="0" borderId="0" xfId="9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" fontId="8" fillId="0" borderId="0" xfId="9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769" applyNumberFormat="1" applyFont="1" applyFill="1" applyAlignment="1">
      <alignment horizontal="center" vertical="center"/>
    </xf>
    <xf numFmtId="38" fontId="6" fillId="0" borderId="0" xfId="0" quotePrefix="1" applyNumberFormat="1" applyFont="1" applyFill="1" applyAlignment="1">
      <alignment horizontal="left" vertical="center"/>
    </xf>
    <xf numFmtId="38" fontId="6" fillId="0" borderId="3" xfId="0" applyNumberFormat="1" applyFont="1" applyFill="1" applyBorder="1"/>
    <xf numFmtId="38" fontId="7" fillId="0" borderId="0" xfId="0" applyNumberFormat="1" applyFont="1" applyFill="1"/>
    <xf numFmtId="189" fontId="6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/>
    <xf numFmtId="38" fontId="6" fillId="0" borderId="9" xfId="0" applyNumberFormat="1" applyFont="1" applyFill="1" applyBorder="1"/>
    <xf numFmtId="38" fontId="6" fillId="0" borderId="1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0" fontId="6" fillId="0" borderId="0" xfId="0" applyFont="1" applyFill="1"/>
    <xf numFmtId="38" fontId="6" fillId="0" borderId="0" xfId="0" applyNumberFormat="1" applyFont="1" applyFill="1" applyAlignment="1">
      <alignment horizontal="right" vertical="center"/>
    </xf>
    <xf numFmtId="38" fontId="1" fillId="0" borderId="0" xfId="769" quotePrefix="1" applyNumberFormat="1" applyFont="1" applyFill="1" applyAlignment="1">
      <alignment horizontal="left" vertical="center"/>
    </xf>
    <xf numFmtId="38" fontId="1" fillId="0" borderId="0" xfId="769" applyNumberFormat="1" applyFont="1" applyFill="1" applyAlignment="1">
      <alignment vertical="center"/>
    </xf>
    <xf numFmtId="38" fontId="6" fillId="0" borderId="3" xfId="0" applyNumberFormat="1" applyFont="1" applyFill="1" applyBorder="1" applyAlignment="1">
      <alignment horizontal="right" vertical="center"/>
    </xf>
    <xf numFmtId="222" fontId="6" fillId="0" borderId="0" xfId="0" applyNumberFormat="1" applyFont="1" applyFill="1" applyAlignment="1">
      <alignment vertical="center"/>
    </xf>
    <xf numFmtId="38" fontId="6" fillId="0" borderId="9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/>
    <xf numFmtId="37" fontId="6" fillId="0" borderId="9" xfId="0" applyNumberFormat="1" applyFont="1" applyFill="1" applyBorder="1"/>
    <xf numFmtId="37" fontId="6" fillId="0" borderId="0" xfId="0" applyNumberFormat="1" applyFont="1" applyFill="1"/>
    <xf numFmtId="192" fontId="7" fillId="0" borderId="0" xfId="0" applyNumberFormat="1" applyFont="1" applyFill="1" applyAlignment="1">
      <alignment horizontal="center" vertical="center"/>
    </xf>
    <xf numFmtId="38" fontId="6" fillId="0" borderId="1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38" fontId="6" fillId="0" borderId="12" xfId="0" quotePrefix="1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37" fontId="5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</cellXfs>
  <cellStyles count="1236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8" xfId="350"/>
    <cellStyle name="Comma 38 2" xfId="351"/>
    <cellStyle name="Comma 38 3" xfId="352"/>
    <cellStyle name="Comma 39" xfId="353"/>
    <cellStyle name="Comma 39 2" xfId="354"/>
    <cellStyle name="Comma 39 3" xfId="355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3" xfId="397"/>
    <cellStyle name="Comma 5 5 3 2" xfId="398"/>
    <cellStyle name="Comma 5 5 4" xfId="399"/>
    <cellStyle name="Comma 5 6" xfId="400"/>
    <cellStyle name="Comma 5 6 2" xfId="401"/>
    <cellStyle name="Comma 5 6 2 2" xfId="402"/>
    <cellStyle name="Comma 5 6 3" xfId="403"/>
    <cellStyle name="Comma 5 6 3 2" xfId="404"/>
    <cellStyle name="Comma 5 6 4" xfId="405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3" xfId="430"/>
    <cellStyle name="Comma 6 3 3 2" xfId="431"/>
    <cellStyle name="Comma 6 3 4" xfId="432"/>
    <cellStyle name="Comma 6 3 5" xfId="433"/>
    <cellStyle name="Comma 6 4" xfId="434"/>
    <cellStyle name="Comma 6 4 2" xfId="435"/>
    <cellStyle name="Comma 6 4 2 2" xfId="436"/>
    <cellStyle name="Comma 6 4 3" xfId="437"/>
    <cellStyle name="Comma 6 4 3 2" xfId="438"/>
    <cellStyle name="Comma 6 4 4" xfId="439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4" xfId="778"/>
    <cellStyle name="Normal 2 3 4 2" xfId="779"/>
    <cellStyle name="Normal 2 3 5" xfId="780"/>
    <cellStyle name="Normal 2 3 6" xfId="781"/>
    <cellStyle name="Normal 2 4" xfId="782"/>
    <cellStyle name="Normal 2 4 2" xfId="783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1" xfId="901"/>
    <cellStyle name="Normal 41 2" xfId="902"/>
    <cellStyle name="Normal 42" xfId="903"/>
    <cellStyle name="Normal 42 2" xfId="904"/>
    <cellStyle name="Normal 42 3" xfId="905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3" xfId="943"/>
    <cellStyle name="Normal 6 4 3 2" xfId="944"/>
    <cellStyle name="Normal 6 4 4" xfId="945"/>
    <cellStyle name="Normal 6 4 5" xfId="946"/>
    <cellStyle name="Normal 6 5" xfId="947"/>
    <cellStyle name="Normal 6 5 2" xfId="948"/>
    <cellStyle name="Normal 6 5 2 2" xfId="949"/>
    <cellStyle name="Normal 6 5 3" xfId="950"/>
    <cellStyle name="Normal 6 5 3 2" xfId="951"/>
    <cellStyle name="Normal 6 5 4" xfId="952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2" xfId="981"/>
    <cellStyle name="Normal 73" xfId="982"/>
    <cellStyle name="Normal 73 2" xfId="983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3" xfId="990"/>
    <cellStyle name="Normal 75 4" xfId="991"/>
    <cellStyle name="Normal 76" xfId="992"/>
    <cellStyle name="Normal 77" xfId="993"/>
    <cellStyle name="Normal 78" xfId="994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1" xfId="1003"/>
    <cellStyle name="Normal 81 2" xfId="1004"/>
    <cellStyle name="Normal 82" xfId="1005"/>
    <cellStyle name="Normal 83" xfId="1006"/>
    <cellStyle name="Normal 84" xfId="1007"/>
    <cellStyle name="Normal 84 2" xfId="1008"/>
    <cellStyle name="Normal 85" xfId="1009"/>
    <cellStyle name="Normal 86" xfId="1010"/>
    <cellStyle name="Normal 87" xfId="1011"/>
    <cellStyle name="Normal 88" xfId="1012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showGridLines="0" tabSelected="1" view="pageBreakPreview" zoomScaleNormal="85" zoomScaleSheetLayoutView="100" workbookViewId="0">
      <selection activeCell="H8" sqref="H8"/>
    </sheetView>
  </sheetViews>
  <sheetFormatPr defaultColWidth="10.85546875" defaultRowHeight="23.25"/>
  <cols>
    <col min="1" max="1" width="35.42578125" style="34" customWidth="1"/>
    <col min="2" max="2" width="9.5703125" style="34" customWidth="1"/>
    <col min="3" max="3" width="3" style="34" customWidth="1"/>
    <col min="4" max="4" width="15" style="35" customWidth="1"/>
    <col min="5" max="5" width="1.5703125" style="34" customWidth="1"/>
    <col min="6" max="6" width="13.85546875" style="35" customWidth="1"/>
    <col min="7" max="7" width="1.5703125" style="34" customWidth="1"/>
    <col min="8" max="8" width="14.140625" style="35" customWidth="1"/>
    <col min="9" max="9" width="1.42578125" style="34" customWidth="1"/>
    <col min="10" max="10" width="15.7109375" style="35" customWidth="1"/>
    <col min="11" max="11" width="10.85546875" style="34"/>
    <col min="12" max="13" width="17.28515625" style="38" bestFit="1" customWidth="1"/>
    <col min="14" max="16384" width="10.85546875" style="34"/>
  </cols>
  <sheetData>
    <row r="1" spans="1:27" ht="22.5" customHeight="1">
      <c r="A1" s="155" t="s">
        <v>0</v>
      </c>
      <c r="B1" s="156"/>
      <c r="C1" s="157"/>
      <c r="D1" s="158"/>
      <c r="E1" s="156"/>
      <c r="F1" s="158"/>
      <c r="G1" s="156"/>
      <c r="H1" s="158"/>
      <c r="I1" s="156"/>
      <c r="J1" s="158"/>
    </row>
    <row r="2" spans="1:27" ht="22.5" customHeight="1">
      <c r="A2" s="159" t="s">
        <v>1</v>
      </c>
      <c r="B2" s="156"/>
      <c r="C2" s="156"/>
      <c r="D2" s="158"/>
      <c r="E2" s="156"/>
      <c r="F2" s="158"/>
      <c r="G2" s="156"/>
      <c r="H2" s="158"/>
      <c r="I2" s="156"/>
      <c r="J2" s="158"/>
      <c r="K2" s="38"/>
    </row>
    <row r="3" spans="1:27" ht="22.5" customHeight="1">
      <c r="A3" s="159" t="s">
        <v>192</v>
      </c>
      <c r="B3" s="156"/>
      <c r="C3" s="156"/>
      <c r="D3" s="158"/>
      <c r="E3" s="156"/>
      <c r="F3" s="158"/>
      <c r="G3" s="156"/>
      <c r="H3" s="158"/>
      <c r="I3" s="156"/>
      <c r="J3" s="158"/>
    </row>
    <row r="4" spans="1:27" s="35" customFormat="1" ht="17.25" customHeight="1">
      <c r="B4" s="160"/>
      <c r="C4" s="160"/>
      <c r="D4" s="161"/>
      <c r="E4" s="160"/>
      <c r="F4" s="160"/>
      <c r="J4" s="162" t="s">
        <v>2</v>
      </c>
      <c r="L4" s="38"/>
      <c r="M4" s="38"/>
    </row>
    <row r="5" spans="1:27" s="39" customFormat="1" ht="17.25" customHeight="1">
      <c r="B5" s="163"/>
      <c r="C5" s="163"/>
      <c r="D5" s="202" t="s">
        <v>3</v>
      </c>
      <c r="E5" s="202"/>
      <c r="F5" s="202"/>
      <c r="H5" s="202" t="s">
        <v>4</v>
      </c>
      <c r="I5" s="202"/>
      <c r="J5" s="202"/>
      <c r="L5" s="38"/>
      <c r="M5" s="38"/>
    </row>
    <row r="6" spans="1:27" s="39" customFormat="1">
      <c r="B6" s="164" t="s">
        <v>5</v>
      </c>
      <c r="C6" s="163"/>
      <c r="D6" s="165" t="s">
        <v>193</v>
      </c>
      <c r="E6" s="164"/>
      <c r="F6" s="165" t="s">
        <v>194</v>
      </c>
      <c r="G6" s="166"/>
      <c r="H6" s="165" t="s">
        <v>193</v>
      </c>
      <c r="I6" s="164"/>
      <c r="J6" s="164" t="s">
        <v>194</v>
      </c>
      <c r="L6" s="38"/>
      <c r="M6" s="38"/>
    </row>
    <row r="7" spans="1:27" s="35" customFormat="1">
      <c r="D7" s="161" t="s">
        <v>6</v>
      </c>
      <c r="E7" s="167"/>
      <c r="F7" s="168" t="s">
        <v>7</v>
      </c>
      <c r="G7" s="168"/>
      <c r="H7" s="160" t="s">
        <v>6</v>
      </c>
      <c r="I7" s="167"/>
      <c r="J7" s="168" t="s">
        <v>7</v>
      </c>
      <c r="L7" s="38"/>
      <c r="M7" s="38"/>
    </row>
    <row r="8" spans="1:27" s="35" customFormat="1">
      <c r="D8" s="161" t="s">
        <v>8</v>
      </c>
      <c r="E8" s="167"/>
      <c r="F8" s="168"/>
      <c r="G8" s="168"/>
      <c r="H8" s="160" t="s">
        <v>8</v>
      </c>
      <c r="I8" s="167"/>
      <c r="J8" s="168"/>
      <c r="L8" s="38"/>
      <c r="M8" s="38"/>
    </row>
    <row r="9" spans="1:27" ht="22.5" customHeight="1">
      <c r="A9" s="169" t="s">
        <v>9</v>
      </c>
      <c r="L9" s="34"/>
      <c r="M9" s="34"/>
      <c r="U9" s="153"/>
      <c r="W9" s="153"/>
      <c r="Y9" s="153"/>
      <c r="AA9" s="153"/>
    </row>
    <row r="10" spans="1:27" ht="22.5" customHeight="1">
      <c r="A10" s="155" t="s">
        <v>10</v>
      </c>
      <c r="B10" s="170"/>
      <c r="C10" s="170"/>
      <c r="L10" s="34"/>
      <c r="M10" s="34"/>
      <c r="U10" s="153"/>
      <c r="W10" s="153"/>
      <c r="Y10" s="153"/>
      <c r="AA10" s="153"/>
    </row>
    <row r="11" spans="1:27" ht="22.5" customHeight="1">
      <c r="A11" s="34" t="s">
        <v>11</v>
      </c>
      <c r="B11" s="171"/>
      <c r="C11" s="170"/>
      <c r="D11" s="154">
        <v>401560</v>
      </c>
      <c r="E11" s="154"/>
      <c r="F11" s="154">
        <v>368483</v>
      </c>
      <c r="G11" s="154"/>
      <c r="H11" s="154">
        <v>371349</v>
      </c>
      <c r="J11" s="154">
        <v>294811</v>
      </c>
      <c r="L11" s="34"/>
      <c r="M11" s="34"/>
      <c r="U11" s="153"/>
      <c r="W11" s="153"/>
      <c r="Y11" s="153"/>
      <c r="AA11" s="153"/>
    </row>
    <row r="12" spans="1:27" ht="22.5" customHeight="1">
      <c r="A12" s="34" t="s">
        <v>124</v>
      </c>
      <c r="B12" s="171"/>
      <c r="C12" s="170"/>
      <c r="D12" s="154">
        <v>65486</v>
      </c>
      <c r="E12" s="154"/>
      <c r="F12" s="154">
        <v>72696</v>
      </c>
      <c r="G12" s="154"/>
      <c r="H12" s="154">
        <v>25221</v>
      </c>
      <c r="J12" s="154">
        <v>31325</v>
      </c>
      <c r="L12" s="34"/>
      <c r="M12" s="34"/>
      <c r="U12" s="153"/>
      <c r="W12" s="153"/>
      <c r="Y12" s="153"/>
      <c r="AA12" s="153"/>
    </row>
    <row r="13" spans="1:27" ht="22.5" customHeight="1">
      <c r="A13" s="172" t="s">
        <v>93</v>
      </c>
      <c r="B13" s="171" t="s">
        <v>206</v>
      </c>
      <c r="C13" s="170"/>
      <c r="D13" s="154">
        <v>359325</v>
      </c>
      <c r="E13" s="154"/>
      <c r="F13" s="154">
        <v>373546</v>
      </c>
      <c r="G13" s="154"/>
      <c r="H13" s="154">
        <v>250862</v>
      </c>
      <c r="J13" s="154">
        <v>285954</v>
      </c>
      <c r="L13" s="34"/>
      <c r="M13" s="34"/>
      <c r="U13" s="153"/>
      <c r="W13" s="153"/>
      <c r="Y13" s="153"/>
      <c r="AA13" s="153"/>
    </row>
    <row r="14" spans="1:27" ht="22.5" customHeight="1">
      <c r="A14" s="172" t="s">
        <v>195</v>
      </c>
      <c r="B14" s="171">
        <v>2</v>
      </c>
      <c r="C14" s="170"/>
      <c r="D14" s="154">
        <v>30161</v>
      </c>
      <c r="E14" s="154"/>
      <c r="F14" s="154">
        <v>20105</v>
      </c>
      <c r="G14" s="154"/>
      <c r="H14" s="154">
        <v>30161</v>
      </c>
      <c r="J14" s="154">
        <v>20105</v>
      </c>
      <c r="L14" s="34"/>
      <c r="M14" s="34"/>
      <c r="U14" s="153"/>
      <c r="W14" s="153"/>
      <c r="Y14" s="153"/>
      <c r="AA14" s="153"/>
    </row>
    <row r="15" spans="1:27" ht="22.5" customHeight="1">
      <c r="A15" s="34" t="s">
        <v>94</v>
      </c>
      <c r="B15" s="171">
        <v>4</v>
      </c>
      <c r="D15" s="154">
        <v>1186597</v>
      </c>
      <c r="E15" s="154"/>
      <c r="F15" s="154">
        <v>1176256</v>
      </c>
      <c r="G15" s="154"/>
      <c r="H15" s="154">
        <v>926300</v>
      </c>
      <c r="J15" s="154">
        <v>926834</v>
      </c>
      <c r="L15" s="34"/>
      <c r="M15" s="34"/>
      <c r="U15" s="153"/>
      <c r="W15" s="153"/>
      <c r="Y15" s="153"/>
      <c r="AA15" s="153"/>
    </row>
    <row r="16" spans="1:27" ht="22.5" customHeight="1">
      <c r="A16" s="34" t="s">
        <v>128</v>
      </c>
      <c r="B16" s="173">
        <v>5</v>
      </c>
      <c r="D16" s="154">
        <v>24310</v>
      </c>
      <c r="E16" s="154"/>
      <c r="F16" s="154">
        <v>28024</v>
      </c>
      <c r="G16" s="154"/>
      <c r="H16" s="154">
        <v>24310</v>
      </c>
      <c r="J16" s="154">
        <v>28024</v>
      </c>
      <c r="L16" s="34"/>
      <c r="M16" s="34"/>
      <c r="U16" s="153"/>
      <c r="W16" s="153"/>
      <c r="Y16" s="153"/>
      <c r="AA16" s="153"/>
    </row>
    <row r="17" spans="1:27" ht="22.5" customHeight="1">
      <c r="A17" s="174" t="s">
        <v>12</v>
      </c>
      <c r="D17" s="154">
        <v>100347</v>
      </c>
      <c r="E17" s="154"/>
      <c r="F17" s="154">
        <f>75615</f>
        <v>75615</v>
      </c>
      <c r="G17" s="154"/>
      <c r="H17" s="154">
        <v>90336</v>
      </c>
      <c r="J17" s="154">
        <f>69746</f>
        <v>69746</v>
      </c>
      <c r="L17" s="34"/>
      <c r="M17" s="34"/>
      <c r="U17" s="153"/>
      <c r="W17" s="153"/>
      <c r="Y17" s="153"/>
      <c r="AA17" s="153"/>
    </row>
    <row r="18" spans="1:27" ht="22.5" customHeight="1">
      <c r="A18" s="169" t="s">
        <v>13</v>
      </c>
      <c r="D18" s="175">
        <f>SUM(D11:D17)</f>
        <v>2167786</v>
      </c>
      <c r="E18" s="154"/>
      <c r="F18" s="175">
        <f>SUM(F11:F17)</f>
        <v>2114725</v>
      </c>
      <c r="H18" s="175">
        <f>SUM(H11:H17)</f>
        <v>1718539</v>
      </c>
      <c r="J18" s="175">
        <f>SUM(J11:J17)</f>
        <v>1656799</v>
      </c>
      <c r="L18" s="34"/>
      <c r="M18" s="34"/>
      <c r="U18" s="153"/>
      <c r="W18" s="153"/>
      <c r="Y18" s="153"/>
      <c r="AA18" s="153"/>
    </row>
    <row r="19" spans="1:27">
      <c r="A19" s="155" t="s">
        <v>14</v>
      </c>
      <c r="D19" s="154"/>
      <c r="E19" s="154"/>
      <c r="F19" s="154"/>
      <c r="H19" s="34"/>
      <c r="J19" s="34"/>
      <c r="L19" s="34"/>
      <c r="M19" s="34"/>
      <c r="U19" s="153"/>
      <c r="W19" s="153"/>
      <c r="Y19" s="153"/>
      <c r="AA19" s="153"/>
    </row>
    <row r="20" spans="1:27">
      <c r="A20" s="174" t="s">
        <v>166</v>
      </c>
      <c r="B20" s="173"/>
      <c r="D20" s="154">
        <v>17166</v>
      </c>
      <c r="E20" s="154"/>
      <c r="F20" s="154">
        <v>17826</v>
      </c>
      <c r="G20" s="154"/>
      <c r="H20" s="154">
        <v>17166</v>
      </c>
      <c r="J20" s="154">
        <v>17826</v>
      </c>
      <c r="L20" s="34"/>
      <c r="M20" s="34"/>
      <c r="U20" s="153"/>
      <c r="W20" s="153"/>
      <c r="Y20" s="153"/>
      <c r="AA20" s="153"/>
    </row>
    <row r="21" spans="1:27" ht="22.5" customHeight="1">
      <c r="A21" s="34" t="s">
        <v>129</v>
      </c>
      <c r="B21" s="173" t="s">
        <v>207</v>
      </c>
      <c r="D21" s="154">
        <v>248985</v>
      </c>
      <c r="E21" s="154"/>
      <c r="F21" s="154">
        <v>296964</v>
      </c>
      <c r="G21" s="154"/>
      <c r="H21" s="154">
        <v>263287</v>
      </c>
      <c r="J21" s="154">
        <v>311271</v>
      </c>
      <c r="L21" s="34"/>
      <c r="M21" s="34"/>
      <c r="U21" s="153"/>
      <c r="W21" s="153"/>
      <c r="Y21" s="153"/>
      <c r="AA21" s="153"/>
    </row>
    <row r="22" spans="1:27">
      <c r="A22" s="34" t="s">
        <v>113</v>
      </c>
      <c r="B22" s="171">
        <v>7</v>
      </c>
      <c r="D22" s="154">
        <v>34329</v>
      </c>
      <c r="E22" s="176"/>
      <c r="F22" s="154">
        <v>36730</v>
      </c>
      <c r="G22" s="176"/>
      <c r="H22" s="154">
        <v>33960</v>
      </c>
      <c r="I22" s="171"/>
      <c r="J22" s="154">
        <v>33960</v>
      </c>
      <c r="L22" s="34"/>
      <c r="M22" s="34"/>
      <c r="U22" s="153"/>
      <c r="W22" s="153"/>
      <c r="Y22" s="153"/>
      <c r="AA22" s="153"/>
    </row>
    <row r="23" spans="1:27">
      <c r="A23" s="34" t="s">
        <v>15</v>
      </c>
      <c r="B23" s="171"/>
      <c r="D23" s="177">
        <v>0</v>
      </c>
      <c r="E23" s="178"/>
      <c r="F23" s="177">
        <v>0</v>
      </c>
      <c r="G23" s="178"/>
      <c r="H23" s="177">
        <v>395299</v>
      </c>
      <c r="I23" s="171"/>
      <c r="J23" s="177">
        <v>395299</v>
      </c>
      <c r="L23" s="34"/>
      <c r="M23" s="34"/>
      <c r="U23" s="153"/>
      <c r="W23" s="153"/>
      <c r="Y23" s="153"/>
      <c r="AA23" s="153"/>
    </row>
    <row r="24" spans="1:27">
      <c r="A24" s="34" t="s">
        <v>125</v>
      </c>
      <c r="B24" s="171">
        <v>8</v>
      </c>
      <c r="D24" s="154">
        <v>158792</v>
      </c>
      <c r="E24" s="176"/>
      <c r="F24" s="154">
        <v>159022</v>
      </c>
      <c r="G24" s="176"/>
      <c r="H24" s="154">
        <v>108000</v>
      </c>
      <c r="I24" s="171"/>
      <c r="J24" s="154">
        <v>108000</v>
      </c>
      <c r="L24" s="34"/>
      <c r="M24" s="34"/>
      <c r="U24" s="153"/>
      <c r="W24" s="153"/>
      <c r="Y24" s="153"/>
      <c r="AA24" s="153"/>
    </row>
    <row r="25" spans="1:27">
      <c r="A25" s="34" t="s">
        <v>95</v>
      </c>
      <c r="B25" s="171">
        <v>9</v>
      </c>
      <c r="D25" s="154">
        <v>232633</v>
      </c>
      <c r="E25" s="154"/>
      <c r="F25" s="154">
        <v>237308</v>
      </c>
      <c r="G25" s="154"/>
      <c r="H25" s="154">
        <v>7181</v>
      </c>
      <c r="J25" s="154">
        <v>7262</v>
      </c>
      <c r="L25" s="34"/>
      <c r="M25" s="34"/>
      <c r="U25" s="153"/>
      <c r="W25" s="153"/>
      <c r="Y25" s="153"/>
      <c r="AA25" s="153"/>
    </row>
    <row r="26" spans="1:27">
      <c r="A26" s="34" t="s">
        <v>96</v>
      </c>
      <c r="B26" s="171">
        <v>10</v>
      </c>
      <c r="D26" s="154">
        <v>385425</v>
      </c>
      <c r="E26" s="154"/>
      <c r="F26" s="154">
        <v>390433</v>
      </c>
      <c r="G26" s="154"/>
      <c r="H26" s="154">
        <v>317008</v>
      </c>
      <c r="J26" s="154">
        <v>319619</v>
      </c>
      <c r="L26" s="34"/>
      <c r="M26" s="34"/>
      <c r="U26" s="153"/>
      <c r="W26" s="153"/>
      <c r="Y26" s="153"/>
      <c r="AA26" s="153"/>
    </row>
    <row r="27" spans="1:27">
      <c r="A27" s="34" t="s">
        <v>130</v>
      </c>
      <c r="B27" s="171"/>
      <c r="D27" s="154">
        <v>37865</v>
      </c>
      <c r="E27" s="154"/>
      <c r="F27" s="154">
        <v>42431</v>
      </c>
      <c r="G27" s="154"/>
      <c r="H27" s="154">
        <v>69691</v>
      </c>
      <c r="J27" s="154">
        <v>78802</v>
      </c>
      <c r="L27" s="34"/>
      <c r="M27" s="34"/>
      <c r="U27" s="153"/>
      <c r="W27" s="153"/>
      <c r="Y27" s="153"/>
      <c r="AA27" s="153"/>
    </row>
    <row r="28" spans="1:27">
      <c r="A28" s="34" t="s">
        <v>126</v>
      </c>
      <c r="B28" s="171"/>
      <c r="D28" s="154">
        <v>12212</v>
      </c>
      <c r="E28" s="154"/>
      <c r="F28" s="154">
        <v>12859</v>
      </c>
      <c r="G28" s="154"/>
      <c r="H28" s="154">
        <v>12184</v>
      </c>
      <c r="J28" s="154">
        <v>12830</v>
      </c>
      <c r="L28" s="34"/>
      <c r="M28" s="34"/>
      <c r="U28" s="153"/>
      <c r="W28" s="153"/>
      <c r="Y28" s="153"/>
      <c r="AA28" s="153"/>
    </row>
    <row r="29" spans="1:27">
      <c r="A29" s="34" t="s">
        <v>111</v>
      </c>
      <c r="B29" s="171"/>
      <c r="D29" s="154">
        <v>33288</v>
      </c>
      <c r="E29" s="154"/>
      <c r="F29" s="154">
        <v>40149</v>
      </c>
      <c r="G29" s="154"/>
      <c r="H29" s="154">
        <v>24908</v>
      </c>
      <c r="J29" s="154">
        <v>32074</v>
      </c>
      <c r="L29" s="34"/>
      <c r="M29" s="34"/>
      <c r="U29" s="153"/>
      <c r="W29" s="153"/>
      <c r="Y29" s="153"/>
      <c r="AA29" s="153"/>
    </row>
    <row r="30" spans="1:27">
      <c r="A30" s="34" t="s">
        <v>97</v>
      </c>
      <c r="B30" s="171"/>
      <c r="D30" s="179">
        <v>6714</v>
      </c>
      <c r="E30" s="154"/>
      <c r="F30" s="179">
        <f>3487</f>
        <v>3487</v>
      </c>
      <c r="G30" s="154"/>
      <c r="H30" s="179">
        <v>6659</v>
      </c>
      <c r="J30" s="179">
        <f>3433</f>
        <v>3433</v>
      </c>
      <c r="L30" s="34"/>
      <c r="M30" s="34"/>
      <c r="U30" s="153"/>
      <c r="W30" s="153"/>
      <c r="Y30" s="153"/>
      <c r="AA30" s="153"/>
    </row>
    <row r="31" spans="1:27">
      <c r="A31" s="169" t="s">
        <v>16</v>
      </c>
      <c r="B31" s="171"/>
      <c r="D31" s="179">
        <f>SUM(D20:D30)</f>
        <v>1167409</v>
      </c>
      <c r="E31" s="154"/>
      <c r="F31" s="179">
        <f>SUM(F20:F30)</f>
        <v>1237209</v>
      </c>
      <c r="H31" s="179">
        <f>SUM(H20:H30)</f>
        <v>1255343</v>
      </c>
      <c r="J31" s="179">
        <f>SUM(J20:J30)</f>
        <v>1320376</v>
      </c>
      <c r="L31" s="34"/>
      <c r="M31" s="34"/>
      <c r="U31" s="153"/>
      <c r="W31" s="153"/>
      <c r="Y31" s="153"/>
      <c r="AA31" s="153"/>
    </row>
    <row r="32" spans="1:27" ht="24" thickBot="1">
      <c r="A32" s="169" t="s">
        <v>17</v>
      </c>
      <c r="B32" s="170"/>
      <c r="C32" s="170"/>
      <c r="D32" s="180">
        <f>D18+D31</f>
        <v>3335195</v>
      </c>
      <c r="E32" s="154"/>
      <c r="F32" s="180">
        <f>F18+F31</f>
        <v>3351934</v>
      </c>
      <c r="H32" s="180">
        <f>H18+H31</f>
        <v>2973882</v>
      </c>
      <c r="J32" s="180">
        <f>J18+J31</f>
        <v>2977175</v>
      </c>
      <c r="L32" s="159"/>
      <c r="M32" s="34"/>
      <c r="N32" s="159"/>
      <c r="O32" s="159"/>
      <c r="P32" s="159"/>
      <c r="Q32" s="159"/>
      <c r="R32" s="159"/>
      <c r="S32" s="159"/>
      <c r="U32" s="153"/>
      <c r="W32" s="153"/>
      <c r="Y32" s="153"/>
      <c r="AA32" s="153"/>
    </row>
    <row r="33" spans="1:27" ht="24" thickTop="1">
      <c r="A33" s="169"/>
      <c r="B33" s="170"/>
      <c r="C33" s="170"/>
      <c r="D33" s="181"/>
      <c r="E33" s="154"/>
      <c r="F33" s="181"/>
      <c r="H33" s="181"/>
      <c r="J33" s="181"/>
      <c r="L33" s="159"/>
      <c r="M33" s="34"/>
      <c r="N33" s="159"/>
      <c r="O33" s="159"/>
      <c r="P33" s="159"/>
      <c r="Q33" s="159"/>
      <c r="R33" s="159"/>
      <c r="S33" s="159"/>
      <c r="U33" s="153"/>
      <c r="W33" s="153"/>
      <c r="Y33" s="153"/>
      <c r="AA33" s="153"/>
    </row>
    <row r="34" spans="1:27">
      <c r="A34" s="174" t="s">
        <v>153</v>
      </c>
      <c r="B34" s="170"/>
      <c r="C34" s="170"/>
      <c r="D34" s="34"/>
      <c r="F34" s="34"/>
      <c r="H34" s="34"/>
      <c r="J34" s="34"/>
    </row>
    <row r="35" spans="1:27" ht="22.5" customHeight="1">
      <c r="A35" s="201" t="s">
        <v>0</v>
      </c>
      <c r="B35" s="201"/>
      <c r="C35" s="201"/>
      <c r="D35" s="201"/>
      <c r="E35" s="201"/>
      <c r="F35" s="201"/>
      <c r="G35" s="201"/>
      <c r="H35" s="201"/>
      <c r="I35" s="201"/>
      <c r="J35" s="201"/>
    </row>
    <row r="36" spans="1:27" ht="22.5" customHeight="1">
      <c r="A36" s="201" t="s">
        <v>18</v>
      </c>
      <c r="B36" s="201"/>
      <c r="C36" s="201"/>
      <c r="D36" s="201"/>
      <c r="E36" s="201"/>
      <c r="F36" s="201"/>
      <c r="G36" s="201"/>
      <c r="H36" s="201"/>
      <c r="I36" s="201"/>
      <c r="J36" s="201"/>
    </row>
    <row r="37" spans="1:27" ht="22.5" customHeight="1">
      <c r="A37" s="159" t="s">
        <v>192</v>
      </c>
      <c r="B37" s="156"/>
      <c r="C37" s="156"/>
      <c r="D37" s="158"/>
      <c r="E37" s="156"/>
      <c r="F37" s="158"/>
      <c r="G37" s="156"/>
      <c r="H37" s="158"/>
      <c r="I37" s="156"/>
      <c r="J37" s="158"/>
    </row>
    <row r="38" spans="1:27" s="35" customFormat="1" ht="17.25" customHeight="1">
      <c r="B38" s="160"/>
      <c r="C38" s="160"/>
      <c r="D38" s="161"/>
      <c r="E38" s="160"/>
      <c r="F38" s="160"/>
      <c r="J38" s="162" t="s">
        <v>2</v>
      </c>
      <c r="L38" s="38"/>
      <c r="M38" s="38"/>
    </row>
    <row r="39" spans="1:27" s="39" customFormat="1" ht="17.25" customHeight="1">
      <c r="B39" s="163"/>
      <c r="C39" s="163"/>
      <c r="D39" s="202" t="s">
        <v>3</v>
      </c>
      <c r="E39" s="202"/>
      <c r="F39" s="202"/>
      <c r="H39" s="202" t="s">
        <v>4</v>
      </c>
      <c r="I39" s="202"/>
      <c r="J39" s="202"/>
      <c r="L39" s="38"/>
      <c r="M39" s="38"/>
    </row>
    <row r="40" spans="1:27" s="39" customFormat="1">
      <c r="B40" s="164" t="s">
        <v>5</v>
      </c>
      <c r="C40" s="163"/>
      <c r="D40" s="165" t="s">
        <v>193</v>
      </c>
      <c r="E40" s="164"/>
      <c r="F40" s="164" t="s">
        <v>194</v>
      </c>
      <c r="G40" s="166"/>
      <c r="H40" s="164" t="s">
        <v>193</v>
      </c>
      <c r="I40" s="164"/>
      <c r="J40" s="164" t="s">
        <v>194</v>
      </c>
      <c r="L40" s="38"/>
      <c r="M40" s="38"/>
    </row>
    <row r="41" spans="1:27" s="35" customFormat="1">
      <c r="D41" s="161" t="s">
        <v>6</v>
      </c>
      <c r="E41" s="167"/>
      <c r="F41" s="168" t="s">
        <v>7</v>
      </c>
      <c r="G41" s="168"/>
      <c r="H41" s="160" t="s">
        <v>6</v>
      </c>
      <c r="I41" s="167"/>
      <c r="J41" s="168" t="s">
        <v>7</v>
      </c>
      <c r="L41" s="38"/>
      <c r="M41" s="38"/>
    </row>
    <row r="42" spans="1:27" s="35" customFormat="1">
      <c r="D42" s="161" t="s">
        <v>8</v>
      </c>
      <c r="E42" s="167"/>
      <c r="F42" s="168"/>
      <c r="G42" s="168"/>
      <c r="H42" s="160" t="s">
        <v>8</v>
      </c>
      <c r="I42" s="167"/>
      <c r="J42" s="168"/>
      <c r="L42" s="38"/>
      <c r="M42" s="38"/>
    </row>
    <row r="43" spans="1:27">
      <c r="A43" s="155" t="s">
        <v>19</v>
      </c>
      <c r="D43" s="182"/>
      <c r="E43" s="182"/>
      <c r="F43" s="182"/>
      <c r="G43" s="168"/>
      <c r="H43" s="160"/>
      <c r="I43" s="168"/>
      <c r="J43" s="160"/>
      <c r="L43" s="34"/>
      <c r="M43" s="34"/>
      <c r="U43" s="153"/>
      <c r="W43" s="153"/>
      <c r="Y43" s="153"/>
      <c r="AA43" s="153"/>
    </row>
    <row r="44" spans="1:27">
      <c r="A44" s="169" t="s">
        <v>20</v>
      </c>
      <c r="B44" s="170"/>
      <c r="C44" s="170"/>
      <c r="D44" s="182"/>
      <c r="E44" s="182"/>
      <c r="F44" s="182"/>
      <c r="L44" s="34"/>
      <c r="M44" s="34"/>
      <c r="U44" s="153"/>
      <c r="W44" s="153"/>
      <c r="Y44" s="153"/>
      <c r="AA44" s="153"/>
    </row>
    <row r="45" spans="1:27">
      <c r="A45" s="174" t="s">
        <v>196</v>
      </c>
      <c r="B45" s="170"/>
      <c r="C45" s="170"/>
      <c r="D45" s="182"/>
      <c r="E45" s="182"/>
      <c r="F45" s="182"/>
      <c r="L45" s="34"/>
      <c r="M45" s="34"/>
      <c r="U45" s="153"/>
      <c r="W45" s="153"/>
      <c r="Y45" s="153"/>
      <c r="AA45" s="153"/>
    </row>
    <row r="46" spans="1:27">
      <c r="A46" s="174" t="s">
        <v>197</v>
      </c>
      <c r="B46" s="171"/>
      <c r="C46" s="170"/>
      <c r="D46" s="154">
        <v>265810</v>
      </c>
      <c r="E46" s="154"/>
      <c r="F46" s="154">
        <v>215695</v>
      </c>
      <c r="G46" s="154"/>
      <c r="H46" s="183">
        <v>500</v>
      </c>
      <c r="I46" s="183"/>
      <c r="J46" s="183" t="s">
        <v>167</v>
      </c>
      <c r="L46" s="34"/>
      <c r="M46" s="34"/>
      <c r="U46" s="153"/>
      <c r="W46" s="153"/>
      <c r="Y46" s="153"/>
      <c r="AA46" s="153"/>
    </row>
    <row r="47" spans="1:27">
      <c r="A47" s="174" t="s">
        <v>92</v>
      </c>
      <c r="B47" s="171">
        <v>2</v>
      </c>
      <c r="C47" s="170"/>
      <c r="D47" s="154">
        <v>270716</v>
      </c>
      <c r="E47" s="154"/>
      <c r="F47" s="154">
        <v>285227</v>
      </c>
      <c r="G47" s="154"/>
      <c r="H47" s="154">
        <v>227535</v>
      </c>
      <c r="I47" s="183"/>
      <c r="J47" s="154">
        <v>217325</v>
      </c>
      <c r="L47" s="34"/>
      <c r="M47" s="34"/>
      <c r="U47" s="153"/>
      <c r="W47" s="153"/>
      <c r="Y47" s="153"/>
      <c r="AA47" s="153"/>
    </row>
    <row r="48" spans="1:27">
      <c r="A48" s="184" t="s">
        <v>198</v>
      </c>
      <c r="B48" s="173"/>
      <c r="C48" s="170"/>
      <c r="D48" s="154"/>
      <c r="E48" s="154"/>
      <c r="F48" s="154"/>
      <c r="G48" s="154"/>
      <c r="H48" s="154"/>
      <c r="I48" s="183"/>
      <c r="J48" s="154"/>
      <c r="L48" s="34"/>
      <c r="M48" s="34"/>
      <c r="U48" s="153"/>
      <c r="W48" s="153"/>
      <c r="Y48" s="153"/>
      <c r="AA48" s="153"/>
    </row>
    <row r="49" spans="1:27">
      <c r="A49" s="184" t="s">
        <v>141</v>
      </c>
      <c r="B49" s="173"/>
      <c r="C49" s="170"/>
      <c r="D49" s="154">
        <v>9600</v>
      </c>
      <c r="E49" s="154"/>
      <c r="F49" s="154">
        <v>9600</v>
      </c>
      <c r="G49" s="154"/>
      <c r="H49" s="154">
        <v>9600</v>
      </c>
      <c r="I49" s="183"/>
      <c r="J49" s="154">
        <v>9600</v>
      </c>
      <c r="L49" s="34"/>
      <c r="M49" s="34"/>
      <c r="U49" s="153"/>
      <c r="W49" s="153"/>
      <c r="Y49" s="153"/>
      <c r="AA49" s="153"/>
    </row>
    <row r="50" spans="1:27">
      <c r="A50" s="174" t="s">
        <v>121</v>
      </c>
      <c r="B50" s="171"/>
      <c r="C50" s="170"/>
      <c r="D50" s="154">
        <v>11706</v>
      </c>
      <c r="E50" s="154"/>
      <c r="F50" s="154">
        <v>22991</v>
      </c>
      <c r="G50" s="154"/>
      <c r="H50" s="183" t="s">
        <v>167</v>
      </c>
      <c r="I50" s="183"/>
      <c r="J50" s="183" t="s">
        <v>167</v>
      </c>
      <c r="L50" s="34"/>
      <c r="M50" s="34"/>
      <c r="U50" s="153"/>
      <c r="W50" s="153"/>
      <c r="Y50" s="153"/>
      <c r="AA50" s="153"/>
    </row>
    <row r="51" spans="1:27">
      <c r="A51" s="34" t="s">
        <v>127</v>
      </c>
      <c r="B51" s="171"/>
      <c r="C51" s="170"/>
      <c r="D51" s="154">
        <v>243898</v>
      </c>
      <c r="E51" s="154"/>
      <c r="F51" s="154">
        <v>261680</v>
      </c>
      <c r="G51" s="154"/>
      <c r="H51" s="154">
        <v>242750</v>
      </c>
      <c r="I51" s="183"/>
      <c r="J51" s="154">
        <v>260891</v>
      </c>
      <c r="L51" s="34"/>
      <c r="M51" s="34"/>
      <c r="U51" s="153"/>
      <c r="W51" s="153"/>
      <c r="Y51" s="153"/>
      <c r="AA51" s="153"/>
    </row>
    <row r="52" spans="1:27">
      <c r="A52" s="185" t="s">
        <v>131</v>
      </c>
      <c r="B52" s="171"/>
      <c r="C52" s="170"/>
      <c r="D52" s="154"/>
      <c r="E52" s="154"/>
      <c r="F52" s="154"/>
      <c r="G52" s="154"/>
      <c r="H52" s="154"/>
      <c r="I52" s="183"/>
      <c r="J52" s="154"/>
      <c r="L52" s="34"/>
      <c r="M52" s="34"/>
      <c r="U52" s="153"/>
      <c r="W52" s="153"/>
      <c r="Y52" s="153"/>
      <c r="AA52" s="153"/>
    </row>
    <row r="53" spans="1:27">
      <c r="A53" s="185" t="s">
        <v>132</v>
      </c>
      <c r="B53" s="173"/>
      <c r="C53" s="170"/>
      <c r="D53" s="154">
        <v>17331</v>
      </c>
      <c r="E53" s="154"/>
      <c r="F53" s="154">
        <v>17422</v>
      </c>
      <c r="G53" s="154"/>
      <c r="H53" s="154">
        <v>38700</v>
      </c>
      <c r="I53" s="183"/>
      <c r="J53" s="154">
        <v>38260</v>
      </c>
      <c r="L53" s="34"/>
      <c r="M53" s="34"/>
      <c r="U53" s="153"/>
      <c r="W53" s="153"/>
      <c r="Y53" s="153"/>
      <c r="AA53" s="153"/>
    </row>
    <row r="54" spans="1:27">
      <c r="A54" s="172" t="s">
        <v>21</v>
      </c>
      <c r="B54" s="171"/>
      <c r="C54" s="170"/>
      <c r="D54" s="154">
        <v>11765</v>
      </c>
      <c r="E54" s="154"/>
      <c r="F54" s="154">
        <v>7282</v>
      </c>
      <c r="G54" s="154"/>
      <c r="H54" s="183" t="s">
        <v>167</v>
      </c>
      <c r="I54" s="183"/>
      <c r="J54" s="183" t="s">
        <v>167</v>
      </c>
      <c r="L54" s="34"/>
      <c r="M54" s="34"/>
      <c r="U54" s="153"/>
      <c r="W54" s="153"/>
      <c r="Y54" s="153"/>
      <c r="AA54" s="153"/>
    </row>
    <row r="55" spans="1:27">
      <c r="A55" s="34" t="s">
        <v>22</v>
      </c>
      <c r="B55" s="171">
        <v>2</v>
      </c>
      <c r="C55" s="170"/>
      <c r="D55" s="179">
        <v>16619</v>
      </c>
      <c r="E55" s="154"/>
      <c r="F55" s="179">
        <v>19014</v>
      </c>
      <c r="G55" s="154"/>
      <c r="H55" s="179">
        <v>11227</v>
      </c>
      <c r="I55" s="183"/>
      <c r="J55" s="179">
        <f>12173</f>
        <v>12173</v>
      </c>
      <c r="L55" s="34"/>
      <c r="M55" s="34"/>
      <c r="U55" s="153"/>
      <c r="W55" s="153"/>
      <c r="Y55" s="153"/>
      <c r="AA55" s="153"/>
    </row>
    <row r="56" spans="1:27">
      <c r="A56" s="169" t="s">
        <v>23</v>
      </c>
      <c r="B56" s="170"/>
      <c r="C56" s="170"/>
      <c r="D56" s="186">
        <f>SUM(D46:D55)</f>
        <v>847445</v>
      </c>
      <c r="E56" s="154"/>
      <c r="F56" s="186">
        <f>SUM(F46:F55)</f>
        <v>838911</v>
      </c>
      <c r="G56" s="183"/>
      <c r="H56" s="186">
        <f>SUM(H46:H55)</f>
        <v>530312</v>
      </c>
      <c r="I56" s="183"/>
      <c r="J56" s="186">
        <f>SUM(J46:J55)</f>
        <v>538249</v>
      </c>
      <c r="L56" s="34"/>
      <c r="M56" s="34"/>
      <c r="U56" s="153"/>
      <c r="W56" s="153"/>
      <c r="Y56" s="153"/>
      <c r="AA56" s="153"/>
    </row>
    <row r="57" spans="1:27">
      <c r="A57" s="169" t="s">
        <v>24</v>
      </c>
      <c r="B57" s="170"/>
      <c r="C57" s="170"/>
      <c r="D57" s="154"/>
      <c r="E57" s="154"/>
      <c r="F57" s="154"/>
      <c r="H57" s="34"/>
      <c r="J57" s="34"/>
      <c r="L57" s="34"/>
      <c r="M57" s="34"/>
      <c r="U57" s="153"/>
      <c r="W57" s="153"/>
      <c r="Y57" s="153"/>
      <c r="AA57" s="153"/>
    </row>
    <row r="58" spans="1:27">
      <c r="A58" s="34" t="s">
        <v>142</v>
      </c>
      <c r="B58" s="170"/>
      <c r="C58" s="170"/>
      <c r="D58" s="154"/>
      <c r="E58" s="154"/>
      <c r="F58" s="154"/>
      <c r="H58" s="34"/>
      <c r="J58" s="34"/>
      <c r="L58" s="34"/>
      <c r="M58" s="34"/>
      <c r="U58" s="153"/>
      <c r="W58" s="153"/>
      <c r="Y58" s="153"/>
      <c r="AA58" s="153"/>
    </row>
    <row r="59" spans="1:27">
      <c r="A59" s="34" t="s">
        <v>143</v>
      </c>
      <c r="B59" s="171"/>
      <c r="C59" s="170"/>
      <c r="D59" s="154">
        <v>12462</v>
      </c>
      <c r="E59" s="154"/>
      <c r="F59" s="154">
        <v>14862</v>
      </c>
      <c r="G59" s="154"/>
      <c r="H59" s="154">
        <v>12462</v>
      </c>
      <c r="J59" s="154">
        <v>14862</v>
      </c>
      <c r="L59" s="34"/>
      <c r="M59" s="34"/>
      <c r="U59" s="153"/>
      <c r="W59" s="153"/>
      <c r="Y59" s="153"/>
      <c r="AA59" s="153"/>
    </row>
    <row r="60" spans="1:27">
      <c r="A60" s="34" t="s">
        <v>199</v>
      </c>
      <c r="B60" s="171"/>
      <c r="C60" s="170"/>
      <c r="D60" s="154"/>
      <c r="E60" s="154"/>
      <c r="F60" s="154"/>
      <c r="G60" s="154"/>
      <c r="H60" s="154"/>
      <c r="J60" s="154"/>
      <c r="L60" s="34"/>
      <c r="M60" s="34"/>
      <c r="U60" s="153"/>
      <c r="W60" s="153"/>
      <c r="Y60" s="153"/>
      <c r="AA60" s="153"/>
    </row>
    <row r="61" spans="1:27">
      <c r="A61" s="34" t="s">
        <v>200</v>
      </c>
      <c r="B61" s="171"/>
      <c r="C61" s="170"/>
      <c r="D61" s="154">
        <v>23271</v>
      </c>
      <c r="E61" s="154"/>
      <c r="F61" s="154">
        <v>27666</v>
      </c>
      <c r="G61" s="154"/>
      <c r="H61" s="154">
        <v>40171</v>
      </c>
      <c r="J61" s="154">
        <v>50175</v>
      </c>
      <c r="L61" s="34"/>
      <c r="M61" s="34"/>
      <c r="U61" s="153"/>
      <c r="W61" s="153"/>
      <c r="Y61" s="153"/>
      <c r="AA61" s="153"/>
    </row>
    <row r="62" spans="1:27">
      <c r="A62" s="172" t="s">
        <v>25</v>
      </c>
      <c r="B62" s="171"/>
      <c r="C62" s="170"/>
      <c r="D62" s="154">
        <v>152895</v>
      </c>
      <c r="E62" s="154"/>
      <c r="F62" s="154">
        <v>185030</v>
      </c>
      <c r="G62" s="154"/>
      <c r="H62" s="154">
        <v>144713</v>
      </c>
      <c r="J62" s="154">
        <v>177236</v>
      </c>
      <c r="L62" s="34"/>
      <c r="M62" s="34"/>
      <c r="U62" s="153"/>
      <c r="W62" s="153"/>
      <c r="Y62" s="153"/>
      <c r="AA62" s="153"/>
    </row>
    <row r="63" spans="1:27">
      <c r="A63" s="169" t="s">
        <v>26</v>
      </c>
      <c r="B63" s="170"/>
      <c r="C63" s="170"/>
      <c r="D63" s="186">
        <f>SUM(D59:D62)</f>
        <v>188628</v>
      </c>
      <c r="E63" s="154"/>
      <c r="F63" s="186">
        <f>SUM(F59:F62)</f>
        <v>227558</v>
      </c>
      <c r="G63" s="183"/>
      <c r="H63" s="186">
        <f>SUM(H59:H62)</f>
        <v>197346</v>
      </c>
      <c r="I63" s="183"/>
      <c r="J63" s="186">
        <f>SUM(J59:J62)</f>
        <v>242273</v>
      </c>
      <c r="L63" s="34"/>
      <c r="M63" s="34"/>
      <c r="N63" s="187"/>
      <c r="P63" s="187"/>
      <c r="R63" s="187"/>
      <c r="U63" s="153"/>
      <c r="W63" s="153"/>
      <c r="Y63" s="153"/>
      <c r="AA63" s="153"/>
    </row>
    <row r="64" spans="1:27">
      <c r="A64" s="169" t="s">
        <v>27</v>
      </c>
      <c r="B64" s="170"/>
      <c r="C64" s="170"/>
      <c r="D64" s="188">
        <f>D56+D63</f>
        <v>1036073</v>
      </c>
      <c r="E64" s="154"/>
      <c r="F64" s="188">
        <f>F56+F63</f>
        <v>1066469</v>
      </c>
      <c r="G64" s="183"/>
      <c r="H64" s="188">
        <f>H56+H63</f>
        <v>727658</v>
      </c>
      <c r="I64" s="183"/>
      <c r="J64" s="188">
        <f>J56+J63</f>
        <v>780522</v>
      </c>
      <c r="L64" s="34"/>
      <c r="M64" s="34"/>
      <c r="U64" s="153"/>
      <c r="W64" s="153"/>
      <c r="Y64" s="153"/>
      <c r="AA64" s="153"/>
    </row>
    <row r="65" spans="1:28">
      <c r="A65" s="169"/>
      <c r="B65" s="170"/>
      <c r="C65" s="170"/>
      <c r="D65" s="189"/>
      <c r="E65" s="189"/>
      <c r="F65" s="189"/>
      <c r="G65" s="189"/>
      <c r="H65" s="189"/>
      <c r="I65" s="189"/>
      <c r="J65" s="189"/>
      <c r="L65" s="34"/>
      <c r="M65" s="36"/>
      <c r="V65" s="37"/>
      <c r="X65" s="37"/>
      <c r="Z65" s="37"/>
      <c r="AB65" s="37"/>
    </row>
    <row r="66" spans="1:28">
      <c r="A66" s="174" t="s">
        <v>153</v>
      </c>
      <c r="B66" s="170"/>
      <c r="C66" s="170"/>
      <c r="D66" s="34"/>
      <c r="F66" s="34"/>
      <c r="H66" s="34"/>
      <c r="J66" s="34"/>
    </row>
    <row r="67" spans="1:28" ht="22.5" customHeight="1">
      <c r="A67" s="201" t="s">
        <v>0</v>
      </c>
      <c r="B67" s="201"/>
      <c r="C67" s="201"/>
      <c r="D67" s="201"/>
      <c r="E67" s="201"/>
      <c r="F67" s="201"/>
      <c r="G67" s="201"/>
      <c r="H67" s="201"/>
      <c r="I67" s="201"/>
      <c r="J67" s="201"/>
    </row>
    <row r="68" spans="1:28" ht="22.5" customHeight="1">
      <c r="A68" s="201" t="s">
        <v>18</v>
      </c>
      <c r="B68" s="201"/>
      <c r="C68" s="201"/>
      <c r="D68" s="201"/>
      <c r="E68" s="201"/>
      <c r="F68" s="201"/>
      <c r="G68" s="201"/>
      <c r="H68" s="201"/>
      <c r="I68" s="201"/>
      <c r="J68" s="201"/>
    </row>
    <row r="69" spans="1:28" ht="22.5" customHeight="1">
      <c r="A69" s="159" t="s">
        <v>192</v>
      </c>
      <c r="B69" s="156"/>
      <c r="C69" s="156"/>
      <c r="D69" s="158"/>
      <c r="E69" s="156"/>
      <c r="F69" s="158"/>
      <c r="G69" s="156"/>
      <c r="H69" s="158"/>
      <c r="I69" s="156"/>
      <c r="J69" s="158"/>
    </row>
    <row r="70" spans="1:28" s="35" customFormat="1" ht="17.25" customHeight="1">
      <c r="B70" s="160"/>
      <c r="C70" s="160"/>
      <c r="D70" s="161"/>
      <c r="E70" s="160"/>
      <c r="F70" s="160"/>
      <c r="J70" s="162" t="s">
        <v>2</v>
      </c>
      <c r="L70" s="38"/>
      <c r="M70" s="38"/>
    </row>
    <row r="71" spans="1:28" s="39" customFormat="1" ht="17.25" customHeight="1">
      <c r="B71" s="163"/>
      <c r="C71" s="163"/>
      <c r="D71" s="202" t="s">
        <v>3</v>
      </c>
      <c r="E71" s="202"/>
      <c r="F71" s="202"/>
      <c r="H71" s="202" t="s">
        <v>4</v>
      </c>
      <c r="I71" s="202"/>
      <c r="J71" s="202"/>
      <c r="L71" s="38"/>
      <c r="M71" s="38"/>
    </row>
    <row r="72" spans="1:28" s="39" customFormat="1">
      <c r="B72" s="164"/>
      <c r="C72" s="163"/>
      <c r="D72" s="165" t="s">
        <v>193</v>
      </c>
      <c r="E72" s="164"/>
      <c r="F72" s="164" t="s">
        <v>194</v>
      </c>
      <c r="G72" s="166"/>
      <c r="H72" s="164" t="s">
        <v>193</v>
      </c>
      <c r="I72" s="164"/>
      <c r="J72" s="164" t="s">
        <v>194</v>
      </c>
      <c r="L72" s="38"/>
      <c r="M72" s="38"/>
    </row>
    <row r="73" spans="1:28" s="35" customFormat="1">
      <c r="D73" s="161" t="s">
        <v>6</v>
      </c>
      <c r="E73" s="167"/>
      <c r="F73" s="168" t="s">
        <v>7</v>
      </c>
      <c r="G73" s="168"/>
      <c r="H73" s="160" t="s">
        <v>6</v>
      </c>
      <c r="I73" s="167"/>
      <c r="J73" s="168" t="s">
        <v>7</v>
      </c>
      <c r="L73" s="38"/>
      <c r="M73" s="38"/>
    </row>
    <row r="74" spans="1:28" s="35" customFormat="1">
      <c r="D74" s="161" t="s">
        <v>8</v>
      </c>
      <c r="E74" s="167"/>
      <c r="F74" s="168"/>
      <c r="G74" s="168"/>
      <c r="H74" s="160" t="s">
        <v>8</v>
      </c>
      <c r="I74" s="167"/>
      <c r="J74" s="168"/>
      <c r="L74" s="38"/>
      <c r="M74" s="38"/>
    </row>
    <row r="75" spans="1:28">
      <c r="A75" s="155" t="s">
        <v>28</v>
      </c>
      <c r="B75" s="170"/>
      <c r="C75" s="170"/>
      <c r="D75" s="182"/>
      <c r="E75" s="182"/>
      <c r="F75" s="182"/>
      <c r="G75" s="190"/>
      <c r="H75" s="190"/>
      <c r="I75" s="190"/>
      <c r="J75" s="190"/>
      <c r="L75" s="34"/>
      <c r="M75" s="34"/>
      <c r="U75" s="153"/>
      <c r="W75" s="153"/>
      <c r="Y75" s="153"/>
      <c r="AA75" s="153"/>
    </row>
    <row r="76" spans="1:28">
      <c r="A76" s="174" t="s">
        <v>29</v>
      </c>
      <c r="B76" s="171"/>
      <c r="C76" s="170"/>
      <c r="D76" s="182"/>
      <c r="E76" s="182"/>
      <c r="F76" s="182"/>
      <c r="G76" s="183"/>
      <c r="H76" s="162"/>
      <c r="I76" s="183"/>
      <c r="J76" s="162"/>
      <c r="L76" s="34"/>
      <c r="M76" s="34"/>
      <c r="U76" s="153"/>
      <c r="W76" s="153"/>
      <c r="Y76" s="153"/>
      <c r="AA76" s="153"/>
    </row>
    <row r="77" spans="1:28">
      <c r="A77" s="35" t="s">
        <v>30</v>
      </c>
      <c r="B77" s="171"/>
      <c r="C77" s="170"/>
      <c r="D77" s="182"/>
      <c r="E77" s="182"/>
      <c r="F77" s="182"/>
      <c r="G77" s="183"/>
      <c r="H77" s="162"/>
      <c r="I77" s="183"/>
      <c r="J77" s="162"/>
      <c r="L77" s="34"/>
      <c r="M77" s="34"/>
      <c r="U77" s="153"/>
      <c r="W77" s="153"/>
      <c r="Y77" s="153"/>
      <c r="AA77" s="153"/>
    </row>
    <row r="78" spans="1:28" ht="24" thickBot="1">
      <c r="A78" s="191" t="s">
        <v>108</v>
      </c>
      <c r="B78" s="171"/>
      <c r="C78" s="170"/>
      <c r="D78" s="192">
        <v>809646</v>
      </c>
      <c r="E78" s="154"/>
      <c r="F78" s="192">
        <v>809646</v>
      </c>
      <c r="G78" s="154"/>
      <c r="H78" s="192">
        <v>809646</v>
      </c>
      <c r="I78" s="183"/>
      <c r="J78" s="192">
        <v>809646</v>
      </c>
      <c r="L78" s="34"/>
      <c r="M78" s="34"/>
      <c r="U78" s="153"/>
      <c r="W78" s="153"/>
      <c r="Y78" s="153"/>
      <c r="AA78" s="153"/>
    </row>
    <row r="79" spans="1:28" ht="24" thickTop="1">
      <c r="A79" s="191" t="s">
        <v>31</v>
      </c>
      <c r="B79" s="170"/>
      <c r="C79" s="170"/>
      <c r="D79" s="154"/>
      <c r="E79" s="154"/>
      <c r="F79" s="154"/>
      <c r="G79" s="154"/>
      <c r="H79" s="154"/>
      <c r="I79" s="183"/>
      <c r="J79" s="154"/>
      <c r="L79" s="34"/>
      <c r="M79" s="34"/>
      <c r="U79" s="153"/>
      <c r="W79" s="153"/>
      <c r="Y79" s="153"/>
      <c r="AA79" s="153"/>
    </row>
    <row r="80" spans="1:28">
      <c r="A80" s="191" t="s">
        <v>109</v>
      </c>
      <c r="B80" s="170"/>
      <c r="C80" s="170"/>
      <c r="D80" s="154">
        <v>750000</v>
      </c>
      <c r="E80" s="154"/>
      <c r="F80" s="154">
        <v>750000</v>
      </c>
      <c r="G80" s="154"/>
      <c r="H80" s="154">
        <v>750000</v>
      </c>
      <c r="I80" s="183"/>
      <c r="J80" s="154">
        <v>750000</v>
      </c>
      <c r="L80" s="34"/>
      <c r="M80" s="34"/>
      <c r="U80" s="153"/>
      <c r="W80" s="153"/>
      <c r="Y80" s="153"/>
      <c r="AA80" s="153"/>
    </row>
    <row r="81" spans="1:27">
      <c r="A81" s="172" t="s">
        <v>32</v>
      </c>
      <c r="B81" s="170"/>
      <c r="C81" s="170"/>
      <c r="D81" s="154">
        <v>733567</v>
      </c>
      <c r="E81" s="154"/>
      <c r="F81" s="154">
        <v>733567</v>
      </c>
      <c r="G81" s="154"/>
      <c r="H81" s="154">
        <v>733567</v>
      </c>
      <c r="I81" s="183"/>
      <c r="J81" s="154">
        <v>733567</v>
      </c>
      <c r="L81" s="34"/>
      <c r="M81" s="34"/>
      <c r="U81" s="153"/>
      <c r="W81" s="153"/>
      <c r="Y81" s="153"/>
      <c r="AA81" s="153"/>
    </row>
    <row r="82" spans="1:27">
      <c r="A82" s="172" t="s">
        <v>104</v>
      </c>
      <c r="B82" s="170"/>
      <c r="C82" s="170"/>
      <c r="D82" s="154">
        <v>145956</v>
      </c>
      <c r="E82" s="154"/>
      <c r="F82" s="154">
        <v>145956</v>
      </c>
      <c r="G82" s="154"/>
      <c r="H82" s="154">
        <v>145956</v>
      </c>
      <c r="I82" s="183"/>
      <c r="J82" s="154">
        <v>145956</v>
      </c>
      <c r="L82" s="34"/>
      <c r="M82" s="34"/>
      <c r="U82" s="153"/>
      <c r="W82" s="153"/>
      <c r="Y82" s="153"/>
      <c r="AA82" s="153"/>
    </row>
    <row r="83" spans="1:27">
      <c r="A83" s="172" t="s">
        <v>33</v>
      </c>
      <c r="B83" s="171"/>
      <c r="C83" s="170"/>
      <c r="D83" s="154">
        <v>5790</v>
      </c>
      <c r="E83" s="154"/>
      <c r="F83" s="154">
        <v>5790</v>
      </c>
      <c r="G83" s="154"/>
      <c r="H83" s="154">
        <v>14439</v>
      </c>
      <c r="I83" s="183"/>
      <c r="J83" s="154">
        <v>14439</v>
      </c>
      <c r="L83" s="34"/>
      <c r="M83" s="34"/>
      <c r="U83" s="153"/>
      <c r="W83" s="153"/>
      <c r="Y83" s="153"/>
      <c r="AA83" s="153"/>
    </row>
    <row r="84" spans="1:27">
      <c r="A84" s="34" t="s">
        <v>34</v>
      </c>
      <c r="B84" s="170"/>
      <c r="C84" s="170"/>
      <c r="D84" s="154"/>
      <c r="E84" s="154"/>
      <c r="F84" s="154"/>
      <c r="G84" s="154"/>
      <c r="H84" s="154"/>
      <c r="I84" s="183"/>
      <c r="J84" s="154"/>
      <c r="L84" s="34"/>
      <c r="M84" s="34"/>
      <c r="U84" s="153"/>
      <c r="W84" s="153"/>
      <c r="Y84" s="153"/>
      <c r="AA84" s="153"/>
    </row>
    <row r="85" spans="1:27">
      <c r="A85" s="34" t="s">
        <v>35</v>
      </c>
      <c r="B85" s="170"/>
      <c r="C85" s="170"/>
      <c r="D85" s="154"/>
      <c r="E85" s="154"/>
      <c r="F85" s="154"/>
      <c r="G85" s="154"/>
      <c r="H85" s="154"/>
      <c r="I85" s="183"/>
      <c r="J85" s="154"/>
      <c r="L85" s="34"/>
      <c r="M85" s="34"/>
      <c r="U85" s="153"/>
      <c r="W85" s="153"/>
      <c r="Y85" s="153"/>
      <c r="AA85" s="153"/>
    </row>
    <row r="86" spans="1:27">
      <c r="A86" s="34" t="s">
        <v>103</v>
      </c>
      <c r="B86" s="171"/>
      <c r="C86" s="170"/>
      <c r="D86" s="154">
        <v>90000</v>
      </c>
      <c r="E86" s="154"/>
      <c r="F86" s="154">
        <v>90000</v>
      </c>
      <c r="G86" s="154"/>
      <c r="H86" s="154">
        <v>90000</v>
      </c>
      <c r="I86" s="183"/>
      <c r="J86" s="154">
        <v>90000</v>
      </c>
      <c r="L86" s="34"/>
      <c r="M86" s="34"/>
      <c r="U86" s="153"/>
      <c r="W86" s="153"/>
      <c r="Y86" s="153"/>
      <c r="AA86" s="153"/>
    </row>
    <row r="87" spans="1:27">
      <c r="A87" s="34" t="s">
        <v>201</v>
      </c>
      <c r="B87" s="171"/>
      <c r="C87" s="170"/>
      <c r="D87" s="154">
        <v>24909</v>
      </c>
      <c r="E87" s="154"/>
      <c r="F87" s="154">
        <f>24909</f>
        <v>24909</v>
      </c>
      <c r="G87" s="154"/>
      <c r="H87" s="183" t="s">
        <v>167</v>
      </c>
      <c r="I87" s="183"/>
      <c r="J87" s="183" t="s">
        <v>167</v>
      </c>
      <c r="L87" s="34"/>
      <c r="M87" s="34"/>
      <c r="U87" s="153"/>
      <c r="W87" s="153"/>
      <c r="Y87" s="153"/>
      <c r="AA87" s="153"/>
    </row>
    <row r="88" spans="1:27">
      <c r="A88" s="34" t="s">
        <v>36</v>
      </c>
      <c r="C88" s="170"/>
      <c r="D88" s="154">
        <v>608612</v>
      </c>
      <c r="E88" s="154"/>
      <c r="F88" s="154">
        <f>575310</f>
        <v>575310</v>
      </c>
      <c r="G88" s="154"/>
      <c r="H88" s="154">
        <v>580308</v>
      </c>
      <c r="I88" s="183"/>
      <c r="J88" s="154">
        <v>510723</v>
      </c>
      <c r="L88" s="34"/>
      <c r="M88" s="34"/>
      <c r="U88" s="153"/>
      <c r="W88" s="153"/>
      <c r="Y88" s="153"/>
      <c r="AA88" s="153"/>
    </row>
    <row r="89" spans="1:27">
      <c r="A89" s="34" t="s">
        <v>37</v>
      </c>
      <c r="C89" s="170"/>
      <c r="D89" s="193">
        <v>-68046</v>
      </c>
      <c r="E89" s="194"/>
      <c r="F89" s="193">
        <f>-48032</f>
        <v>-48032</v>
      </c>
      <c r="G89" s="194"/>
      <c r="H89" s="193">
        <v>-68046</v>
      </c>
      <c r="I89" s="162"/>
      <c r="J89" s="193">
        <f>-48032</f>
        <v>-48032</v>
      </c>
      <c r="L89" s="34"/>
      <c r="M89" s="34"/>
      <c r="U89" s="153"/>
      <c r="W89" s="153"/>
      <c r="Y89" s="153"/>
      <c r="AA89" s="153"/>
    </row>
    <row r="90" spans="1:27">
      <c r="A90" s="169" t="s">
        <v>38</v>
      </c>
      <c r="B90" s="170"/>
      <c r="C90" s="170"/>
      <c r="D90" s="183">
        <f>SUM(D80:D89)</f>
        <v>2290788</v>
      </c>
      <c r="E90" s="154"/>
      <c r="F90" s="183">
        <f>SUM(F80:F89)</f>
        <v>2277500</v>
      </c>
      <c r="G90" s="183"/>
      <c r="H90" s="183">
        <f>SUM(H80:H89)</f>
        <v>2246224</v>
      </c>
      <c r="I90" s="183"/>
      <c r="J90" s="183">
        <f>SUM(J80:J89)</f>
        <v>2196653</v>
      </c>
      <c r="L90" s="34"/>
      <c r="M90" s="34"/>
      <c r="U90" s="153"/>
      <c r="W90" s="153"/>
      <c r="Y90" s="153"/>
      <c r="AA90" s="153"/>
    </row>
    <row r="91" spans="1:27">
      <c r="A91" s="34" t="s">
        <v>39</v>
      </c>
      <c r="B91" s="195"/>
      <c r="C91" s="170"/>
      <c r="D91" s="179">
        <v>8334</v>
      </c>
      <c r="E91" s="154"/>
      <c r="F91" s="179">
        <v>7965</v>
      </c>
      <c r="G91" s="154"/>
      <c r="H91" s="188" t="s">
        <v>167</v>
      </c>
      <c r="I91" s="183"/>
      <c r="J91" s="188" t="s">
        <v>167</v>
      </c>
      <c r="L91" s="34"/>
      <c r="M91" s="34"/>
      <c r="U91" s="153"/>
      <c r="W91" s="153"/>
      <c r="Y91" s="153"/>
      <c r="AA91" s="153"/>
    </row>
    <row r="92" spans="1:27">
      <c r="A92" s="169" t="s">
        <v>40</v>
      </c>
      <c r="B92" s="170"/>
      <c r="C92" s="170"/>
      <c r="D92" s="188">
        <f>SUM(D90:D91)</f>
        <v>2299122</v>
      </c>
      <c r="E92" s="154"/>
      <c r="F92" s="188">
        <f>SUM(F90:F91)</f>
        <v>2285465</v>
      </c>
      <c r="G92" s="183"/>
      <c r="H92" s="188">
        <f>SUM(H90:H91)</f>
        <v>2246224</v>
      </c>
      <c r="I92" s="183"/>
      <c r="J92" s="188">
        <f>SUM(J90:J91)</f>
        <v>2196653</v>
      </c>
      <c r="L92" s="34"/>
      <c r="M92" s="34"/>
      <c r="U92" s="153"/>
      <c r="W92" s="153"/>
      <c r="Y92" s="153"/>
      <c r="AA92" s="153"/>
    </row>
    <row r="93" spans="1:27" ht="24" thickBot="1">
      <c r="A93" s="169" t="s">
        <v>41</v>
      </c>
      <c r="B93" s="170"/>
      <c r="C93" s="170"/>
      <c r="D93" s="196">
        <f>D64+D92</f>
        <v>3335195</v>
      </c>
      <c r="E93" s="154"/>
      <c r="F93" s="196">
        <f>SUM(F92,F64)</f>
        <v>3351934</v>
      </c>
      <c r="G93" s="183"/>
      <c r="H93" s="196">
        <f>SUM(H92,H64)</f>
        <v>2973882</v>
      </c>
      <c r="I93" s="183"/>
      <c r="J93" s="196">
        <f>SUM(J92,J64)</f>
        <v>2977175</v>
      </c>
      <c r="L93" s="34"/>
      <c r="M93" s="34"/>
      <c r="U93" s="153"/>
      <c r="W93" s="153"/>
      <c r="Y93" s="153"/>
      <c r="AA93" s="153"/>
    </row>
    <row r="94" spans="1:27" ht="16.5" customHeight="1" thickTop="1">
      <c r="B94" s="170"/>
      <c r="C94" s="170"/>
      <c r="D94" s="189">
        <f>D32-D93</f>
        <v>0</v>
      </c>
      <c r="E94" s="183"/>
      <c r="F94" s="189">
        <f>F32-F93</f>
        <v>0</v>
      </c>
      <c r="G94" s="183"/>
      <c r="H94" s="189">
        <f>H32-H93</f>
        <v>0</v>
      </c>
      <c r="I94" s="183"/>
      <c r="J94" s="189">
        <f>J32-J93</f>
        <v>0</v>
      </c>
      <c r="L94" s="34"/>
      <c r="M94" s="34"/>
      <c r="U94" s="153"/>
      <c r="W94" s="153"/>
      <c r="Y94" s="153"/>
      <c r="AA94" s="153"/>
    </row>
    <row r="95" spans="1:27">
      <c r="A95" s="174" t="s">
        <v>153</v>
      </c>
      <c r="B95" s="170"/>
      <c r="C95" s="170"/>
      <c r="D95" s="197"/>
      <c r="E95" s="197"/>
      <c r="F95" s="197"/>
      <c r="G95" s="197"/>
      <c r="H95" s="197"/>
      <c r="I95" s="197"/>
      <c r="J95" s="197"/>
    </row>
    <row r="96" spans="1:27">
      <c r="B96" s="170"/>
      <c r="C96" s="170"/>
      <c r="D96" s="197"/>
      <c r="E96" s="197"/>
      <c r="F96" s="197"/>
      <c r="G96" s="197"/>
      <c r="H96" s="197"/>
      <c r="I96" s="197"/>
      <c r="J96" s="197"/>
    </row>
    <row r="97" spans="1:2" ht="22.5" customHeight="1">
      <c r="A97" s="198"/>
    </row>
    <row r="98" spans="1:2" ht="22.5" customHeight="1">
      <c r="A98" s="174"/>
    </row>
    <row r="99" spans="1:2" ht="22.5" customHeight="1">
      <c r="A99" s="174"/>
      <c r="B99" s="34" t="s">
        <v>42</v>
      </c>
    </row>
    <row r="100" spans="1:2" ht="22.5" customHeight="1">
      <c r="A100" s="198"/>
    </row>
  </sheetData>
  <mergeCells count="10">
    <mergeCell ref="A67:J67"/>
    <mergeCell ref="A68:J68"/>
    <mergeCell ref="D71:F71"/>
    <mergeCell ref="H71:J71"/>
    <mergeCell ref="H5:J5"/>
    <mergeCell ref="D5:F5"/>
    <mergeCell ref="D39:F39"/>
    <mergeCell ref="H39:J39"/>
    <mergeCell ref="A35:J35"/>
    <mergeCell ref="A36:J36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4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view="pageBreakPreview" zoomScaleNormal="100" zoomScaleSheetLayoutView="100" workbookViewId="0">
      <selection activeCell="D41" sqref="D41"/>
    </sheetView>
  </sheetViews>
  <sheetFormatPr defaultColWidth="10.85546875" defaultRowHeight="21.75" customHeight="1"/>
  <cols>
    <col min="1" max="1" width="42.5703125" style="51" customWidth="1"/>
    <col min="2" max="2" width="7.140625" style="51" customWidth="1"/>
    <col min="3" max="3" width="1.42578125" style="51" customWidth="1"/>
    <col min="4" max="4" width="13.140625" style="50" customWidth="1"/>
    <col min="5" max="5" width="1.5703125" style="51" customWidth="1"/>
    <col min="6" max="6" width="13.140625" style="50" customWidth="1"/>
    <col min="7" max="7" width="1.5703125" style="50" customWidth="1"/>
    <col min="8" max="8" width="13.140625" style="50" customWidth="1"/>
    <col min="9" max="9" width="1.42578125" style="51" customWidth="1"/>
    <col min="10" max="10" width="13.140625" style="50" customWidth="1"/>
    <col min="11" max="11" width="0.85546875" style="51" customWidth="1"/>
    <col min="12" max="12" width="10.85546875" style="51"/>
    <col min="13" max="14" width="14.5703125" style="53" bestFit="1" customWidth="1"/>
    <col min="15" max="16384" width="10.85546875" style="51"/>
  </cols>
  <sheetData>
    <row r="1" spans="1:14" ht="21.75" customHeight="1">
      <c r="A1" s="48"/>
      <c r="B1" s="49"/>
      <c r="C1" s="48"/>
      <c r="J1" s="52" t="s">
        <v>43</v>
      </c>
    </row>
    <row r="2" spans="1:14" ht="21.7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M2" s="54"/>
    </row>
    <row r="3" spans="1:14" ht="21.75" customHeight="1">
      <c r="A3" s="204" t="s">
        <v>44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4" s="55" customFormat="1" ht="21.75" customHeight="1">
      <c r="A4" s="203" t="s">
        <v>189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M4" s="53"/>
      <c r="N4" s="53"/>
    </row>
    <row r="5" spans="1:14" ht="21.75" customHeight="1">
      <c r="B5" s="56"/>
      <c r="C5" s="55"/>
      <c r="D5" s="57"/>
      <c r="E5" s="55"/>
      <c r="F5" s="58"/>
      <c r="G5" s="58"/>
      <c r="H5" s="59"/>
      <c r="I5" s="60"/>
      <c r="J5" s="61" t="s">
        <v>2</v>
      </c>
    </row>
    <row r="6" spans="1:14" s="62" customFormat="1" ht="21.75" customHeight="1">
      <c r="C6" s="63"/>
      <c r="D6" s="64"/>
      <c r="E6" s="65" t="s">
        <v>3</v>
      </c>
      <c r="F6" s="64"/>
      <c r="G6" s="66"/>
      <c r="H6" s="64"/>
      <c r="I6" s="65" t="s">
        <v>4</v>
      </c>
      <c r="J6" s="64"/>
      <c r="M6" s="67"/>
      <c r="N6" s="67"/>
    </row>
    <row r="7" spans="1:14" ht="21.75" customHeight="1">
      <c r="B7" s="68" t="s">
        <v>5</v>
      </c>
      <c r="C7" s="55"/>
      <c r="D7" s="69">
        <v>2566</v>
      </c>
      <c r="E7" s="70"/>
      <c r="F7" s="69">
        <v>2565</v>
      </c>
      <c r="G7" s="71"/>
      <c r="H7" s="69">
        <v>2566</v>
      </c>
      <c r="I7" s="70"/>
      <c r="J7" s="69">
        <v>2565</v>
      </c>
    </row>
    <row r="8" spans="1:14" ht="21.75" customHeight="1">
      <c r="A8" s="62" t="s">
        <v>45</v>
      </c>
      <c r="B8" s="72"/>
      <c r="C8" s="72"/>
      <c r="D8" s="73"/>
      <c r="E8" s="70"/>
      <c r="F8" s="73"/>
      <c r="G8" s="73"/>
      <c r="H8" s="73"/>
      <c r="I8" s="70"/>
      <c r="J8" s="73"/>
    </row>
    <row r="9" spans="1:14" ht="21.75" customHeight="1">
      <c r="A9" s="51" t="s">
        <v>46</v>
      </c>
      <c r="B9" s="74">
        <v>2</v>
      </c>
      <c r="C9" s="72"/>
      <c r="D9" s="75">
        <v>513600</v>
      </c>
      <c r="E9" s="76"/>
      <c r="F9" s="75">
        <v>492943</v>
      </c>
      <c r="G9" s="76"/>
      <c r="H9" s="75">
        <v>456629</v>
      </c>
      <c r="I9" s="76"/>
      <c r="J9" s="75">
        <v>455537</v>
      </c>
    </row>
    <row r="10" spans="1:14" ht="21.75" customHeight="1">
      <c r="A10" s="51" t="s">
        <v>149</v>
      </c>
      <c r="B10" s="74">
        <v>2</v>
      </c>
      <c r="C10" s="72"/>
      <c r="D10" s="110">
        <v>9589</v>
      </c>
      <c r="E10" s="110"/>
      <c r="F10" s="110">
        <v>9430</v>
      </c>
      <c r="G10" s="110"/>
      <c r="H10" s="110">
        <v>716</v>
      </c>
      <c r="I10" s="110"/>
      <c r="J10" s="110">
        <v>448</v>
      </c>
    </row>
    <row r="11" spans="1:14" ht="21.75" customHeight="1">
      <c r="A11" s="51" t="s">
        <v>151</v>
      </c>
      <c r="B11" s="74">
        <v>2</v>
      </c>
      <c r="C11" s="72"/>
      <c r="D11" s="110">
        <v>15112</v>
      </c>
      <c r="E11" s="110"/>
      <c r="F11" s="110">
        <v>17554</v>
      </c>
      <c r="G11" s="110"/>
      <c r="H11" s="110">
        <v>498</v>
      </c>
      <c r="I11" s="110"/>
      <c r="J11" s="110">
        <v>479</v>
      </c>
    </row>
    <row r="12" spans="1:14" ht="21.75" customHeight="1">
      <c r="A12" s="51" t="s">
        <v>150</v>
      </c>
      <c r="B12" s="74"/>
      <c r="C12" s="72"/>
      <c r="D12" s="110">
        <v>7298</v>
      </c>
      <c r="E12" s="110"/>
      <c r="F12" s="110">
        <v>18996</v>
      </c>
      <c r="G12" s="110"/>
      <c r="H12" s="110">
        <v>0</v>
      </c>
      <c r="I12" s="110"/>
      <c r="J12" s="110">
        <v>0</v>
      </c>
    </row>
    <row r="13" spans="1:14" ht="21.75" customHeight="1">
      <c r="A13" s="51" t="s">
        <v>152</v>
      </c>
      <c r="B13" s="74">
        <v>2</v>
      </c>
      <c r="C13" s="72"/>
      <c r="D13" s="110">
        <v>0</v>
      </c>
      <c r="E13" s="77"/>
      <c r="F13" s="110">
        <v>0</v>
      </c>
      <c r="G13" s="77"/>
      <c r="H13" s="110">
        <v>55000</v>
      </c>
      <c r="I13" s="77"/>
      <c r="J13" s="110">
        <v>88000</v>
      </c>
    </row>
    <row r="14" spans="1:14" ht="21.75" customHeight="1">
      <c r="A14" s="51" t="s">
        <v>47</v>
      </c>
      <c r="C14" s="72"/>
      <c r="D14" s="111">
        <v>8910</v>
      </c>
      <c r="E14" s="110"/>
      <c r="F14" s="111">
        <v>8568</v>
      </c>
      <c r="G14" s="110"/>
      <c r="H14" s="111">
        <v>8204</v>
      </c>
      <c r="I14" s="110"/>
      <c r="J14" s="111">
        <v>7908</v>
      </c>
    </row>
    <row r="15" spans="1:14" ht="21.75" customHeight="1">
      <c r="A15" s="62" t="s">
        <v>48</v>
      </c>
      <c r="B15" s="74"/>
      <c r="C15" s="72"/>
      <c r="D15" s="47">
        <f>SUM(D9:D14)</f>
        <v>554509</v>
      </c>
      <c r="E15" s="76"/>
      <c r="F15" s="47">
        <f>SUM(F9:F14)</f>
        <v>547491</v>
      </c>
      <c r="G15" s="76"/>
      <c r="H15" s="47">
        <f>SUM(H9:H14)</f>
        <v>521047</v>
      </c>
      <c r="I15" s="77"/>
      <c r="J15" s="47">
        <f>SUM(J9:J14)</f>
        <v>552372</v>
      </c>
    </row>
    <row r="16" spans="1:14" ht="21.75" customHeight="1">
      <c r="A16" s="62" t="s">
        <v>49</v>
      </c>
      <c r="B16" s="74"/>
      <c r="C16" s="72"/>
      <c r="D16" s="76"/>
      <c r="E16" s="76"/>
      <c r="F16" s="76"/>
      <c r="G16" s="76"/>
      <c r="H16" s="76"/>
      <c r="I16" s="76"/>
      <c r="J16" s="76"/>
    </row>
    <row r="17" spans="1:10" ht="21.75" customHeight="1">
      <c r="A17" s="51" t="s">
        <v>50</v>
      </c>
      <c r="B17" s="74">
        <v>2</v>
      </c>
      <c r="C17" s="72"/>
      <c r="D17" s="76">
        <v>348377</v>
      </c>
      <c r="E17" s="76"/>
      <c r="F17" s="76">
        <v>368045</v>
      </c>
      <c r="G17" s="76"/>
      <c r="H17" s="76">
        <v>312559</v>
      </c>
      <c r="I17" s="76"/>
      <c r="J17" s="76">
        <v>339304</v>
      </c>
    </row>
    <row r="18" spans="1:10" ht="21.75" customHeight="1">
      <c r="A18" s="51" t="s">
        <v>133</v>
      </c>
      <c r="B18" s="74"/>
      <c r="C18" s="72"/>
      <c r="D18" s="76">
        <v>12340</v>
      </c>
      <c r="E18" s="76"/>
      <c r="F18" s="76">
        <v>12518</v>
      </c>
      <c r="G18" s="76"/>
      <c r="H18" s="76">
        <v>188</v>
      </c>
      <c r="I18" s="76"/>
      <c r="J18" s="76">
        <v>68</v>
      </c>
    </row>
    <row r="19" spans="1:10" ht="21.75" customHeight="1">
      <c r="A19" s="51" t="s">
        <v>110</v>
      </c>
      <c r="B19" s="74"/>
      <c r="C19" s="72"/>
      <c r="D19" s="76">
        <v>5930</v>
      </c>
      <c r="E19" s="76"/>
      <c r="F19" s="76">
        <v>14569</v>
      </c>
      <c r="G19" s="76"/>
      <c r="H19" s="76">
        <v>0</v>
      </c>
      <c r="I19" s="76"/>
      <c r="J19" s="76">
        <v>0</v>
      </c>
    </row>
    <row r="20" spans="1:10" ht="21.75" customHeight="1">
      <c r="A20" s="51" t="s">
        <v>122</v>
      </c>
      <c r="B20" s="74">
        <v>2</v>
      </c>
      <c r="C20" s="72"/>
      <c r="D20" s="76">
        <v>110655</v>
      </c>
      <c r="E20" s="76"/>
      <c r="F20" s="76">
        <v>105502</v>
      </c>
      <c r="G20" s="76"/>
      <c r="H20" s="76">
        <v>118149</v>
      </c>
      <c r="I20" s="76"/>
      <c r="J20" s="76">
        <v>114029</v>
      </c>
    </row>
    <row r="21" spans="1:10" ht="21.75" customHeight="1">
      <c r="A21" s="51" t="s">
        <v>51</v>
      </c>
      <c r="B21" s="74">
        <v>2</v>
      </c>
      <c r="C21" s="72"/>
      <c r="D21" s="77">
        <v>52211</v>
      </c>
      <c r="E21" s="77"/>
      <c r="F21" s="77">
        <v>41715</v>
      </c>
      <c r="G21" s="77"/>
      <c r="H21" s="77">
        <v>39964</v>
      </c>
      <c r="I21" s="77"/>
      <c r="J21" s="77">
        <v>29579</v>
      </c>
    </row>
    <row r="22" spans="1:10" ht="21.75" customHeight="1">
      <c r="A22" s="51" t="s">
        <v>52</v>
      </c>
      <c r="B22" s="74"/>
      <c r="C22" s="72"/>
      <c r="D22" s="47">
        <v>8849</v>
      </c>
      <c r="E22" s="77"/>
      <c r="F22" s="47">
        <v>4813</v>
      </c>
      <c r="G22" s="77"/>
      <c r="H22" s="47">
        <v>8850</v>
      </c>
      <c r="I22" s="77"/>
      <c r="J22" s="47">
        <v>4632</v>
      </c>
    </row>
    <row r="23" spans="1:10" ht="21.75" customHeight="1">
      <c r="A23" s="114" t="s">
        <v>53</v>
      </c>
      <c r="B23" s="72"/>
      <c r="C23" s="72"/>
      <c r="D23" s="47">
        <f>SUM(D17:D22)</f>
        <v>538362</v>
      </c>
      <c r="E23" s="76"/>
      <c r="F23" s="47">
        <f>SUM(F17:F22)</f>
        <v>547162</v>
      </c>
      <c r="G23" s="76"/>
      <c r="H23" s="47">
        <f>SUM(H17:H22)</f>
        <v>479710</v>
      </c>
      <c r="I23" s="77"/>
      <c r="J23" s="47">
        <f>SUM(J17:J22)</f>
        <v>487612</v>
      </c>
    </row>
    <row r="24" spans="1:10" ht="21.75" customHeight="1">
      <c r="A24" s="114" t="s">
        <v>138</v>
      </c>
      <c r="B24" s="72"/>
      <c r="C24" s="72"/>
      <c r="D24" s="77">
        <f>SUM(D15-D23)</f>
        <v>16147</v>
      </c>
      <c r="E24" s="76"/>
      <c r="F24" s="77">
        <f>SUM(F15-F23)</f>
        <v>329</v>
      </c>
      <c r="G24" s="76"/>
      <c r="H24" s="77">
        <f>SUM(H15-H23)</f>
        <v>41337</v>
      </c>
      <c r="I24" s="77"/>
      <c r="J24" s="77">
        <f>SUM(J15-J23)</f>
        <v>64760</v>
      </c>
    </row>
    <row r="25" spans="1:10" ht="21.75" customHeight="1">
      <c r="A25" s="40" t="s">
        <v>118</v>
      </c>
      <c r="B25" s="74">
        <v>7</v>
      </c>
      <c r="C25" s="72"/>
      <c r="D25" s="77">
        <v>-2401</v>
      </c>
      <c r="E25" s="77"/>
      <c r="F25" s="77">
        <v>-423</v>
      </c>
      <c r="G25" s="77"/>
      <c r="H25" s="77">
        <v>0</v>
      </c>
      <c r="I25" s="77"/>
      <c r="J25" s="77">
        <v>0</v>
      </c>
    </row>
    <row r="26" spans="1:10" ht="21.75" customHeight="1">
      <c r="A26" s="40" t="s">
        <v>134</v>
      </c>
      <c r="B26" s="74">
        <v>8</v>
      </c>
      <c r="C26" s="72"/>
      <c r="D26" s="147">
        <v>-1114</v>
      </c>
      <c r="E26" s="77"/>
      <c r="F26" s="77">
        <v>-2338</v>
      </c>
      <c r="G26" s="77"/>
      <c r="H26" s="77">
        <v>0</v>
      </c>
      <c r="I26" s="77"/>
      <c r="J26" s="77">
        <v>0</v>
      </c>
    </row>
    <row r="27" spans="1:10" ht="21.75" customHeight="1">
      <c r="A27" s="40" t="s">
        <v>144</v>
      </c>
      <c r="B27" s="74"/>
      <c r="C27" s="72"/>
      <c r="D27" s="77">
        <v>1115</v>
      </c>
      <c r="E27" s="77"/>
      <c r="F27" s="77">
        <v>802</v>
      </c>
      <c r="G27" s="77"/>
      <c r="H27" s="77">
        <v>1222</v>
      </c>
      <c r="I27" s="77"/>
      <c r="J27" s="77">
        <v>904</v>
      </c>
    </row>
    <row r="28" spans="1:10" ht="21.75" customHeight="1">
      <c r="A28" s="51" t="s">
        <v>139</v>
      </c>
      <c r="B28" s="74"/>
      <c r="C28" s="72"/>
      <c r="D28" s="47">
        <v>-3639</v>
      </c>
      <c r="E28" s="77"/>
      <c r="F28" s="47">
        <v>-3436</v>
      </c>
      <c r="G28" s="77"/>
      <c r="H28" s="47">
        <v>-2308</v>
      </c>
      <c r="I28" s="77"/>
      <c r="J28" s="47">
        <v>-2761</v>
      </c>
    </row>
    <row r="29" spans="1:10" ht="21.75" customHeight="1">
      <c r="A29" s="62" t="s">
        <v>174</v>
      </c>
      <c r="B29" s="72"/>
      <c r="C29" s="72"/>
      <c r="D29" s="77">
        <f>SUM(D24:D28)</f>
        <v>10108</v>
      </c>
      <c r="E29" s="76"/>
      <c r="F29" s="77">
        <f>SUM(F24:F28)</f>
        <v>-5066</v>
      </c>
      <c r="G29" s="76"/>
      <c r="H29" s="77">
        <f>SUM(H24:H28)</f>
        <v>40251</v>
      </c>
      <c r="I29" s="77"/>
      <c r="J29" s="77">
        <f>SUM(J24:J28)</f>
        <v>62903</v>
      </c>
    </row>
    <row r="30" spans="1:10" ht="21.75" customHeight="1">
      <c r="A30" s="51" t="s">
        <v>208</v>
      </c>
      <c r="B30" s="74"/>
      <c r="C30" s="72"/>
      <c r="D30" s="47">
        <v>-5637</v>
      </c>
      <c r="E30" s="76">
        <v>-16032</v>
      </c>
      <c r="F30" s="47">
        <v>-5383</v>
      </c>
      <c r="G30" s="76">
        <v>-16032</v>
      </c>
      <c r="H30" s="47">
        <v>134</v>
      </c>
      <c r="I30" s="76">
        <v>-16032</v>
      </c>
      <c r="J30" s="47">
        <v>-537</v>
      </c>
    </row>
    <row r="31" spans="1:10" ht="21.75" customHeight="1" thickBot="1">
      <c r="A31" s="62" t="s">
        <v>140</v>
      </c>
      <c r="B31" s="72"/>
      <c r="C31" s="72"/>
      <c r="D31" s="78">
        <f>SUM(D29:D30)</f>
        <v>4471</v>
      </c>
      <c r="E31" s="76"/>
      <c r="F31" s="78">
        <f>SUM(F29:F30)</f>
        <v>-10449</v>
      </c>
      <c r="G31" s="76"/>
      <c r="H31" s="78">
        <f>SUM(H29:H30)</f>
        <v>40385</v>
      </c>
      <c r="I31" s="77"/>
      <c r="J31" s="78">
        <f>SUM(J29:J30)</f>
        <v>62366</v>
      </c>
    </row>
    <row r="32" spans="1:10" ht="15.75" customHeight="1" thickTop="1">
      <c r="A32" s="62"/>
      <c r="B32" s="72"/>
      <c r="C32" s="72"/>
      <c r="D32" s="77"/>
      <c r="E32" s="76"/>
      <c r="F32" s="77"/>
      <c r="G32" s="77"/>
      <c r="H32" s="77"/>
      <c r="I32" s="76"/>
      <c r="J32" s="77"/>
    </row>
    <row r="33" spans="1:14" ht="21.75" customHeight="1">
      <c r="A33" s="62" t="s">
        <v>175</v>
      </c>
      <c r="B33" s="72"/>
      <c r="C33" s="72"/>
      <c r="D33" s="77"/>
      <c r="E33" s="76"/>
      <c r="F33" s="77"/>
      <c r="G33" s="77"/>
      <c r="H33" s="77"/>
      <c r="I33" s="76"/>
      <c r="J33" s="77"/>
    </row>
    <row r="34" spans="1:14" ht="21.75" customHeight="1" thickBot="1">
      <c r="A34" s="51" t="s">
        <v>54</v>
      </c>
      <c r="B34" s="72"/>
      <c r="C34" s="72"/>
      <c r="D34" s="77">
        <f>D31-D35</f>
        <v>4102</v>
      </c>
      <c r="E34" s="76"/>
      <c r="F34" s="77">
        <f>F31-F35</f>
        <v>-10383</v>
      </c>
      <c r="G34" s="77"/>
      <c r="H34" s="78">
        <f>SUM(H31)</f>
        <v>40385</v>
      </c>
      <c r="I34" s="76"/>
      <c r="J34" s="78">
        <f>SUM(J31)</f>
        <v>62366</v>
      </c>
    </row>
    <row r="35" spans="1:14" ht="21.75" customHeight="1" thickTop="1">
      <c r="A35" s="51" t="s">
        <v>116</v>
      </c>
      <c r="B35" s="72"/>
      <c r="C35" s="72"/>
      <c r="D35" s="47">
        <v>369</v>
      </c>
      <c r="E35" s="76"/>
      <c r="F35" s="47">
        <v>-66</v>
      </c>
      <c r="G35" s="77"/>
      <c r="H35" s="77"/>
      <c r="I35" s="76"/>
      <c r="J35" s="77"/>
    </row>
    <row r="36" spans="1:14" ht="21.75" customHeight="1" thickBot="1">
      <c r="A36" s="62"/>
      <c r="B36" s="72"/>
      <c r="C36" s="72"/>
      <c r="D36" s="78">
        <f>SUM(D34:D35)</f>
        <v>4471</v>
      </c>
      <c r="E36" s="76"/>
      <c r="F36" s="78">
        <f>SUM(F34:F35)</f>
        <v>-10449</v>
      </c>
      <c r="G36" s="77"/>
      <c r="H36" s="77"/>
      <c r="I36" s="76"/>
      <c r="J36" s="77"/>
    </row>
    <row r="37" spans="1:14" ht="14.25" customHeight="1" thickTop="1">
      <c r="B37" s="72"/>
      <c r="C37" s="72"/>
      <c r="D37" s="79"/>
      <c r="E37" s="79"/>
      <c r="F37" s="79"/>
      <c r="G37" s="51"/>
      <c r="H37" s="51"/>
      <c r="J37" s="51"/>
    </row>
    <row r="38" spans="1:14" ht="21.75" customHeight="1">
      <c r="A38" s="62" t="s">
        <v>177</v>
      </c>
      <c r="B38" s="74"/>
      <c r="C38" s="72"/>
      <c r="D38" s="51"/>
      <c r="F38" s="51"/>
      <c r="G38" s="51"/>
      <c r="H38" s="51"/>
      <c r="J38" s="51"/>
    </row>
    <row r="39" spans="1:14" ht="21.75" customHeight="1">
      <c r="A39" s="51" t="s">
        <v>178</v>
      </c>
      <c r="B39" s="72"/>
      <c r="C39" s="72"/>
      <c r="D39" s="51"/>
      <c r="F39" s="51"/>
      <c r="G39" s="51"/>
      <c r="H39" s="51"/>
      <c r="J39" s="51"/>
    </row>
    <row r="40" spans="1:14" ht="21.75" customHeight="1" thickBot="1">
      <c r="A40" s="51" t="s">
        <v>179</v>
      </c>
      <c r="B40" s="72"/>
      <c r="C40" s="72"/>
      <c r="D40" s="115">
        <f>D31/750000-0.001</f>
        <v>4.9613333333333332E-3</v>
      </c>
      <c r="E40" s="79"/>
      <c r="F40" s="115">
        <f>F31/750000</f>
        <v>-1.3932E-2</v>
      </c>
      <c r="G40" s="81"/>
      <c r="H40" s="80">
        <f>H31/750000</f>
        <v>5.3846666666666668E-2</v>
      </c>
      <c r="I40" s="82"/>
      <c r="J40" s="80">
        <f>J31/750000</f>
        <v>8.3154666666666668E-2</v>
      </c>
    </row>
    <row r="41" spans="1:14" ht="21.75" customHeight="1" thickTop="1">
      <c r="B41" s="72"/>
      <c r="C41" s="72"/>
      <c r="D41" s="51"/>
      <c r="F41" s="51"/>
      <c r="G41" s="51"/>
      <c r="H41" s="51"/>
      <c r="J41" s="51"/>
    </row>
    <row r="42" spans="1:14" ht="21.75" customHeight="1">
      <c r="A42" s="40" t="s">
        <v>153</v>
      </c>
      <c r="D42" s="51"/>
      <c r="F42" s="51"/>
      <c r="G42" s="51"/>
      <c r="H42" s="51"/>
      <c r="J42" s="51"/>
    </row>
    <row r="43" spans="1:14" ht="21.75" customHeight="1">
      <c r="A43" s="48"/>
      <c r="B43" s="48"/>
      <c r="C43" s="49"/>
      <c r="D43" s="48"/>
      <c r="E43" s="50"/>
      <c r="F43" s="51"/>
      <c r="G43" s="51"/>
      <c r="H43" s="79"/>
      <c r="I43" s="50"/>
      <c r="J43" s="52" t="s">
        <v>43</v>
      </c>
      <c r="K43" s="50"/>
    </row>
    <row r="44" spans="1:14" ht="21.75" customHeight="1">
      <c r="A44" s="204" t="s">
        <v>0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4" ht="21.75" customHeight="1">
      <c r="A45" s="204" t="s">
        <v>55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</row>
    <row r="46" spans="1:14" s="55" customFormat="1" ht="21.75" customHeight="1">
      <c r="A46" s="203" t="s">
        <v>189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M46" s="53"/>
      <c r="N46" s="53"/>
    </row>
    <row r="47" spans="1:14" ht="21.75" customHeight="1">
      <c r="B47" s="56"/>
      <c r="C47" s="55"/>
      <c r="D47" s="57"/>
      <c r="E47" s="55"/>
      <c r="F47" s="58"/>
      <c r="G47" s="58"/>
      <c r="H47" s="59"/>
      <c r="I47" s="60"/>
      <c r="J47" s="61" t="s">
        <v>2</v>
      </c>
      <c r="M47" s="54"/>
    </row>
    <row r="48" spans="1:14" s="62" customFormat="1" ht="21.75" customHeight="1">
      <c r="B48" s="109"/>
      <c r="C48" s="63"/>
      <c r="D48" s="64"/>
      <c r="E48" s="65" t="s">
        <v>3</v>
      </c>
      <c r="F48" s="64"/>
      <c r="G48" s="66"/>
      <c r="H48" s="64"/>
      <c r="I48" s="65" t="s">
        <v>4</v>
      </c>
      <c r="J48" s="64"/>
      <c r="M48" s="67"/>
      <c r="N48" s="67"/>
    </row>
    <row r="49" spans="1:10" ht="21.75" customHeight="1">
      <c r="B49" s="83"/>
      <c r="C49" s="55"/>
      <c r="D49" s="69">
        <v>2566</v>
      </c>
      <c r="E49" s="70"/>
      <c r="F49" s="69">
        <v>2565</v>
      </c>
      <c r="G49" s="71"/>
      <c r="H49" s="69">
        <v>2566</v>
      </c>
      <c r="I49" s="70"/>
      <c r="J49" s="69">
        <v>2565</v>
      </c>
    </row>
    <row r="50" spans="1:10" ht="21.75" customHeight="1">
      <c r="B50" s="83"/>
      <c r="C50" s="55"/>
      <c r="D50" s="71"/>
      <c r="E50" s="70"/>
      <c r="F50" s="71"/>
      <c r="G50" s="71"/>
      <c r="H50" s="71"/>
      <c r="I50" s="70"/>
      <c r="J50" s="71"/>
    </row>
    <row r="51" spans="1:10" ht="21.75" customHeight="1">
      <c r="A51" s="62" t="s">
        <v>140</v>
      </c>
      <c r="B51" s="83"/>
      <c r="C51" s="55"/>
      <c r="D51" s="47">
        <f>D36</f>
        <v>4471</v>
      </c>
      <c r="E51" s="77"/>
      <c r="F51" s="47">
        <f>SUM(F31)</f>
        <v>-10449</v>
      </c>
      <c r="G51" s="77"/>
      <c r="H51" s="47">
        <f>H31</f>
        <v>40385</v>
      </c>
      <c r="I51" s="77"/>
      <c r="J51" s="47">
        <f>SUM(J31)</f>
        <v>62366</v>
      </c>
    </row>
    <row r="52" spans="1:10" ht="21.75" customHeight="1">
      <c r="B52" s="83"/>
      <c r="C52" s="55"/>
      <c r="D52" s="77"/>
      <c r="E52" s="77"/>
      <c r="F52" s="77"/>
      <c r="G52" s="77"/>
      <c r="H52" s="77"/>
      <c r="I52" s="77"/>
      <c r="J52" s="77"/>
    </row>
    <row r="53" spans="1:10" ht="21.75" customHeight="1">
      <c r="A53" s="84" t="s">
        <v>56</v>
      </c>
      <c r="B53" s="85"/>
      <c r="C53" s="86"/>
      <c r="D53" s="77"/>
      <c r="E53" s="77"/>
      <c r="F53" s="77"/>
      <c r="G53" s="77"/>
      <c r="H53" s="77"/>
      <c r="I53" s="77"/>
      <c r="J53" s="77"/>
    </row>
    <row r="54" spans="1:10" ht="21.75" customHeight="1">
      <c r="A54" s="46" t="s">
        <v>146</v>
      </c>
      <c r="B54" s="85"/>
      <c r="C54" s="86"/>
      <c r="D54" s="87"/>
      <c r="E54" s="85"/>
      <c r="F54" s="87"/>
      <c r="G54" s="87"/>
      <c r="H54" s="88"/>
      <c r="I54" s="89"/>
      <c r="J54" s="88"/>
    </row>
    <row r="55" spans="1:10" ht="21.75" customHeight="1">
      <c r="A55" s="44" t="s">
        <v>215</v>
      </c>
      <c r="B55" s="85"/>
      <c r="C55" s="86"/>
      <c r="D55" s="87"/>
      <c r="E55" s="85"/>
      <c r="F55" s="87"/>
      <c r="G55" s="87"/>
      <c r="H55" s="88"/>
      <c r="I55" s="89"/>
      <c r="J55" s="88"/>
    </row>
    <row r="56" spans="1:10" ht="21.75" customHeight="1">
      <c r="A56" s="44" t="s">
        <v>176</v>
      </c>
      <c r="B56" s="90"/>
      <c r="C56" s="91"/>
    </row>
    <row r="57" spans="1:10" ht="21.75" customHeight="1">
      <c r="A57" s="44" t="s">
        <v>112</v>
      </c>
      <c r="B57" s="90"/>
      <c r="C57" s="91"/>
      <c r="D57" s="92">
        <v>-20014</v>
      </c>
      <c r="E57" s="93"/>
      <c r="F57" s="92">
        <v>-7603</v>
      </c>
      <c r="G57" s="93"/>
      <c r="H57" s="92">
        <v>-20014</v>
      </c>
      <c r="I57" s="93"/>
      <c r="J57" s="92">
        <v>-7603</v>
      </c>
    </row>
    <row r="58" spans="1:10" ht="21.75" customHeight="1">
      <c r="A58" s="44" t="s">
        <v>148</v>
      </c>
      <c r="B58" s="90"/>
      <c r="C58" s="91"/>
      <c r="D58" s="92"/>
      <c r="E58" s="93"/>
      <c r="F58" s="92"/>
      <c r="G58" s="93"/>
      <c r="H58" s="92"/>
      <c r="I58" s="92"/>
      <c r="J58" s="92"/>
    </row>
    <row r="59" spans="1:10" ht="21.75" customHeight="1">
      <c r="A59" s="44" t="s">
        <v>112</v>
      </c>
      <c r="B59" s="90"/>
      <c r="C59" s="91"/>
      <c r="D59" s="95">
        <v>29200</v>
      </c>
      <c r="E59" s="93"/>
      <c r="F59" s="95">
        <v>0</v>
      </c>
      <c r="G59" s="93"/>
      <c r="H59" s="95">
        <v>29200</v>
      </c>
      <c r="I59" s="92"/>
      <c r="J59" s="95">
        <v>0</v>
      </c>
    </row>
    <row r="60" spans="1:10" ht="21.75" customHeight="1">
      <c r="A60" s="84" t="s">
        <v>114</v>
      </c>
      <c r="B60" s="87"/>
      <c r="C60" s="86"/>
      <c r="D60" s="96">
        <f>SUM(D54:D59)</f>
        <v>9186</v>
      </c>
      <c r="E60" s="97"/>
      <c r="F60" s="96">
        <f>SUM(F54:F59)</f>
        <v>-7603</v>
      </c>
      <c r="G60" s="92"/>
      <c r="H60" s="96">
        <f>SUM(H54:H59)</f>
        <v>9186</v>
      </c>
      <c r="I60" s="89"/>
      <c r="J60" s="96">
        <f>SUM(J54:J59)</f>
        <v>-7603</v>
      </c>
    </row>
    <row r="61" spans="1:10" ht="21.75" customHeight="1" thickBot="1">
      <c r="A61" s="84" t="s">
        <v>115</v>
      </c>
      <c r="B61" s="87"/>
      <c r="C61" s="86"/>
      <c r="D61" s="98">
        <f>SUM(D31,D60)</f>
        <v>13657</v>
      </c>
      <c r="E61" s="97"/>
      <c r="F61" s="98">
        <f>SUM(F31,F60)</f>
        <v>-18052</v>
      </c>
      <c r="G61" s="92"/>
      <c r="H61" s="98">
        <f>SUM(H31,H60)</f>
        <v>49571</v>
      </c>
      <c r="I61" s="89"/>
      <c r="J61" s="98">
        <f>SUM(J31,J60)</f>
        <v>54763</v>
      </c>
    </row>
    <row r="62" spans="1:10" ht="21.75" customHeight="1" thickTop="1">
      <c r="A62" s="84"/>
      <c r="B62" s="87"/>
      <c r="C62" s="86"/>
      <c r="D62" s="87"/>
      <c r="E62" s="97"/>
      <c r="F62" s="87"/>
      <c r="G62" s="87"/>
      <c r="H62" s="99"/>
      <c r="I62" s="89"/>
      <c r="J62" s="99"/>
    </row>
    <row r="63" spans="1:10" ht="21.75" customHeight="1">
      <c r="A63" s="84" t="s">
        <v>57</v>
      </c>
      <c r="B63" s="89"/>
      <c r="C63" s="91"/>
      <c r="D63" s="89"/>
      <c r="E63" s="97"/>
      <c r="F63" s="89"/>
      <c r="G63" s="89"/>
      <c r="H63" s="100"/>
      <c r="I63" s="89"/>
      <c r="J63" s="100"/>
    </row>
    <row r="64" spans="1:10" ht="21.75" customHeight="1" thickBot="1">
      <c r="A64" s="101" t="s">
        <v>54</v>
      </c>
      <c r="B64" s="89"/>
      <c r="C64" s="91"/>
      <c r="D64" s="92">
        <f>D66-D65</f>
        <v>13288</v>
      </c>
      <c r="E64" s="102"/>
      <c r="F64" s="92">
        <f>F66-F65</f>
        <v>-17986</v>
      </c>
      <c r="G64" s="103"/>
      <c r="H64" s="98">
        <f>H61</f>
        <v>49571</v>
      </c>
      <c r="I64" s="103"/>
      <c r="J64" s="98">
        <f>J61</f>
        <v>54763</v>
      </c>
    </row>
    <row r="65" spans="1:11" ht="21.75" customHeight="1" thickTop="1">
      <c r="A65" s="101" t="s">
        <v>147</v>
      </c>
      <c r="B65" s="89"/>
      <c r="C65" s="91"/>
      <c r="D65" s="92">
        <f>D35</f>
        <v>369</v>
      </c>
      <c r="E65" s="97"/>
      <c r="F65" s="92">
        <f>F35</f>
        <v>-66</v>
      </c>
      <c r="G65" s="103"/>
      <c r="H65" s="92"/>
      <c r="I65" s="92"/>
      <c r="J65" s="92"/>
    </row>
    <row r="66" spans="1:11" ht="21.75" customHeight="1" thickBot="1">
      <c r="A66" s="44"/>
      <c r="B66" s="89"/>
      <c r="C66" s="91"/>
      <c r="D66" s="104">
        <f>D61</f>
        <v>13657</v>
      </c>
      <c r="E66" s="97"/>
      <c r="F66" s="104">
        <f>F61</f>
        <v>-18052</v>
      </c>
      <c r="G66" s="92"/>
      <c r="H66" s="105"/>
      <c r="I66" s="94"/>
      <c r="J66" s="105"/>
    </row>
    <row r="67" spans="1:11" ht="21.75" customHeight="1" thickTop="1">
      <c r="A67" s="106"/>
      <c r="B67" s="50"/>
      <c r="C67" s="50"/>
      <c r="E67" s="50"/>
      <c r="I67" s="107"/>
      <c r="K67" s="108"/>
    </row>
    <row r="68" spans="1:11" ht="21.75" customHeight="1">
      <c r="A68" s="40" t="s">
        <v>153</v>
      </c>
      <c r="B68" s="50"/>
      <c r="C68" s="50"/>
      <c r="E68" s="50"/>
      <c r="I68" s="107"/>
      <c r="K68" s="108"/>
    </row>
  </sheetData>
  <mergeCells count="6">
    <mergeCell ref="A46:K46"/>
    <mergeCell ref="A3:K3"/>
    <mergeCell ref="A2:K2"/>
    <mergeCell ref="A4:K4"/>
    <mergeCell ref="A44:K44"/>
    <mergeCell ref="A45:K45"/>
  </mergeCells>
  <pageMargins left="0.82677165354330717" right="0.19685039370078741" top="0.78740157480314965" bottom="0.39370078740157483" header="0.19685039370078741" footer="0.19685039370078741"/>
  <pageSetup paperSize="9" scale="8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showGridLines="0" view="pageBreakPreview" topLeftCell="B1" zoomScaleNormal="70" zoomScaleSheetLayoutView="100" workbookViewId="0">
      <selection activeCell="N16" sqref="N16"/>
    </sheetView>
  </sheetViews>
  <sheetFormatPr defaultColWidth="9.140625" defaultRowHeight="21.75"/>
  <cols>
    <col min="1" max="1" width="47.7109375" style="3" customWidth="1"/>
    <col min="2" max="2" width="12.5703125" style="3" customWidth="1"/>
    <col min="3" max="3" width="1.7109375" style="14" customWidth="1"/>
    <col min="4" max="4" width="14.42578125" style="3" customWidth="1"/>
    <col min="5" max="5" width="1.7109375" style="3" customWidth="1"/>
    <col min="6" max="6" width="12.5703125" style="3" customWidth="1"/>
    <col min="7" max="7" width="1.7109375" style="14" customWidth="1"/>
    <col min="8" max="8" width="16.5703125" style="3" customWidth="1"/>
    <col min="9" max="9" width="1.7109375" style="3" customWidth="1"/>
    <col min="10" max="10" width="12.85546875" style="3" customWidth="1"/>
    <col min="11" max="11" width="1.7109375" style="3" customWidth="1"/>
    <col min="12" max="12" width="22.42578125" style="3" customWidth="1"/>
    <col min="13" max="13" width="1.7109375" style="3" customWidth="1"/>
    <col min="14" max="14" width="18.7109375" style="3" customWidth="1"/>
    <col min="15" max="15" width="1.7109375" style="3" customWidth="1"/>
    <col min="16" max="16" width="16.42578125" style="3" customWidth="1"/>
    <col min="17" max="17" width="1.7109375" style="3" customWidth="1"/>
    <col min="18" max="18" width="18.28515625" style="3" customWidth="1"/>
    <col min="19" max="19" width="1.7109375" style="3" customWidth="1"/>
    <col min="20" max="20" width="17.28515625" style="3" customWidth="1"/>
    <col min="21" max="21" width="18.28515625" style="2" bestFit="1" customWidth="1"/>
    <col min="22" max="22" width="9.5703125" style="3" bestFit="1" customWidth="1"/>
    <col min="23" max="24" width="10" style="3" bestFit="1" customWidth="1"/>
    <col min="25" max="16384" width="9.140625" style="3"/>
  </cols>
  <sheetData>
    <row r="1" spans="1:25" ht="21.2" customHeight="1">
      <c r="T1" s="15" t="s">
        <v>43</v>
      </c>
    </row>
    <row r="2" spans="1:25" ht="20.100000000000001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3" spans="1:25" ht="20.100000000000001" customHeight="1">
      <c r="A3" s="206" t="s">
        <v>85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5" ht="20.100000000000001" customHeight="1">
      <c r="A4" s="206" t="s">
        <v>189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</row>
    <row r="5" spans="1:25" ht="20.100000000000001" customHeight="1">
      <c r="T5" s="15" t="s">
        <v>2</v>
      </c>
    </row>
    <row r="6" spans="1:25" ht="20.100000000000001" customHeight="1">
      <c r="B6" s="207" t="s">
        <v>3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5" ht="20.100000000000001" customHeight="1">
      <c r="B7" s="208" t="s">
        <v>86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16"/>
      <c r="R7" s="16"/>
      <c r="S7" s="16"/>
      <c r="T7" s="16"/>
    </row>
    <row r="8" spans="1:25" ht="20.100000000000001" customHeight="1">
      <c r="B8" s="4"/>
      <c r="C8" s="4"/>
      <c r="D8" s="4"/>
      <c r="E8" s="17"/>
      <c r="F8" s="17"/>
      <c r="G8" s="4"/>
      <c r="H8" s="4"/>
      <c r="I8" s="4"/>
      <c r="J8" s="4"/>
      <c r="K8" s="4"/>
      <c r="L8" s="208" t="s">
        <v>37</v>
      </c>
      <c r="M8" s="208"/>
      <c r="N8" s="208"/>
      <c r="O8" s="5"/>
      <c r="P8" s="4"/>
      <c r="Q8" s="16"/>
      <c r="R8" s="16"/>
      <c r="S8" s="16"/>
      <c r="T8" s="16"/>
      <c r="V8" s="13"/>
    </row>
    <row r="9" spans="1:25" ht="20.100000000000001" customHeight="1">
      <c r="B9" s="4"/>
      <c r="C9" s="4"/>
      <c r="D9" s="4"/>
      <c r="E9" s="5"/>
      <c r="F9" s="5"/>
      <c r="G9" s="4"/>
      <c r="H9" s="4"/>
      <c r="I9" s="4"/>
      <c r="J9" s="4"/>
      <c r="K9" s="4"/>
      <c r="L9" s="18" t="s">
        <v>78</v>
      </c>
      <c r="M9" s="5"/>
      <c r="N9" s="5"/>
      <c r="O9" s="5"/>
      <c r="P9" s="4"/>
      <c r="Q9" s="16"/>
      <c r="R9" s="16"/>
      <c r="S9" s="16"/>
      <c r="T9" s="16"/>
    </row>
    <row r="10" spans="1:25" ht="20.100000000000001" customHeight="1">
      <c r="B10" s="4"/>
      <c r="C10" s="4"/>
      <c r="D10" s="4"/>
      <c r="E10" s="5"/>
      <c r="F10" s="5"/>
      <c r="G10" s="4"/>
      <c r="H10" s="4"/>
      <c r="I10" s="4"/>
      <c r="J10" s="4"/>
      <c r="K10" s="4"/>
      <c r="L10" s="4" t="s">
        <v>216</v>
      </c>
      <c r="M10" s="5"/>
      <c r="N10" s="5"/>
      <c r="O10" s="5"/>
      <c r="P10" s="4"/>
      <c r="Q10" s="16"/>
      <c r="R10" s="16"/>
      <c r="S10" s="16"/>
      <c r="T10" s="16"/>
    </row>
    <row r="11" spans="1:25" ht="18.75" customHeight="1">
      <c r="B11" s="19" t="s">
        <v>29</v>
      </c>
      <c r="E11" s="4"/>
      <c r="F11" s="19"/>
      <c r="K11" s="19"/>
      <c r="L11" s="4" t="s">
        <v>170</v>
      </c>
      <c r="M11" s="19"/>
      <c r="N11" s="19"/>
      <c r="O11" s="19"/>
      <c r="P11" s="4"/>
      <c r="Q11" s="19"/>
      <c r="R11" s="4" t="s">
        <v>87</v>
      </c>
      <c r="S11" s="19"/>
      <c r="T11" s="15"/>
    </row>
    <row r="12" spans="1:25" s="19" customFormat="1" ht="20.100000000000001" customHeight="1">
      <c r="B12" s="19" t="s">
        <v>79</v>
      </c>
      <c r="C12" s="14"/>
      <c r="D12" s="19" t="s">
        <v>80</v>
      </c>
      <c r="E12" s="4"/>
      <c r="F12" s="4"/>
      <c r="G12" s="14"/>
      <c r="H12" s="205" t="s">
        <v>34</v>
      </c>
      <c r="I12" s="205"/>
      <c r="J12" s="205"/>
      <c r="K12" s="4"/>
      <c r="L12" s="4" t="s">
        <v>171</v>
      </c>
      <c r="M12" s="4"/>
      <c r="N12" s="4" t="s">
        <v>98</v>
      </c>
      <c r="O12" s="4"/>
      <c r="P12" s="4" t="s">
        <v>88</v>
      </c>
      <c r="Q12" s="4"/>
      <c r="R12" s="4" t="s">
        <v>89</v>
      </c>
      <c r="S12" s="4"/>
      <c r="U12" s="20"/>
    </row>
    <row r="13" spans="1:25" s="19" customFormat="1" ht="20.100000000000001" customHeight="1">
      <c r="B13" s="21" t="s">
        <v>82</v>
      </c>
      <c r="C13" s="22"/>
      <c r="D13" s="21" t="s">
        <v>83</v>
      </c>
      <c r="E13" s="4"/>
      <c r="F13" s="21" t="s">
        <v>33</v>
      </c>
      <c r="G13" s="22"/>
      <c r="H13" s="41" t="s">
        <v>81</v>
      </c>
      <c r="I13" s="4"/>
      <c r="J13" s="21" t="s">
        <v>84</v>
      </c>
      <c r="K13" s="4"/>
      <c r="L13" s="21" t="s">
        <v>172</v>
      </c>
      <c r="M13" s="4"/>
      <c r="N13" s="21" t="s">
        <v>77</v>
      </c>
      <c r="O13" s="4"/>
      <c r="P13" s="21" t="s">
        <v>90</v>
      </c>
      <c r="Q13" s="4"/>
      <c r="R13" s="21" t="s">
        <v>91</v>
      </c>
      <c r="S13" s="4"/>
      <c r="T13" s="21" t="s">
        <v>40</v>
      </c>
      <c r="U13" s="20"/>
    </row>
    <row r="14" spans="1:25" ht="20.100000000000001" customHeight="1">
      <c r="A14" s="7" t="s">
        <v>168</v>
      </c>
      <c r="B14" s="8">
        <v>750000</v>
      </c>
      <c r="C14" s="23"/>
      <c r="D14" s="8">
        <v>879523</v>
      </c>
      <c r="E14" s="10">
        <v>0</v>
      </c>
      <c r="F14" s="8">
        <v>5790</v>
      </c>
      <c r="G14" s="23"/>
      <c r="H14" s="8">
        <v>114406</v>
      </c>
      <c r="I14" s="10"/>
      <c r="J14" s="8">
        <v>589264</v>
      </c>
      <c r="K14" s="10">
        <v>0</v>
      </c>
      <c r="L14" s="8">
        <v>-23702</v>
      </c>
      <c r="M14" s="10"/>
      <c r="N14" s="24">
        <v>-23702</v>
      </c>
      <c r="O14" s="10">
        <v>0</v>
      </c>
      <c r="P14" s="24">
        <v>2315281</v>
      </c>
      <c r="Q14" s="10">
        <v>0</v>
      </c>
      <c r="R14" s="8">
        <v>7542</v>
      </c>
      <c r="S14" s="10">
        <v>0</v>
      </c>
      <c r="T14" s="24">
        <v>2322823</v>
      </c>
      <c r="V14" s="25"/>
      <c r="W14" s="45"/>
      <c r="X14" s="45"/>
      <c r="Y14" s="45"/>
    </row>
    <row r="15" spans="1:25" ht="20.100000000000001" customHeight="1">
      <c r="A15" s="3" t="s">
        <v>188</v>
      </c>
      <c r="B15" s="24">
        <v>0</v>
      </c>
      <c r="C15" s="23"/>
      <c r="D15" s="24">
        <v>0</v>
      </c>
      <c r="E15" s="10"/>
      <c r="F15" s="24">
        <v>0</v>
      </c>
      <c r="G15" s="23"/>
      <c r="H15" s="110">
        <v>0</v>
      </c>
      <c r="I15" s="10"/>
      <c r="J15" s="110">
        <f>SUM(PL!F34)</f>
        <v>-10383</v>
      </c>
      <c r="K15" s="10"/>
      <c r="L15" s="110">
        <v>0</v>
      </c>
      <c r="M15" s="10"/>
      <c r="N15" s="24">
        <f>SUM(L15:L15)</f>
        <v>0</v>
      </c>
      <c r="O15" s="10"/>
      <c r="P15" s="24">
        <f>SUM(B15:J15,N15)</f>
        <v>-10383</v>
      </c>
      <c r="Q15" s="10"/>
      <c r="R15" s="24">
        <v>-66</v>
      </c>
      <c r="S15" s="10"/>
      <c r="T15" s="24">
        <f>SUM(P15:R15)</f>
        <v>-10449</v>
      </c>
      <c r="X15" s="45"/>
    </row>
    <row r="16" spans="1:25" ht="20.100000000000001" customHeight="1">
      <c r="A16" s="3" t="s">
        <v>114</v>
      </c>
      <c r="B16" s="43">
        <v>0</v>
      </c>
      <c r="C16" s="23"/>
      <c r="D16" s="43">
        <v>0</v>
      </c>
      <c r="E16" s="10"/>
      <c r="F16" s="43">
        <v>0</v>
      </c>
      <c r="G16" s="23"/>
      <c r="H16" s="111">
        <v>0</v>
      </c>
      <c r="I16" s="10"/>
      <c r="J16" s="43">
        <v>0</v>
      </c>
      <c r="K16" s="10"/>
      <c r="L16" s="43">
        <v>-7603</v>
      </c>
      <c r="M16" s="10"/>
      <c r="N16" s="43">
        <f>SUM(L16:L16)</f>
        <v>-7603</v>
      </c>
      <c r="O16" s="10"/>
      <c r="P16" s="43">
        <f>SUM(B16:J16,N16)</f>
        <v>-7603</v>
      </c>
      <c r="Q16" s="10"/>
      <c r="R16" s="43">
        <v>0</v>
      </c>
      <c r="S16" s="10"/>
      <c r="T16" s="43">
        <f>SUM(P16:R16)</f>
        <v>-7603</v>
      </c>
      <c r="X16" s="45"/>
    </row>
    <row r="17" spans="1:25" ht="20.100000000000001" customHeight="1">
      <c r="A17" s="3" t="s">
        <v>115</v>
      </c>
      <c r="B17" s="12">
        <f>SUM(B15:B16)</f>
        <v>0</v>
      </c>
      <c r="C17" s="23"/>
      <c r="D17" s="12">
        <f>SUM(D15:D16)</f>
        <v>0</v>
      </c>
      <c r="E17" s="10"/>
      <c r="F17" s="12">
        <f>SUM(F15:F16)</f>
        <v>0</v>
      </c>
      <c r="G17" s="23"/>
      <c r="H17" s="12">
        <f>SUM(H15:H16)</f>
        <v>0</v>
      </c>
      <c r="I17" s="10"/>
      <c r="J17" s="12">
        <f>SUM(J15:J16)</f>
        <v>-10383</v>
      </c>
      <c r="K17" s="10"/>
      <c r="L17" s="12">
        <f>SUM(L15:L16)</f>
        <v>-7603</v>
      </c>
      <c r="M17" s="10"/>
      <c r="N17" s="12">
        <f>SUM(N15:N16)</f>
        <v>-7603</v>
      </c>
      <c r="O17" s="10"/>
      <c r="P17" s="12">
        <f>SUM(P15:P16)</f>
        <v>-17986</v>
      </c>
      <c r="Q17" s="10"/>
      <c r="R17" s="12">
        <f>SUM(R15:R16)</f>
        <v>-66</v>
      </c>
      <c r="S17" s="10"/>
      <c r="T17" s="12">
        <f>SUM(T15:T16)</f>
        <v>-18052</v>
      </c>
      <c r="X17" s="45"/>
    </row>
    <row r="18" spans="1:25" ht="20.100000000000001" customHeight="1" thickBot="1">
      <c r="A18" s="7" t="s">
        <v>169</v>
      </c>
      <c r="B18" s="26">
        <f>SUM(B14:B14,B17:B17)</f>
        <v>750000</v>
      </c>
      <c r="C18" s="27"/>
      <c r="D18" s="26">
        <f>SUM(D14:D14,D17:D17)</f>
        <v>879523</v>
      </c>
      <c r="E18" s="45"/>
      <c r="F18" s="26">
        <f>SUM(F14:F14,F17:F17)</f>
        <v>5790</v>
      </c>
      <c r="G18" s="27"/>
      <c r="H18" s="26">
        <f>SUM(H14:H14,H17:H17)</f>
        <v>114406</v>
      </c>
      <c r="I18" s="45"/>
      <c r="J18" s="26">
        <f>SUM(J14:J14,J17:J17)</f>
        <v>578881</v>
      </c>
      <c r="K18" s="45"/>
      <c r="L18" s="26">
        <f>SUM(L14:L14,L17:L17)</f>
        <v>-31305</v>
      </c>
      <c r="M18" s="45"/>
      <c r="N18" s="26">
        <f>SUM(N14:N14,N17:N17)</f>
        <v>-31305</v>
      </c>
      <c r="O18" s="45"/>
      <c r="P18" s="26">
        <f>SUM(P14:P14,P17:P17)</f>
        <v>2297295</v>
      </c>
      <c r="Q18" s="45"/>
      <c r="R18" s="26">
        <f>SUM(R14:R14,R17:R17)</f>
        <v>7476</v>
      </c>
      <c r="S18" s="45"/>
      <c r="T18" s="26">
        <f>SUM(T14:T14,T17:T17)</f>
        <v>2304771</v>
      </c>
      <c r="V18" s="25"/>
      <c r="W18" s="45"/>
      <c r="X18" s="45"/>
      <c r="Y18" s="45"/>
    </row>
    <row r="19" spans="1:25" ht="20.100000000000001" customHeight="1" thickTop="1">
      <c r="A19" s="7"/>
      <c r="B19" s="6"/>
      <c r="C19" s="28"/>
      <c r="D19" s="6"/>
      <c r="G19" s="28"/>
      <c r="H19" s="6"/>
      <c r="I19" s="1"/>
      <c r="J19" s="9"/>
      <c r="L19" s="6"/>
      <c r="X19" s="9"/>
    </row>
    <row r="20" spans="1:25" ht="20.100000000000001" customHeight="1">
      <c r="A20" s="7" t="s">
        <v>190</v>
      </c>
      <c r="B20" s="8">
        <v>750000</v>
      </c>
      <c r="C20" s="23"/>
      <c r="D20" s="8">
        <v>879523</v>
      </c>
      <c r="E20" s="10">
        <v>0</v>
      </c>
      <c r="F20" s="8">
        <v>5790</v>
      </c>
      <c r="G20" s="23"/>
      <c r="H20" s="8">
        <v>114909</v>
      </c>
      <c r="I20" s="10"/>
      <c r="J20" s="8">
        <v>575310</v>
      </c>
      <c r="K20" s="10">
        <v>0</v>
      </c>
      <c r="L20" s="8">
        <v>-48032</v>
      </c>
      <c r="M20" s="10"/>
      <c r="N20" s="8">
        <v>-48032</v>
      </c>
      <c r="O20" s="10">
        <v>0</v>
      </c>
      <c r="P20" s="24">
        <v>2277500</v>
      </c>
      <c r="Q20" s="10">
        <v>0</v>
      </c>
      <c r="R20" s="8">
        <v>7965</v>
      </c>
      <c r="S20" s="10">
        <v>0</v>
      </c>
      <c r="T20" s="24">
        <v>2285465</v>
      </c>
      <c r="V20" s="25"/>
      <c r="W20" s="9"/>
      <c r="X20" s="9"/>
      <c r="Y20" s="9"/>
    </row>
    <row r="21" spans="1:25" ht="20.100000000000001" customHeight="1">
      <c r="A21" s="3" t="s">
        <v>209</v>
      </c>
      <c r="B21" s="24">
        <v>0</v>
      </c>
      <c r="C21" s="23"/>
      <c r="D21" s="24">
        <v>0</v>
      </c>
      <c r="E21" s="10"/>
      <c r="F21" s="24">
        <v>0</v>
      </c>
      <c r="G21" s="23"/>
      <c r="H21" s="110">
        <v>0</v>
      </c>
      <c r="I21" s="10"/>
      <c r="J21" s="24">
        <f>SUM(PL!D34)</f>
        <v>4102</v>
      </c>
      <c r="K21" s="10"/>
      <c r="L21" s="110">
        <v>0</v>
      </c>
      <c r="M21" s="10"/>
      <c r="N21" s="24">
        <f>SUM(L21:L21)</f>
        <v>0</v>
      </c>
      <c r="O21" s="10"/>
      <c r="P21" s="24">
        <f>SUM(B21:J21,N21)</f>
        <v>4102</v>
      </c>
      <c r="Q21" s="10"/>
      <c r="R21" s="24">
        <f>SUM(PL!D35)</f>
        <v>369</v>
      </c>
      <c r="S21" s="10"/>
      <c r="T21" s="24">
        <f>SUM(P21:R21)</f>
        <v>4471</v>
      </c>
      <c r="X21" s="9"/>
    </row>
    <row r="22" spans="1:25" ht="20.100000000000001" customHeight="1">
      <c r="A22" s="3" t="s">
        <v>114</v>
      </c>
      <c r="B22" s="43">
        <v>0</v>
      </c>
      <c r="C22" s="23"/>
      <c r="D22" s="43">
        <v>0</v>
      </c>
      <c r="E22" s="10"/>
      <c r="F22" s="43">
        <v>0</v>
      </c>
      <c r="G22" s="23"/>
      <c r="H22" s="111">
        <v>0</v>
      </c>
      <c r="I22" s="10"/>
      <c r="J22" s="43">
        <f>PL!D59</f>
        <v>29200</v>
      </c>
      <c r="K22" s="10"/>
      <c r="L22" s="43">
        <f>PL!D57</f>
        <v>-20014</v>
      </c>
      <c r="M22" s="10"/>
      <c r="N22" s="43">
        <f>SUM(L22:L22)</f>
        <v>-20014</v>
      </c>
      <c r="O22" s="10"/>
      <c r="P22" s="43">
        <f>SUM(B22:J22,N22)</f>
        <v>9186</v>
      </c>
      <c r="Q22" s="10"/>
      <c r="R22" s="43">
        <f>PL!D65-PL!D35</f>
        <v>0</v>
      </c>
      <c r="S22" s="10"/>
      <c r="T22" s="43">
        <f>SUM(P22:R22)</f>
        <v>9186</v>
      </c>
      <c r="X22" s="9"/>
    </row>
    <row r="23" spans="1:25" ht="20.100000000000001" customHeight="1">
      <c r="A23" s="3" t="s">
        <v>115</v>
      </c>
      <c r="B23" s="12">
        <f>SUM(B21:B22)</f>
        <v>0</v>
      </c>
      <c r="C23" s="23"/>
      <c r="D23" s="12">
        <f>SUM(D21:D22)</f>
        <v>0</v>
      </c>
      <c r="E23" s="10"/>
      <c r="F23" s="12">
        <f>SUM(F21:F22)</f>
        <v>0</v>
      </c>
      <c r="G23" s="23"/>
      <c r="H23" s="12">
        <f>SUM(H21:H22)</f>
        <v>0</v>
      </c>
      <c r="I23" s="10"/>
      <c r="J23" s="12">
        <f>SUM(J21:J22)</f>
        <v>33302</v>
      </c>
      <c r="K23" s="10"/>
      <c r="L23" s="12">
        <f>SUM(L21:L22)</f>
        <v>-20014</v>
      </c>
      <c r="M23" s="10"/>
      <c r="N23" s="12">
        <f>SUM(N21:N22)</f>
        <v>-20014</v>
      </c>
      <c r="O23" s="10"/>
      <c r="P23" s="12">
        <f>SUM(P21:P22)</f>
        <v>13288</v>
      </c>
      <c r="Q23" s="10"/>
      <c r="R23" s="12">
        <f>SUM(R21:R22)</f>
        <v>369</v>
      </c>
      <c r="S23" s="10"/>
      <c r="T23" s="12">
        <f>SUM(T21:T22)</f>
        <v>13657</v>
      </c>
      <c r="X23" s="9"/>
    </row>
    <row r="24" spans="1:25" ht="20.100000000000001" customHeight="1" thickBot="1">
      <c r="A24" s="7" t="s">
        <v>191</v>
      </c>
      <c r="B24" s="26">
        <f>SUM(B20:B20,B23:B23)</f>
        <v>750000</v>
      </c>
      <c r="C24" s="27"/>
      <c r="D24" s="26">
        <f>SUM(D20:D20,D23:D23)</f>
        <v>879523</v>
      </c>
      <c r="E24" s="9"/>
      <c r="F24" s="26">
        <f>SUM(F20:F20,F23:F23)</f>
        <v>5790</v>
      </c>
      <c r="G24" s="27"/>
      <c r="H24" s="26">
        <f>SUM(H20:H20,H23:H23)</f>
        <v>114909</v>
      </c>
      <c r="I24" s="9"/>
      <c r="J24" s="26">
        <f>SUM(J20:J20,J23:J23)</f>
        <v>608612</v>
      </c>
      <c r="K24" s="9"/>
      <c r="L24" s="26">
        <f>SUM(L20:L20,L23:L23)</f>
        <v>-68046</v>
      </c>
      <c r="M24" s="9"/>
      <c r="N24" s="26">
        <f>SUM(N20:N20,N23:N23)</f>
        <v>-68046</v>
      </c>
      <c r="O24" s="9"/>
      <c r="P24" s="26">
        <f>SUM(P20:P20,P23:P23)</f>
        <v>2290788</v>
      </c>
      <c r="Q24" s="9"/>
      <c r="R24" s="26">
        <f>SUM(R20:R20,R23:R23)</f>
        <v>8334</v>
      </c>
      <c r="S24" s="9"/>
      <c r="T24" s="26">
        <f>SUM(T20:T20,T23:T23)</f>
        <v>2299122</v>
      </c>
      <c r="V24" s="25"/>
      <c r="W24" s="9"/>
      <c r="X24" s="9"/>
      <c r="Y24" s="9"/>
    </row>
    <row r="25" spans="1:25" ht="21.2" customHeight="1" thickTop="1">
      <c r="B25" s="9">
        <f>B20-BS!F80</f>
        <v>0</v>
      </c>
      <c r="D25" s="29">
        <f>SUM(D20-BS!F81-BS!F82)</f>
        <v>0</v>
      </c>
      <c r="F25" s="9">
        <f>F20-BS!F83</f>
        <v>0</v>
      </c>
      <c r="H25" s="9">
        <f>H20-(BS!F86+BS!F87)</f>
        <v>0</v>
      </c>
      <c r="J25" s="9">
        <f>J20-BS!F88</f>
        <v>0</v>
      </c>
      <c r="L25" s="45">
        <f>L20-BS!J89</f>
        <v>0</v>
      </c>
      <c r="N25" s="9">
        <f>N20-BS!F89</f>
        <v>0</v>
      </c>
      <c r="P25" s="9">
        <f>P20-BS!F90</f>
        <v>0</v>
      </c>
      <c r="R25" s="9">
        <f>R20-BS!F91</f>
        <v>0</v>
      </c>
      <c r="T25" s="9">
        <f>T20-BS!F92</f>
        <v>0</v>
      </c>
    </row>
    <row r="26" spans="1:25" ht="21.2" customHeight="1">
      <c r="B26" s="9">
        <f>B24-BS!D80</f>
        <v>0</v>
      </c>
      <c r="D26" s="11"/>
      <c r="F26" s="9">
        <f>F24-BS!D83</f>
        <v>0</v>
      </c>
      <c r="H26" s="9"/>
      <c r="J26" s="9">
        <f>J24-BS!D88</f>
        <v>0</v>
      </c>
      <c r="N26" s="9">
        <f>N24-BS!D89</f>
        <v>0</v>
      </c>
      <c r="P26" s="9">
        <f>P24-BS!D90</f>
        <v>0</v>
      </c>
      <c r="R26" s="9">
        <f>R24-BS!D91</f>
        <v>0</v>
      </c>
      <c r="T26" s="9">
        <f>T24-BS!D92</f>
        <v>0</v>
      </c>
    </row>
    <row r="27" spans="1:25" ht="21.2" customHeight="1">
      <c r="A27" s="40" t="s">
        <v>153</v>
      </c>
      <c r="H27" s="9"/>
      <c r="I27" s="9"/>
      <c r="J27" s="9"/>
      <c r="K27" s="9"/>
      <c r="N27" s="25"/>
      <c r="R27" s="9"/>
      <c r="T27" s="30"/>
    </row>
    <row r="28" spans="1:25" ht="21.2" customHeight="1">
      <c r="J28" s="9"/>
      <c r="N28" s="2"/>
      <c r="R28" s="45"/>
    </row>
    <row r="29" spans="1:25">
      <c r="N29" s="2"/>
      <c r="R29" s="45"/>
    </row>
    <row r="30" spans="1:25">
      <c r="N30" s="2"/>
      <c r="R30" s="45"/>
    </row>
    <row r="31" spans="1:25">
      <c r="N31" s="25"/>
    </row>
    <row r="32" spans="1:25">
      <c r="J32" s="2"/>
      <c r="L32" s="25"/>
    </row>
    <row r="33" spans="10:10">
      <c r="J33" s="25"/>
    </row>
    <row r="34" spans="10:10">
      <c r="J34" s="25"/>
    </row>
  </sheetData>
  <mergeCells count="7">
    <mergeCell ref="H12:J12"/>
    <mergeCell ref="A2:T2"/>
    <mergeCell ref="A3:T3"/>
    <mergeCell ref="A4:T4"/>
    <mergeCell ref="B6:T6"/>
    <mergeCell ref="B7:P7"/>
    <mergeCell ref="L8:N8"/>
  </mergeCells>
  <printOptions horizontalCentered="1"/>
  <pageMargins left="0.196850393700787" right="0.196850393700787" top="0.98425196850393704" bottom="0.39370078740157499" header="0.196850393700787" footer="0.196850393700787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view="pageBreakPreview" zoomScaleNormal="85" zoomScaleSheetLayoutView="100" workbookViewId="0">
      <selection activeCell="P24" sqref="P24"/>
    </sheetView>
  </sheetViews>
  <sheetFormatPr defaultColWidth="9.140625" defaultRowHeight="21.2" customHeight="1"/>
  <cols>
    <col min="1" max="1" width="37.140625" style="3" customWidth="1"/>
    <col min="2" max="2" width="17.28515625" style="3" customWidth="1"/>
    <col min="3" max="3" width="1.7109375" style="3" customWidth="1"/>
    <col min="4" max="4" width="17.28515625" style="3" customWidth="1"/>
    <col min="5" max="5" width="1.7109375" style="3" customWidth="1"/>
    <col min="6" max="6" width="18.42578125" style="3" customWidth="1"/>
    <col min="7" max="7" width="1.7109375" style="3" customWidth="1"/>
    <col min="8" max="8" width="17.28515625" style="3" customWidth="1"/>
    <col min="9" max="9" width="1.7109375" style="3" customWidth="1"/>
    <col min="10" max="10" width="17.28515625" style="3" customWidth="1"/>
    <col min="11" max="11" width="1.7109375" style="3" customWidth="1"/>
    <col min="12" max="12" width="21.85546875" style="3" customWidth="1"/>
    <col min="13" max="13" width="2.28515625" style="3" customWidth="1"/>
    <col min="14" max="14" width="19.28515625" style="3" customWidth="1"/>
    <col min="15" max="15" width="2.28515625" style="5" customWidth="1"/>
    <col min="16" max="16" width="17.28515625" style="3" customWidth="1"/>
    <col min="17" max="16384" width="9.140625" style="3"/>
  </cols>
  <sheetData>
    <row r="1" spans="1:16" ht="21.2" customHeight="1">
      <c r="P1" s="15" t="s">
        <v>43</v>
      </c>
    </row>
    <row r="2" spans="1:16" ht="21.2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ht="21.2" customHeight="1">
      <c r="A3" s="206" t="s">
        <v>76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ht="21.2" customHeight="1">
      <c r="A4" s="206" t="s">
        <v>189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21.2" customHeight="1">
      <c r="J5" s="15"/>
      <c r="L5" s="15"/>
      <c r="P5" s="15" t="s">
        <v>2</v>
      </c>
    </row>
    <row r="6" spans="1:16" ht="21.2" customHeight="1">
      <c r="B6" s="207" t="s">
        <v>4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</row>
    <row r="7" spans="1:16" ht="21" customHeight="1">
      <c r="B7" s="31"/>
      <c r="C7" s="32"/>
      <c r="D7" s="32"/>
      <c r="E7" s="5"/>
      <c r="F7" s="5"/>
      <c r="G7" s="32"/>
      <c r="H7" s="32"/>
      <c r="I7" s="32"/>
      <c r="J7" s="32"/>
      <c r="K7" s="32"/>
      <c r="L7" s="208" t="s">
        <v>37</v>
      </c>
      <c r="M7" s="208"/>
      <c r="N7" s="208"/>
      <c r="O7" s="32"/>
      <c r="P7" s="32"/>
    </row>
    <row r="8" spans="1:16" ht="21.2" customHeight="1">
      <c r="B8" s="31"/>
      <c r="C8" s="32"/>
      <c r="D8" s="32"/>
      <c r="E8" s="32"/>
      <c r="F8" s="32"/>
      <c r="G8" s="32"/>
      <c r="H8" s="32"/>
      <c r="I8" s="32"/>
      <c r="J8" s="32"/>
      <c r="K8" s="32"/>
      <c r="L8" s="21" t="s">
        <v>78</v>
      </c>
      <c r="M8" s="32"/>
      <c r="N8" s="32"/>
      <c r="O8" s="32"/>
      <c r="P8" s="32"/>
    </row>
    <row r="9" spans="1:16" ht="21.2" customHeight="1">
      <c r="B9" s="31"/>
      <c r="C9" s="32"/>
      <c r="D9" s="32"/>
      <c r="E9" s="32"/>
      <c r="F9" s="32"/>
      <c r="G9" s="32"/>
      <c r="H9" s="32"/>
      <c r="I9" s="32"/>
      <c r="J9" s="32"/>
      <c r="K9" s="32"/>
      <c r="L9" s="112" t="s">
        <v>216</v>
      </c>
      <c r="M9" s="32"/>
      <c r="N9" s="32"/>
      <c r="O9" s="32"/>
      <c r="P9" s="32"/>
    </row>
    <row r="10" spans="1:16" s="19" customFormat="1" ht="21.2" customHeight="1">
      <c r="B10" s="19" t="s">
        <v>29</v>
      </c>
      <c r="L10" s="112" t="s">
        <v>170</v>
      </c>
      <c r="O10" s="4"/>
    </row>
    <row r="11" spans="1:16" s="19" customFormat="1" ht="21.2" customHeight="1">
      <c r="B11" s="19" t="s">
        <v>79</v>
      </c>
      <c r="C11" s="14"/>
      <c r="D11" s="19" t="s">
        <v>80</v>
      </c>
      <c r="F11" s="4"/>
      <c r="G11" s="4"/>
      <c r="H11" s="205" t="s">
        <v>34</v>
      </c>
      <c r="I11" s="205"/>
      <c r="J11" s="205"/>
      <c r="L11" s="112" t="s">
        <v>171</v>
      </c>
      <c r="N11" s="4" t="s">
        <v>98</v>
      </c>
      <c r="O11" s="4"/>
    </row>
    <row r="12" spans="1:16" s="19" customFormat="1" ht="21.2" customHeight="1">
      <c r="B12" s="21" t="s">
        <v>82</v>
      </c>
      <c r="C12" s="22"/>
      <c r="D12" s="21" t="s">
        <v>83</v>
      </c>
      <c r="F12" s="21" t="s">
        <v>33</v>
      </c>
      <c r="G12" s="4"/>
      <c r="H12" s="42" t="s">
        <v>81</v>
      </c>
      <c r="I12" s="4"/>
      <c r="J12" s="21" t="s">
        <v>84</v>
      </c>
      <c r="K12" s="4"/>
      <c r="L12" s="113" t="s">
        <v>172</v>
      </c>
      <c r="N12" s="21" t="s">
        <v>77</v>
      </c>
      <c r="O12" s="4"/>
      <c r="P12" s="21" t="s">
        <v>40</v>
      </c>
    </row>
    <row r="13" spans="1:16" ht="21.2" customHeight="1">
      <c r="A13" s="7" t="s">
        <v>168</v>
      </c>
      <c r="B13" s="8">
        <v>750000</v>
      </c>
      <c r="C13" s="8"/>
      <c r="D13" s="8">
        <v>879523</v>
      </c>
      <c r="E13" s="45"/>
      <c r="F13" s="8">
        <v>14439</v>
      </c>
      <c r="G13" s="8"/>
      <c r="H13" s="24">
        <v>90000</v>
      </c>
      <c r="I13" s="8"/>
      <c r="J13" s="24">
        <v>479027</v>
      </c>
      <c r="K13" s="45"/>
      <c r="L13" s="8">
        <v>-23702</v>
      </c>
      <c r="M13" s="45"/>
      <c r="N13" s="8">
        <v>-23702</v>
      </c>
      <c r="O13" s="10"/>
      <c r="P13" s="8">
        <v>2189287</v>
      </c>
    </row>
    <row r="14" spans="1:16" ht="21.2" customHeight="1">
      <c r="A14" s="3" t="s">
        <v>161</v>
      </c>
      <c r="B14" s="24">
        <v>0</v>
      </c>
      <c r="C14" s="24"/>
      <c r="D14" s="24">
        <v>0</v>
      </c>
      <c r="E14" s="10"/>
      <c r="F14" s="24">
        <v>0</v>
      </c>
      <c r="G14" s="24"/>
      <c r="H14" s="24">
        <v>0</v>
      </c>
      <c r="I14" s="24"/>
      <c r="J14" s="24">
        <v>62366</v>
      </c>
      <c r="K14" s="10"/>
      <c r="L14" s="24">
        <v>0</v>
      </c>
      <c r="M14" s="10"/>
      <c r="N14" s="24">
        <f>SUM(L14:L14)</f>
        <v>0</v>
      </c>
      <c r="O14" s="10"/>
      <c r="P14" s="24">
        <f>SUM(B14:J14,N14)</f>
        <v>62366</v>
      </c>
    </row>
    <row r="15" spans="1:16" ht="21.2" customHeight="1">
      <c r="A15" s="3" t="s">
        <v>114</v>
      </c>
      <c r="B15" s="43">
        <v>0</v>
      </c>
      <c r="C15" s="24"/>
      <c r="D15" s="43">
        <v>0</v>
      </c>
      <c r="E15" s="10"/>
      <c r="F15" s="43">
        <v>0</v>
      </c>
      <c r="G15" s="24"/>
      <c r="H15" s="43">
        <v>0</v>
      </c>
      <c r="I15" s="24"/>
      <c r="J15" s="43">
        <v>0</v>
      </c>
      <c r="K15" s="10"/>
      <c r="L15" s="43">
        <v>-7603</v>
      </c>
      <c r="M15" s="10"/>
      <c r="N15" s="43">
        <f>SUM(L15:L15)</f>
        <v>-7603</v>
      </c>
      <c r="O15" s="10"/>
      <c r="P15" s="43">
        <f>SUM(B15:J15,N15)</f>
        <v>-7603</v>
      </c>
    </row>
    <row r="16" spans="1:16" s="1" customFormat="1" ht="21.2" customHeight="1">
      <c r="A16" s="1" t="s">
        <v>115</v>
      </c>
      <c r="B16" s="12">
        <f>SUM(B14:B15)</f>
        <v>0</v>
      </c>
      <c r="C16" s="10"/>
      <c r="D16" s="12">
        <f>SUM(D14:D15)</f>
        <v>0</v>
      </c>
      <c r="E16" s="10"/>
      <c r="F16" s="12">
        <f>SUM(F14:F15)</f>
        <v>0</v>
      </c>
      <c r="G16" s="10"/>
      <c r="H16" s="12">
        <f>SUM(H14:H15)</f>
        <v>0</v>
      </c>
      <c r="I16" s="10"/>
      <c r="J16" s="12">
        <f>SUM(J14:J15)</f>
        <v>62366</v>
      </c>
      <c r="K16" s="10"/>
      <c r="L16" s="12">
        <f>SUM(L14:L15)</f>
        <v>-7603</v>
      </c>
      <c r="M16" s="10"/>
      <c r="N16" s="12">
        <f>SUM(N14:N15)</f>
        <v>-7603</v>
      </c>
      <c r="O16" s="10"/>
      <c r="P16" s="12">
        <f>SUM(P14:P15)</f>
        <v>54763</v>
      </c>
    </row>
    <row r="17" spans="1:16" s="1" customFormat="1" ht="21.2" customHeight="1" thickBot="1">
      <c r="A17" s="33" t="s">
        <v>169</v>
      </c>
      <c r="B17" s="26">
        <f>SUM(B13:B13,B16:B16)</f>
        <v>750000</v>
      </c>
      <c r="C17" s="45"/>
      <c r="D17" s="26">
        <f>SUM(D13:D13,D16:D16)</f>
        <v>879523</v>
      </c>
      <c r="E17" s="45"/>
      <c r="F17" s="26">
        <f>SUM(F13:F13,F16:F16)</f>
        <v>14439</v>
      </c>
      <c r="G17" s="45"/>
      <c r="H17" s="26">
        <f>SUM(H13:H13,H16:H16)</f>
        <v>90000</v>
      </c>
      <c r="I17" s="45"/>
      <c r="J17" s="26">
        <f>SUM(J13:J13,J16:J16)</f>
        <v>541393</v>
      </c>
      <c r="K17" s="45"/>
      <c r="L17" s="26">
        <f>SUM(L13:L13,L16:L16)</f>
        <v>-31305</v>
      </c>
      <c r="M17" s="45"/>
      <c r="N17" s="26">
        <f>SUM(N13:N13,N16:N16)</f>
        <v>-31305</v>
      </c>
      <c r="O17" s="10"/>
      <c r="P17" s="26">
        <f>SUM(P13:P13,P16:P16)</f>
        <v>2244050</v>
      </c>
    </row>
    <row r="18" spans="1:16" ht="21.2" customHeight="1" thickTop="1"/>
    <row r="19" spans="1:16" ht="21.2" customHeight="1">
      <c r="A19" s="7" t="s">
        <v>190</v>
      </c>
      <c r="B19" s="8">
        <v>750000</v>
      </c>
      <c r="C19" s="8"/>
      <c r="D19" s="8">
        <v>879523</v>
      </c>
      <c r="E19" s="9"/>
      <c r="F19" s="8">
        <v>14439</v>
      </c>
      <c r="G19" s="8"/>
      <c r="H19" s="24">
        <v>90000</v>
      </c>
      <c r="I19" s="8"/>
      <c r="J19" s="24">
        <v>510723</v>
      </c>
      <c r="K19" s="9"/>
      <c r="L19" s="8">
        <v>-48032</v>
      </c>
      <c r="M19" s="9"/>
      <c r="N19" s="8">
        <v>-48032</v>
      </c>
      <c r="O19" s="10"/>
      <c r="P19" s="8">
        <v>2196653</v>
      </c>
    </row>
    <row r="20" spans="1:16" ht="21.2" customHeight="1">
      <c r="A20" s="3" t="s">
        <v>161</v>
      </c>
      <c r="B20" s="24">
        <v>0</v>
      </c>
      <c r="C20" s="24"/>
      <c r="D20" s="24">
        <v>0</v>
      </c>
      <c r="E20" s="10"/>
      <c r="F20" s="24">
        <v>0</v>
      </c>
      <c r="G20" s="24"/>
      <c r="H20" s="24">
        <v>0</v>
      </c>
      <c r="I20" s="24"/>
      <c r="J20" s="24">
        <f>PL!H31</f>
        <v>40385</v>
      </c>
      <c r="K20" s="10"/>
      <c r="L20" s="24">
        <v>0</v>
      </c>
      <c r="M20" s="10"/>
      <c r="N20" s="24">
        <f>SUM(L20:L20)</f>
        <v>0</v>
      </c>
      <c r="O20" s="10"/>
      <c r="P20" s="24">
        <f>SUM(B20:J20,N20)</f>
        <v>40385</v>
      </c>
    </row>
    <row r="21" spans="1:16" ht="21" customHeight="1">
      <c r="A21" s="3" t="s">
        <v>114</v>
      </c>
      <c r="B21" s="43">
        <v>0</v>
      </c>
      <c r="C21" s="24"/>
      <c r="D21" s="43">
        <v>0</v>
      </c>
      <c r="E21" s="10"/>
      <c r="F21" s="43">
        <v>0</v>
      </c>
      <c r="G21" s="24"/>
      <c r="H21" s="43">
        <v>0</v>
      </c>
      <c r="I21" s="24"/>
      <c r="J21" s="43">
        <f>PL!H59</f>
        <v>29200</v>
      </c>
      <c r="K21" s="10"/>
      <c r="L21" s="43">
        <f>PL!H57</f>
        <v>-20014</v>
      </c>
      <c r="M21" s="10"/>
      <c r="N21" s="43">
        <f>SUM(L21:L21)</f>
        <v>-20014</v>
      </c>
      <c r="O21" s="10"/>
      <c r="P21" s="43">
        <f>SUM(B21:J21,N21)</f>
        <v>9186</v>
      </c>
    </row>
    <row r="22" spans="1:16" s="1" customFormat="1" ht="21.2" customHeight="1">
      <c r="A22" s="1" t="s">
        <v>115</v>
      </c>
      <c r="B22" s="12">
        <f>SUM(B20:B21)</f>
        <v>0</v>
      </c>
      <c r="C22" s="10"/>
      <c r="D22" s="12">
        <f>SUM(D20:D21)</f>
        <v>0</v>
      </c>
      <c r="E22" s="10"/>
      <c r="F22" s="12">
        <f>SUM(F20:F21)</f>
        <v>0</v>
      </c>
      <c r="G22" s="10"/>
      <c r="H22" s="12">
        <f>SUM(H20:H21)</f>
        <v>0</v>
      </c>
      <c r="I22" s="10"/>
      <c r="J22" s="12">
        <f>SUM(J20:J21)</f>
        <v>69585</v>
      </c>
      <c r="K22" s="10"/>
      <c r="L22" s="12">
        <f>SUM(L20:L21)</f>
        <v>-20014</v>
      </c>
      <c r="M22" s="10"/>
      <c r="N22" s="12">
        <f>SUM(N20:N21)</f>
        <v>-20014</v>
      </c>
      <c r="O22" s="10"/>
      <c r="P22" s="12">
        <f>SUM(P20:P21)</f>
        <v>49571</v>
      </c>
    </row>
    <row r="23" spans="1:16" s="1" customFormat="1" ht="21.2" customHeight="1" thickBot="1">
      <c r="A23" s="33" t="s">
        <v>191</v>
      </c>
      <c r="B23" s="26">
        <f>SUM(B19:B19,B22:B22)</f>
        <v>750000</v>
      </c>
      <c r="C23" s="9"/>
      <c r="D23" s="26">
        <f>SUM(D19:D19,D22:D22)</f>
        <v>879523</v>
      </c>
      <c r="E23" s="9"/>
      <c r="F23" s="26">
        <f>SUM(F19:F19,F22:F22)</f>
        <v>14439</v>
      </c>
      <c r="G23" s="9"/>
      <c r="H23" s="26">
        <f>SUM(H19:H19,H22:H22)</f>
        <v>90000</v>
      </c>
      <c r="I23" s="9"/>
      <c r="J23" s="26">
        <f>SUM(J19:J19,J22:J22)</f>
        <v>580308</v>
      </c>
      <c r="K23" s="9"/>
      <c r="L23" s="26">
        <f>SUM(L19:L19,L22:L22)</f>
        <v>-68046</v>
      </c>
      <c r="M23" s="9"/>
      <c r="N23" s="26">
        <f>SUM(N19:N19,N22:N22)</f>
        <v>-68046</v>
      </c>
      <c r="O23" s="10"/>
      <c r="P23" s="26">
        <f>SUM(P19:P19,P22:P22)</f>
        <v>2246224</v>
      </c>
    </row>
    <row r="24" spans="1:16" s="1" customFormat="1" ht="21.2" customHeight="1" thickTop="1">
      <c r="A24" s="33"/>
      <c r="B24" s="24">
        <f>B19-BS!J80</f>
        <v>0</v>
      </c>
      <c r="C24" s="9"/>
      <c r="D24" s="24">
        <f>D19-(BS!J81+BS!J82)</f>
        <v>0</v>
      </c>
      <c r="E24" s="9"/>
      <c r="F24" s="24">
        <f>F19-BS!J83</f>
        <v>0</v>
      </c>
      <c r="G24" s="9"/>
      <c r="H24" s="24">
        <f>H19-BS!J86</f>
        <v>0</v>
      </c>
      <c r="I24" s="9"/>
      <c r="J24" s="24">
        <f>J19-BS!J88</f>
        <v>0</v>
      </c>
      <c r="K24" s="9"/>
      <c r="M24" s="9"/>
      <c r="N24" s="9">
        <f>N19-BS!J89</f>
        <v>0</v>
      </c>
      <c r="O24" s="10"/>
      <c r="P24" s="9">
        <f>P19-BS!J90</f>
        <v>0</v>
      </c>
    </row>
    <row r="25" spans="1:16" ht="21.2" customHeight="1">
      <c r="B25" s="9">
        <f>B23-BS!H80</f>
        <v>0</v>
      </c>
      <c r="C25" s="9"/>
      <c r="D25" s="9"/>
      <c r="F25" s="9"/>
      <c r="H25" s="9">
        <f>SUM(H23-BS!H86)</f>
        <v>0</v>
      </c>
      <c r="J25" s="9">
        <f>J23-BS!H88</f>
        <v>0</v>
      </c>
      <c r="L25" s="9"/>
      <c r="N25" s="9">
        <f>N23-BS!H89</f>
        <v>0</v>
      </c>
      <c r="P25" s="9">
        <f>SUM(P23-BS!H90)</f>
        <v>0</v>
      </c>
    </row>
    <row r="26" spans="1:16" ht="21.2" customHeight="1">
      <c r="A26" s="40" t="s">
        <v>153</v>
      </c>
      <c r="J26" s="9"/>
    </row>
  </sheetData>
  <mergeCells count="6">
    <mergeCell ref="A2:P2"/>
    <mergeCell ref="A3:P3"/>
    <mergeCell ref="A4:P4"/>
    <mergeCell ref="H11:J11"/>
    <mergeCell ref="L7:N7"/>
    <mergeCell ref="B6:P6"/>
  </mergeCells>
  <pageMargins left="0.34" right="0.23622047244094491" top="0.98425196850393704" bottom="0.39370078740157483" header="0.19685039370078741" footer="0.19685039370078741"/>
  <pageSetup paperSize="9" scale="73" orientation="landscape" r:id="rId1"/>
  <rowBreaks count="6" manualBreakCount="6">
    <brk id="26" max="16383" man="1"/>
    <brk id="52" max="16383" man="1"/>
    <brk id="85" max="16383" man="1"/>
    <brk id="131" max="16383" man="1"/>
    <brk id="154" max="16383" man="1"/>
    <brk id="1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GridLines="0" view="pageBreakPreview" zoomScaleNormal="100" zoomScaleSheetLayoutView="100" workbookViewId="0">
      <selection activeCell="F77" sqref="F77"/>
    </sheetView>
  </sheetViews>
  <sheetFormatPr defaultColWidth="10.85546875" defaultRowHeight="21.75"/>
  <cols>
    <col min="1" max="1" width="55.28515625" style="118" customWidth="1"/>
    <col min="2" max="2" width="7.140625" style="118" customWidth="1"/>
    <col min="3" max="3" width="1.42578125" style="118" customWidth="1"/>
    <col min="4" max="4" width="13.140625" style="1" customWidth="1"/>
    <col min="5" max="5" width="1.5703125" style="118" customWidth="1"/>
    <col min="6" max="6" width="13.140625" style="1" customWidth="1"/>
    <col min="7" max="7" width="1.5703125" style="1" customWidth="1"/>
    <col min="8" max="8" width="13.140625" style="1" customWidth="1"/>
    <col min="9" max="9" width="1.42578125" style="139" customWidth="1"/>
    <col min="10" max="10" width="13.140625" style="149" customWidth="1"/>
    <col min="11" max="11" width="0.85546875" style="139" customWidth="1"/>
    <col min="12" max="12" width="10.85546875" style="139"/>
    <col min="13" max="14" width="14.5703125" style="53" bestFit="1" customWidth="1"/>
    <col min="15" max="16384" width="10.85546875" style="139"/>
  </cols>
  <sheetData>
    <row r="1" spans="1:14" ht="21.75" customHeight="1">
      <c r="A1" s="116"/>
      <c r="B1" s="117"/>
      <c r="C1" s="116"/>
      <c r="J1" s="140" t="s">
        <v>43</v>
      </c>
    </row>
    <row r="2" spans="1:14" ht="21.75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4" ht="21.75" customHeight="1">
      <c r="A3" s="211" t="s">
        <v>58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M3" s="54"/>
    </row>
    <row r="4" spans="1:14" s="141" customFormat="1">
      <c r="A4" s="209" t="s">
        <v>189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M4" s="53"/>
      <c r="N4" s="53"/>
    </row>
    <row r="5" spans="1:14">
      <c r="B5" s="119"/>
      <c r="C5" s="3"/>
      <c r="D5" s="19"/>
      <c r="E5" s="3"/>
      <c r="F5" s="3"/>
      <c r="G5" s="3"/>
      <c r="H5" s="120"/>
      <c r="I5" s="140"/>
      <c r="J5" s="142" t="s">
        <v>2</v>
      </c>
    </row>
    <row r="6" spans="1:14" s="145" customFormat="1">
      <c r="A6" s="121"/>
      <c r="B6" s="121"/>
      <c r="C6" s="7"/>
      <c r="D6" s="122"/>
      <c r="E6" s="123" t="s">
        <v>3</v>
      </c>
      <c r="F6" s="122"/>
      <c r="G6" s="124"/>
      <c r="H6" s="122"/>
      <c r="I6" s="143" t="s">
        <v>4</v>
      </c>
      <c r="J6" s="144"/>
      <c r="M6" s="67"/>
      <c r="N6" s="67"/>
    </row>
    <row r="7" spans="1:14">
      <c r="C7" s="3"/>
      <c r="D7" s="137">
        <v>2566</v>
      </c>
      <c r="E7" s="125"/>
      <c r="F7" s="137">
        <v>2565</v>
      </c>
      <c r="G7" s="19"/>
      <c r="H7" s="137">
        <v>2566</v>
      </c>
      <c r="I7" s="146"/>
      <c r="J7" s="113">
        <v>2565</v>
      </c>
    </row>
    <row r="8" spans="1:14" ht="21.75" customHeight="1">
      <c r="A8" s="126" t="s">
        <v>59</v>
      </c>
      <c r="B8" s="127"/>
      <c r="C8" s="127"/>
      <c r="D8" s="118"/>
      <c r="F8" s="118"/>
      <c r="G8" s="118"/>
      <c r="H8" s="118"/>
      <c r="J8" s="139"/>
    </row>
    <row r="9" spans="1:14" ht="21.75" customHeight="1">
      <c r="A9" s="128" t="s">
        <v>180</v>
      </c>
      <c r="B9" s="127"/>
      <c r="C9" s="127"/>
      <c r="D9" s="45">
        <f>PL!D29</f>
        <v>10108</v>
      </c>
      <c r="E9" s="45"/>
      <c r="F9" s="45">
        <f>PL!F29</f>
        <v>-5066</v>
      </c>
      <c r="G9" s="45"/>
      <c r="H9" s="45">
        <f>PL!H29</f>
        <v>40251</v>
      </c>
      <c r="I9" s="147"/>
      <c r="J9" s="45">
        <f>PL!J29</f>
        <v>62903</v>
      </c>
    </row>
    <row r="10" spans="1:14" ht="21.75" customHeight="1">
      <c r="A10" s="3" t="s">
        <v>60</v>
      </c>
      <c r="B10" s="127"/>
      <c r="C10" s="127"/>
      <c r="D10" s="45"/>
      <c r="E10" s="45"/>
      <c r="F10" s="45"/>
      <c r="G10" s="45"/>
      <c r="H10" s="45"/>
      <c r="I10" s="147"/>
      <c r="J10" s="45"/>
    </row>
    <row r="11" spans="1:14" ht="21.75" customHeight="1">
      <c r="A11" s="3" t="s">
        <v>61</v>
      </c>
      <c r="B11" s="127"/>
      <c r="C11" s="127"/>
      <c r="D11" s="45"/>
      <c r="E11" s="45"/>
      <c r="F11" s="45"/>
      <c r="G11" s="45"/>
      <c r="H11" s="45"/>
      <c r="I11" s="147"/>
      <c r="J11" s="45"/>
    </row>
    <row r="12" spans="1:14" ht="21.75" customHeight="1">
      <c r="A12" s="129" t="s">
        <v>62</v>
      </c>
      <c r="B12" s="127"/>
      <c r="C12" s="127"/>
      <c r="D12" s="45">
        <v>24273</v>
      </c>
      <c r="E12" s="45"/>
      <c r="F12" s="45">
        <v>23520</v>
      </c>
      <c r="G12" s="45"/>
      <c r="H12" s="45">
        <v>21110</v>
      </c>
      <c r="I12" s="147"/>
      <c r="J12" s="45">
        <v>20240</v>
      </c>
    </row>
    <row r="13" spans="1:14" ht="21.75" customHeight="1">
      <c r="A13" s="129" t="s">
        <v>154</v>
      </c>
      <c r="B13" s="127"/>
      <c r="C13" s="127"/>
      <c r="D13" s="45">
        <v>5995</v>
      </c>
      <c r="E13" s="45"/>
      <c r="F13" s="45">
        <v>-5244</v>
      </c>
      <c r="G13" s="45"/>
      <c r="H13" s="45">
        <v>5995</v>
      </c>
      <c r="I13" s="147"/>
      <c r="J13" s="45">
        <v>-5244</v>
      </c>
    </row>
    <row r="14" spans="1:14" ht="21.75" customHeight="1">
      <c r="A14" s="129" t="s">
        <v>217</v>
      </c>
      <c r="B14" s="127"/>
      <c r="C14" s="127"/>
      <c r="D14" s="45">
        <v>2699</v>
      </c>
      <c r="E14" s="45"/>
      <c r="F14" s="45">
        <v>9208</v>
      </c>
      <c r="G14" s="45"/>
      <c r="H14" s="45">
        <v>1661</v>
      </c>
      <c r="I14" s="147"/>
      <c r="J14" s="45">
        <v>8720</v>
      </c>
    </row>
    <row r="15" spans="1:14" ht="21.75" customHeight="1">
      <c r="A15" s="129" t="s">
        <v>202</v>
      </c>
      <c r="B15" s="127"/>
      <c r="C15" s="127"/>
      <c r="D15" s="45">
        <v>-10</v>
      </c>
      <c r="E15" s="45"/>
      <c r="F15" s="45">
        <v>21</v>
      </c>
      <c r="G15" s="45"/>
      <c r="H15" s="45">
        <v>-10</v>
      </c>
      <c r="I15" s="147"/>
      <c r="J15" s="45">
        <v>21</v>
      </c>
    </row>
    <row r="16" spans="1:14" ht="21.75" customHeight="1">
      <c r="A16" s="199" t="s">
        <v>119</v>
      </c>
      <c r="B16" s="127"/>
      <c r="C16" s="127"/>
      <c r="D16" s="45">
        <v>2401</v>
      </c>
      <c r="E16" s="45"/>
      <c r="F16" s="45">
        <v>423</v>
      </c>
      <c r="G16" s="45"/>
      <c r="H16" s="45">
        <v>0</v>
      </c>
      <c r="I16" s="147"/>
      <c r="J16" s="45">
        <v>0</v>
      </c>
    </row>
    <row r="17" spans="1:10" ht="21.75" customHeight="1">
      <c r="A17" s="199" t="s">
        <v>135</v>
      </c>
      <c r="B17" s="127"/>
      <c r="C17" s="127"/>
      <c r="D17" s="45">
        <v>1114</v>
      </c>
      <c r="E17" s="45"/>
      <c r="F17" s="45">
        <v>2338</v>
      </c>
      <c r="G17" s="45"/>
      <c r="H17" s="45">
        <v>0</v>
      </c>
      <c r="I17" s="147"/>
      <c r="J17" s="45">
        <v>0</v>
      </c>
    </row>
    <row r="18" spans="1:10" ht="21.75" customHeight="1">
      <c r="A18" s="199" t="s">
        <v>181</v>
      </c>
      <c r="B18" s="127"/>
      <c r="C18" s="127"/>
      <c r="D18" s="45">
        <v>-139</v>
      </c>
      <c r="E18" s="45"/>
      <c r="F18" s="45">
        <v>-1434</v>
      </c>
      <c r="G18" s="45"/>
      <c r="H18" s="45">
        <v>-8</v>
      </c>
      <c r="I18" s="147"/>
      <c r="J18" s="45">
        <v>-1445</v>
      </c>
    </row>
    <row r="19" spans="1:10" ht="21.75" customHeight="1">
      <c r="A19" s="199" t="s">
        <v>162</v>
      </c>
      <c r="B19" s="127"/>
      <c r="C19" s="127"/>
      <c r="D19" s="130">
        <v>-2068</v>
      </c>
      <c r="E19" s="45"/>
      <c r="F19" s="130">
        <v>1722</v>
      </c>
      <c r="G19" s="45"/>
      <c r="H19" s="130">
        <v>-2068</v>
      </c>
      <c r="I19" s="147"/>
      <c r="J19" s="130">
        <v>1722</v>
      </c>
    </row>
    <row r="20" spans="1:10" ht="21.75" customHeight="1">
      <c r="A20" s="199" t="s">
        <v>210</v>
      </c>
      <c r="B20" s="127"/>
      <c r="C20" s="127"/>
      <c r="D20" s="130">
        <v>6225</v>
      </c>
      <c r="E20" s="45"/>
      <c r="F20" s="130">
        <v>0</v>
      </c>
      <c r="G20" s="45"/>
      <c r="H20" s="130">
        <v>6225</v>
      </c>
      <c r="I20" s="147"/>
      <c r="J20" s="130">
        <v>0</v>
      </c>
    </row>
    <row r="21" spans="1:10" ht="21.75" customHeight="1">
      <c r="A21" s="199" t="s">
        <v>164</v>
      </c>
      <c r="B21" s="127"/>
      <c r="C21" s="127"/>
      <c r="D21" s="45">
        <v>5387</v>
      </c>
      <c r="E21" s="45"/>
      <c r="F21" s="45">
        <v>5618</v>
      </c>
      <c r="G21" s="45"/>
      <c r="H21" s="45">
        <v>4999</v>
      </c>
      <c r="I21" s="147"/>
      <c r="J21" s="45">
        <v>5284</v>
      </c>
    </row>
    <row r="22" spans="1:10" ht="21.75" customHeight="1">
      <c r="A22" s="199" t="s">
        <v>105</v>
      </c>
      <c r="B22" s="127"/>
      <c r="C22" s="127"/>
      <c r="D22" s="45">
        <v>0</v>
      </c>
      <c r="E22" s="45"/>
      <c r="F22" s="45">
        <v>0</v>
      </c>
      <c r="G22" s="45"/>
      <c r="H22" s="45">
        <v>-55000</v>
      </c>
      <c r="I22" s="147"/>
      <c r="J22" s="45">
        <v>-88000</v>
      </c>
    </row>
    <row r="23" spans="1:10" ht="21.75" customHeight="1">
      <c r="A23" s="129" t="s">
        <v>155</v>
      </c>
      <c r="B23" s="127"/>
      <c r="C23" s="127"/>
      <c r="D23" s="45">
        <v>-1115</v>
      </c>
      <c r="E23" s="45"/>
      <c r="F23" s="45">
        <v>-802</v>
      </c>
      <c r="G23" s="45"/>
      <c r="H23" s="45">
        <v>-1222</v>
      </c>
      <c r="I23" s="147"/>
      <c r="J23" s="45">
        <v>-904</v>
      </c>
    </row>
    <row r="24" spans="1:10" ht="21.75" customHeight="1">
      <c r="A24" s="129" t="s">
        <v>156</v>
      </c>
      <c r="B24" s="127"/>
      <c r="C24" s="127"/>
      <c r="D24" s="131">
        <v>3639</v>
      </c>
      <c r="E24" s="45"/>
      <c r="F24" s="131">
        <v>3436</v>
      </c>
      <c r="G24" s="45"/>
      <c r="H24" s="131">
        <v>2308</v>
      </c>
      <c r="I24" s="147"/>
      <c r="J24" s="131">
        <v>2761</v>
      </c>
    </row>
    <row r="25" spans="1:10" ht="21.75" customHeight="1">
      <c r="A25" s="129" t="s">
        <v>63</v>
      </c>
      <c r="B25" s="127"/>
      <c r="C25" s="127"/>
      <c r="D25" s="45"/>
      <c r="E25" s="45"/>
      <c r="F25" s="45"/>
      <c r="G25" s="45"/>
      <c r="H25" s="130"/>
      <c r="I25" s="147"/>
      <c r="J25" s="130"/>
    </row>
    <row r="26" spans="1:10" ht="21.75" customHeight="1">
      <c r="A26" s="129" t="s">
        <v>64</v>
      </c>
      <c r="B26" s="127"/>
      <c r="C26" s="127"/>
      <c r="D26" s="45">
        <f>SUM(D9:D24)</f>
        <v>58509</v>
      </c>
      <c r="E26" s="45"/>
      <c r="F26" s="45">
        <f>SUM(F9:F24)</f>
        <v>33740</v>
      </c>
      <c r="G26" s="45"/>
      <c r="H26" s="45">
        <f>SUM(H9:H24)</f>
        <v>24241</v>
      </c>
      <c r="I26" s="147"/>
      <c r="J26" s="45">
        <f>SUM(J9:J24)</f>
        <v>6058</v>
      </c>
    </row>
    <row r="27" spans="1:10" ht="21.75" customHeight="1">
      <c r="A27" s="129" t="s">
        <v>65</v>
      </c>
      <c r="B27" s="127"/>
      <c r="C27" s="127"/>
      <c r="D27" s="45"/>
      <c r="E27" s="45"/>
      <c r="F27" s="45"/>
      <c r="G27" s="45"/>
      <c r="H27" s="130"/>
      <c r="I27" s="147"/>
      <c r="J27" s="130"/>
    </row>
    <row r="28" spans="1:10" ht="21.75" customHeight="1">
      <c r="A28" s="3" t="s">
        <v>99</v>
      </c>
      <c r="B28" s="127"/>
      <c r="C28" s="127"/>
      <c r="D28" s="45">
        <v>35700</v>
      </c>
      <c r="E28" s="45"/>
      <c r="F28" s="45">
        <v>6875</v>
      </c>
      <c r="G28" s="45"/>
      <c r="H28" s="45">
        <v>56571</v>
      </c>
      <c r="I28" s="147"/>
      <c r="J28" s="45">
        <v>17697</v>
      </c>
    </row>
    <row r="29" spans="1:10" ht="21.75" customHeight="1">
      <c r="A29" s="3" t="s">
        <v>66</v>
      </c>
      <c r="B29" s="127"/>
      <c r="C29" s="127"/>
      <c r="D29" s="45">
        <v>-13040</v>
      </c>
      <c r="E29" s="45"/>
      <c r="F29" s="45">
        <v>-105754</v>
      </c>
      <c r="G29" s="45"/>
      <c r="H29" s="45">
        <v>-1127</v>
      </c>
      <c r="I29" s="147"/>
      <c r="J29" s="45">
        <v>-73848</v>
      </c>
    </row>
    <row r="30" spans="1:10" ht="21.75" customHeight="1">
      <c r="A30" s="3" t="s">
        <v>157</v>
      </c>
      <c r="B30" s="127"/>
      <c r="C30" s="127"/>
      <c r="D30" s="45">
        <v>7880</v>
      </c>
      <c r="E30" s="45"/>
      <c r="F30" s="45">
        <v>24900</v>
      </c>
      <c r="G30" s="45"/>
      <c r="H30" s="45">
        <v>6774</v>
      </c>
      <c r="I30" s="147"/>
      <c r="J30" s="45">
        <v>-3230</v>
      </c>
    </row>
    <row r="31" spans="1:10" ht="21.75" customHeight="1">
      <c r="A31" s="3" t="s">
        <v>67</v>
      </c>
      <c r="B31" s="127"/>
      <c r="C31" s="127"/>
      <c r="D31" s="45">
        <v>-23636</v>
      </c>
      <c r="E31" s="45"/>
      <c r="F31" s="45">
        <v>-10434</v>
      </c>
      <c r="G31" s="45"/>
      <c r="H31" s="45">
        <v>-19928</v>
      </c>
      <c r="I31" s="147"/>
      <c r="J31" s="45">
        <v>-10333</v>
      </c>
    </row>
    <row r="32" spans="1:10" ht="21.75" customHeight="1">
      <c r="A32" s="3" t="s">
        <v>158</v>
      </c>
      <c r="B32" s="127"/>
      <c r="C32" s="127"/>
      <c r="D32" s="45">
        <v>198</v>
      </c>
      <c r="E32" s="45"/>
      <c r="F32" s="45">
        <v>248</v>
      </c>
      <c r="G32" s="45"/>
      <c r="H32" s="45">
        <v>373</v>
      </c>
      <c r="I32" s="147"/>
      <c r="J32" s="45">
        <v>2415</v>
      </c>
    </row>
    <row r="33" spans="1:14" ht="21.75" customHeight="1">
      <c r="A33" s="3" t="s">
        <v>68</v>
      </c>
      <c r="B33" s="127"/>
      <c r="C33" s="127"/>
      <c r="D33" s="45">
        <v>-3227</v>
      </c>
      <c r="E33" s="45"/>
      <c r="F33" s="45">
        <v>-2430</v>
      </c>
      <c r="G33" s="45"/>
      <c r="H33" s="45">
        <v>-3226</v>
      </c>
      <c r="I33" s="147"/>
      <c r="J33" s="45">
        <v>-2432</v>
      </c>
    </row>
    <row r="34" spans="1:14" ht="21.75" customHeight="1">
      <c r="A34" s="3" t="s">
        <v>117</v>
      </c>
      <c r="B34" s="127"/>
      <c r="C34" s="127"/>
      <c r="E34" s="45"/>
      <c r="G34" s="45"/>
      <c r="H34" s="45"/>
      <c r="I34" s="147"/>
      <c r="J34" s="45"/>
    </row>
    <row r="35" spans="1:14" ht="21.75" customHeight="1">
      <c r="A35" s="129" t="s">
        <v>100</v>
      </c>
      <c r="B35" s="127"/>
      <c r="C35" s="127"/>
      <c r="D35" s="45">
        <v>-27076</v>
      </c>
      <c r="E35" s="45"/>
      <c r="F35" s="45">
        <v>-8857</v>
      </c>
      <c r="G35" s="45"/>
      <c r="H35" s="45">
        <v>9121</v>
      </c>
      <c r="I35" s="147"/>
      <c r="J35" s="45">
        <v>-25235</v>
      </c>
    </row>
    <row r="36" spans="1:14" ht="21.75" customHeight="1">
      <c r="A36" s="129" t="s">
        <v>69</v>
      </c>
      <c r="B36" s="127"/>
      <c r="C36" s="127"/>
      <c r="D36" s="45">
        <v>-21059</v>
      </c>
      <c r="E36" s="45"/>
      <c r="F36" s="45">
        <v>24240</v>
      </c>
      <c r="G36" s="45"/>
      <c r="H36" s="45">
        <v>-19666</v>
      </c>
      <c r="I36" s="147"/>
      <c r="J36" s="45">
        <v>24608</v>
      </c>
    </row>
    <row r="37" spans="1:14" ht="21.75" customHeight="1">
      <c r="A37" s="129" t="s">
        <v>165</v>
      </c>
      <c r="B37" s="127"/>
      <c r="C37" s="127"/>
      <c r="D37" s="131">
        <v>-1022</v>
      </c>
      <c r="E37" s="45"/>
      <c r="F37" s="131">
        <v>-2480</v>
      </c>
      <c r="G37" s="45"/>
      <c r="H37" s="131">
        <v>-1022</v>
      </c>
      <c r="I37" s="147"/>
      <c r="J37" s="131">
        <v>-2479</v>
      </c>
    </row>
    <row r="38" spans="1:14" ht="21.75" customHeight="1">
      <c r="A38" s="129" t="s">
        <v>182</v>
      </c>
      <c r="B38" s="127"/>
      <c r="C38" s="127"/>
      <c r="D38" s="45">
        <f>SUM(D26:D37)</f>
        <v>13227</v>
      </c>
      <c r="E38" s="45"/>
      <c r="F38" s="45">
        <f>SUM(F26:F37)</f>
        <v>-39952</v>
      </c>
      <c r="G38" s="45"/>
      <c r="H38" s="45">
        <f>SUM(H26:H37)</f>
        <v>52111</v>
      </c>
      <c r="I38" s="147"/>
      <c r="J38" s="45">
        <f>SUM(J26:J37)</f>
        <v>-66779</v>
      </c>
    </row>
    <row r="39" spans="1:14" ht="21.75" customHeight="1">
      <c r="A39" s="129" t="s">
        <v>101</v>
      </c>
      <c r="B39" s="127"/>
      <c r="C39" s="127"/>
      <c r="D39" s="45">
        <v>-1947</v>
      </c>
      <c r="E39" s="45"/>
      <c r="F39" s="45">
        <v>-1523</v>
      </c>
      <c r="G39" s="45"/>
      <c r="H39" s="45">
        <v>-608</v>
      </c>
      <c r="I39" s="147"/>
      <c r="J39" s="45">
        <v>-635</v>
      </c>
    </row>
    <row r="40" spans="1:14" ht="21.75" customHeight="1">
      <c r="A40" s="129" t="s">
        <v>102</v>
      </c>
      <c r="B40" s="127"/>
      <c r="C40" s="127"/>
      <c r="D40" s="131">
        <v>-2690</v>
      </c>
      <c r="E40" s="45"/>
      <c r="F40" s="131">
        <v>-1865</v>
      </c>
      <c r="G40" s="45"/>
      <c r="H40" s="131">
        <v>-662</v>
      </c>
      <c r="I40" s="147"/>
      <c r="J40" s="131">
        <v>-402</v>
      </c>
    </row>
    <row r="41" spans="1:14" ht="21.75" customHeight="1">
      <c r="A41" s="138" t="s">
        <v>137</v>
      </c>
      <c r="B41" s="127"/>
      <c r="C41" s="127"/>
      <c r="D41" s="131">
        <f>SUM(D38:D40)</f>
        <v>8590</v>
      </c>
      <c r="E41" s="45"/>
      <c r="F41" s="131">
        <f>SUM(F38:F40)</f>
        <v>-43340</v>
      </c>
      <c r="G41" s="45"/>
      <c r="H41" s="131">
        <f>SUM(H38:H40)</f>
        <v>50841</v>
      </c>
      <c r="I41" s="147"/>
      <c r="J41" s="131">
        <f>SUM(J38:J40)</f>
        <v>-67816</v>
      </c>
    </row>
    <row r="42" spans="1:14" ht="21.75" customHeight="1">
      <c r="A42" s="128"/>
      <c r="B42" s="127"/>
      <c r="C42" s="127"/>
      <c r="D42" s="118"/>
      <c r="F42" s="118"/>
      <c r="G42" s="118"/>
      <c r="H42" s="118"/>
      <c r="J42" s="139"/>
    </row>
    <row r="43" spans="1:14" s="141" customFormat="1">
      <c r="A43" s="132" t="s">
        <v>153</v>
      </c>
      <c r="B43" s="127"/>
      <c r="C43" s="127"/>
      <c r="D43" s="1"/>
      <c r="E43" s="118"/>
      <c r="F43" s="1"/>
      <c r="G43" s="1"/>
      <c r="H43" s="1"/>
      <c r="I43" s="139"/>
      <c r="J43" s="149"/>
      <c r="K43" s="139"/>
      <c r="L43" s="150"/>
      <c r="M43" s="53"/>
      <c r="N43" s="53"/>
    </row>
    <row r="44" spans="1:14">
      <c r="A44" s="116"/>
      <c r="B44" s="117"/>
      <c r="C44" s="116"/>
      <c r="J44" s="140" t="s">
        <v>43</v>
      </c>
    </row>
    <row r="45" spans="1:14" s="145" customFormat="1">
      <c r="A45" s="210" t="s">
        <v>0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M45" s="67"/>
      <c r="N45" s="67"/>
    </row>
    <row r="46" spans="1:14" ht="21.75" customHeight="1">
      <c r="A46" s="211" t="s">
        <v>70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</row>
    <row r="47" spans="1:14" ht="21.75" customHeight="1">
      <c r="A47" s="209" t="s">
        <v>189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</row>
    <row r="48" spans="1:14" ht="21.75" customHeight="1">
      <c r="B48" s="119"/>
      <c r="C48" s="3"/>
      <c r="D48" s="19"/>
      <c r="E48" s="3"/>
      <c r="F48" s="3"/>
      <c r="G48" s="3"/>
      <c r="H48" s="120"/>
      <c r="I48" s="140"/>
      <c r="J48" s="142" t="s">
        <v>2</v>
      </c>
    </row>
    <row r="49" spans="1:11" ht="21.75" customHeight="1">
      <c r="A49" s="62"/>
      <c r="B49" s="121"/>
      <c r="C49" s="7"/>
      <c r="D49" s="122"/>
      <c r="E49" s="123" t="s">
        <v>3</v>
      </c>
      <c r="F49" s="122"/>
      <c r="G49" s="124"/>
      <c r="H49" s="122"/>
      <c r="I49" s="143" t="s">
        <v>4</v>
      </c>
      <c r="J49" s="144"/>
      <c r="K49" s="145"/>
    </row>
    <row r="50" spans="1:11" ht="21.75" customHeight="1">
      <c r="A50" s="51"/>
      <c r="B50" s="127"/>
      <c r="C50" s="127"/>
      <c r="D50" s="137">
        <v>2566</v>
      </c>
      <c r="E50" s="125"/>
      <c r="F50" s="137">
        <v>2565</v>
      </c>
      <c r="G50" s="19"/>
      <c r="H50" s="137">
        <v>2566</v>
      </c>
      <c r="I50" s="146"/>
      <c r="J50" s="113">
        <v>2565</v>
      </c>
    </row>
    <row r="51" spans="1:11" ht="21.75" customHeight="1">
      <c r="A51" s="200" t="s">
        <v>71</v>
      </c>
      <c r="B51" s="127"/>
      <c r="C51" s="127"/>
      <c r="D51" s="133"/>
      <c r="E51" s="125"/>
      <c r="F51" s="133"/>
      <c r="G51" s="133"/>
      <c r="H51" s="133"/>
      <c r="I51" s="146"/>
      <c r="J51" s="151"/>
    </row>
    <row r="52" spans="1:11" ht="21.75" customHeight="1">
      <c r="A52" s="55" t="s">
        <v>211</v>
      </c>
      <c r="B52" s="127"/>
      <c r="C52" s="127"/>
      <c r="D52" s="45">
        <v>-10000</v>
      </c>
      <c r="E52" s="45"/>
      <c r="F52" s="45">
        <v>0</v>
      </c>
      <c r="G52" s="45"/>
      <c r="H52" s="45">
        <v>-10000</v>
      </c>
      <c r="I52" s="147"/>
      <c r="J52" s="45">
        <v>0</v>
      </c>
    </row>
    <row r="53" spans="1:11" ht="21.75" customHeight="1">
      <c r="A53" s="55" t="s">
        <v>183</v>
      </c>
      <c r="B53" s="127"/>
      <c r="C53" s="127"/>
      <c r="D53" s="130">
        <v>0</v>
      </c>
      <c r="E53" s="45"/>
      <c r="F53" s="130">
        <v>-33700</v>
      </c>
      <c r="G53" s="45"/>
      <c r="H53" s="130">
        <v>0</v>
      </c>
      <c r="I53" s="147"/>
      <c r="J53" s="130">
        <v>-33700</v>
      </c>
    </row>
    <row r="54" spans="1:11" ht="21.75" customHeight="1">
      <c r="A54" s="55" t="s">
        <v>173</v>
      </c>
      <c r="B54" s="127"/>
      <c r="C54" s="127"/>
      <c r="D54" s="45">
        <v>0</v>
      </c>
      <c r="E54" s="45"/>
      <c r="F54" s="45">
        <v>0</v>
      </c>
      <c r="G54" s="45"/>
      <c r="H54" s="130">
        <v>55000</v>
      </c>
      <c r="I54" s="147"/>
      <c r="J54" s="130">
        <v>88000</v>
      </c>
    </row>
    <row r="55" spans="1:11" ht="21.75" customHeight="1">
      <c r="A55" s="55" t="s">
        <v>203</v>
      </c>
      <c r="B55" s="127"/>
      <c r="C55" s="127"/>
      <c r="D55" s="45">
        <v>-885</v>
      </c>
      <c r="E55" s="45"/>
      <c r="F55" s="45">
        <v>0</v>
      </c>
      <c r="G55" s="45"/>
      <c r="H55" s="130">
        <v>0</v>
      </c>
      <c r="I55" s="147"/>
      <c r="J55" s="130">
        <v>0</v>
      </c>
    </row>
    <row r="56" spans="1:11" ht="21.75" customHeight="1">
      <c r="A56" s="55" t="s">
        <v>123</v>
      </c>
      <c r="B56" s="127"/>
      <c r="C56" s="127"/>
      <c r="D56" s="45">
        <v>-8349</v>
      </c>
      <c r="E56" s="45"/>
      <c r="F56" s="45">
        <v>-9470</v>
      </c>
      <c r="G56" s="45"/>
      <c r="H56" s="45">
        <v>-7588</v>
      </c>
      <c r="I56" s="147"/>
      <c r="J56" s="45">
        <v>-9279</v>
      </c>
    </row>
    <row r="57" spans="1:11" ht="21.75" customHeight="1">
      <c r="A57" s="55" t="s">
        <v>106</v>
      </c>
      <c r="B57" s="127"/>
      <c r="C57" s="127"/>
      <c r="D57" s="45">
        <v>-90</v>
      </c>
      <c r="E57" s="45"/>
      <c r="F57" s="45">
        <v>-22</v>
      </c>
      <c r="G57" s="45"/>
      <c r="H57" s="45">
        <v>-90</v>
      </c>
      <c r="I57" s="147"/>
      <c r="J57" s="45">
        <v>-22</v>
      </c>
    </row>
    <row r="58" spans="1:11" ht="21.75" customHeight="1">
      <c r="A58" s="55" t="s">
        <v>72</v>
      </c>
      <c r="B58" s="127"/>
      <c r="C58" s="127"/>
      <c r="D58" s="45">
        <v>246</v>
      </c>
      <c r="E58" s="45"/>
      <c r="F58" s="45">
        <v>1472</v>
      </c>
      <c r="G58" s="45"/>
      <c r="H58" s="45">
        <v>115</v>
      </c>
      <c r="I58" s="147"/>
      <c r="J58" s="45">
        <v>1458</v>
      </c>
    </row>
    <row r="59" spans="1:11" ht="21.75" customHeight="1">
      <c r="A59" s="55" t="s">
        <v>184</v>
      </c>
      <c r="B59" s="127"/>
      <c r="C59" s="127"/>
      <c r="D59" s="45">
        <v>911</v>
      </c>
      <c r="E59" s="45"/>
      <c r="F59" s="45">
        <v>624</v>
      </c>
      <c r="G59" s="45"/>
      <c r="H59" s="45">
        <v>846</v>
      </c>
      <c r="I59" s="147"/>
      <c r="J59" s="45">
        <v>565</v>
      </c>
    </row>
    <row r="60" spans="1:11" ht="21.75" customHeight="1">
      <c r="A60" s="63" t="s">
        <v>185</v>
      </c>
      <c r="B60" s="127"/>
      <c r="C60" s="127"/>
      <c r="D60" s="134">
        <f>SUM(D52:D59)</f>
        <v>-18167</v>
      </c>
      <c r="E60" s="45"/>
      <c r="F60" s="134">
        <f>SUM(F52:F59)</f>
        <v>-41096</v>
      </c>
      <c r="G60" s="45"/>
      <c r="H60" s="134">
        <f>SUM(H52:H59)</f>
        <v>38283</v>
      </c>
      <c r="I60" s="147"/>
      <c r="J60" s="134">
        <f>SUM(J52:J59)</f>
        <v>47022</v>
      </c>
    </row>
    <row r="61" spans="1:11" ht="21.75" customHeight="1">
      <c r="A61" s="200" t="s">
        <v>73</v>
      </c>
      <c r="B61" s="127"/>
      <c r="C61" s="127"/>
      <c r="D61" s="45"/>
      <c r="E61" s="45"/>
      <c r="F61" s="45"/>
      <c r="G61" s="45"/>
      <c r="H61" s="45"/>
      <c r="I61" s="147"/>
      <c r="J61" s="45"/>
    </row>
    <row r="62" spans="1:11" ht="21.75" customHeight="1">
      <c r="A62" s="3" t="s">
        <v>212</v>
      </c>
      <c r="B62" s="127"/>
      <c r="C62" s="127"/>
      <c r="D62" s="45">
        <v>50115</v>
      </c>
      <c r="E62" s="45"/>
      <c r="F62" s="45">
        <v>-5010</v>
      </c>
      <c r="G62" s="45"/>
      <c r="H62" s="45">
        <v>500</v>
      </c>
      <c r="I62" s="147"/>
      <c r="J62" s="45">
        <v>-125</v>
      </c>
    </row>
    <row r="63" spans="1:11" ht="21.75" customHeight="1">
      <c r="A63" s="3" t="s">
        <v>145</v>
      </c>
      <c r="B63" s="127"/>
      <c r="C63" s="127"/>
      <c r="D63" s="45">
        <v>-2400</v>
      </c>
      <c r="E63" s="45"/>
      <c r="F63" s="45">
        <v>-308</v>
      </c>
      <c r="G63" s="45"/>
      <c r="H63" s="45">
        <v>-2400</v>
      </c>
      <c r="I63" s="147"/>
      <c r="J63" s="45">
        <v>-308</v>
      </c>
    </row>
    <row r="64" spans="1:11" ht="21.75" customHeight="1">
      <c r="A64" s="3" t="s">
        <v>136</v>
      </c>
      <c r="B64" s="127"/>
      <c r="C64" s="127"/>
      <c r="D64" s="45">
        <v>-5061</v>
      </c>
      <c r="E64" s="45"/>
      <c r="F64" s="45">
        <v>-3943</v>
      </c>
      <c r="G64" s="45"/>
      <c r="H64" s="45">
        <v>-10686</v>
      </c>
      <c r="I64" s="147"/>
      <c r="J64" s="45">
        <v>-9324</v>
      </c>
    </row>
    <row r="65" spans="1:10" ht="21.75" customHeight="1">
      <c r="A65" s="138" t="s">
        <v>213</v>
      </c>
      <c r="B65" s="127"/>
      <c r="C65" s="127"/>
      <c r="D65" s="134">
        <f>SUM(D62:D64)</f>
        <v>42654</v>
      </c>
      <c r="E65" s="45"/>
      <c r="F65" s="134">
        <f>SUM(F62:F64)</f>
        <v>-9261</v>
      </c>
      <c r="G65" s="45"/>
      <c r="H65" s="134">
        <f>SUM(H62:H64)</f>
        <v>-12586</v>
      </c>
      <c r="I65" s="147"/>
      <c r="J65" s="134">
        <f>SUM(J62:J64)</f>
        <v>-9757</v>
      </c>
    </row>
    <row r="66" spans="1:10" ht="21.75" customHeight="1">
      <c r="A66" s="126" t="s">
        <v>120</v>
      </c>
      <c r="B66" s="127"/>
      <c r="C66" s="127"/>
      <c r="D66" s="45">
        <f>SUM(D41,D60,D65)</f>
        <v>33077</v>
      </c>
      <c r="E66" s="45"/>
      <c r="F66" s="45">
        <f>SUM(F41,F60,F65)</f>
        <v>-93697</v>
      </c>
      <c r="G66" s="45"/>
      <c r="H66" s="45">
        <f>SUM(H41,H60,H65)</f>
        <v>76538</v>
      </c>
      <c r="I66" s="147"/>
      <c r="J66" s="45">
        <f>SUM(J41,J60,J65)</f>
        <v>-30551</v>
      </c>
    </row>
    <row r="67" spans="1:10" ht="21.75" customHeight="1">
      <c r="A67" s="3" t="s">
        <v>107</v>
      </c>
      <c r="B67" s="127"/>
      <c r="C67" s="127"/>
      <c r="D67" s="45">
        <f>BS!F11</f>
        <v>368483</v>
      </c>
      <c r="E67" s="45"/>
      <c r="F67" s="76">
        <v>698245</v>
      </c>
      <c r="G67" s="45"/>
      <c r="H67" s="45">
        <f>BS!J11</f>
        <v>294811</v>
      </c>
      <c r="I67" s="147"/>
      <c r="J67" s="45">
        <v>580042</v>
      </c>
    </row>
    <row r="68" spans="1:10" ht="21.75" customHeight="1" thickBot="1">
      <c r="A68" s="126" t="s">
        <v>163</v>
      </c>
      <c r="B68" s="127"/>
      <c r="C68" s="127"/>
      <c r="D68" s="135">
        <f>SUM(D66:D67)</f>
        <v>401560</v>
      </c>
      <c r="E68" s="45"/>
      <c r="F68" s="135">
        <f>SUM(F66:F67)</f>
        <v>604548</v>
      </c>
      <c r="G68" s="45"/>
      <c r="H68" s="135">
        <f>SUM(H66:H67)</f>
        <v>371349</v>
      </c>
      <c r="I68" s="147"/>
      <c r="J68" s="135">
        <f>SUM(J66:J67)</f>
        <v>549491</v>
      </c>
    </row>
    <row r="69" spans="1:10" ht="21.75" customHeight="1" thickTop="1">
      <c r="A69" s="128"/>
      <c r="B69" s="127"/>
      <c r="C69" s="127"/>
      <c r="D69" s="152">
        <f>D68-BS!D11</f>
        <v>0</v>
      </c>
      <c r="E69" s="45"/>
      <c r="F69" s="152"/>
      <c r="G69" s="45"/>
      <c r="H69" s="45">
        <f>H68-BS!H11</f>
        <v>0</v>
      </c>
      <c r="I69" s="147"/>
      <c r="J69" s="45"/>
    </row>
    <row r="70" spans="1:10" ht="21.75" customHeight="1">
      <c r="A70" s="126" t="s">
        <v>74</v>
      </c>
      <c r="B70" s="127"/>
      <c r="C70" s="127"/>
      <c r="D70" s="45"/>
      <c r="E70" s="45"/>
      <c r="F70" s="45"/>
      <c r="G70" s="45"/>
      <c r="H70" s="130"/>
      <c r="I70" s="147"/>
      <c r="J70" s="130"/>
    </row>
    <row r="71" spans="1:10" ht="21.75" customHeight="1">
      <c r="A71" s="3" t="s">
        <v>75</v>
      </c>
      <c r="B71" s="127"/>
      <c r="C71" s="127"/>
      <c r="D71" s="45"/>
      <c r="E71" s="45"/>
      <c r="F71" s="45"/>
      <c r="G71" s="45"/>
      <c r="H71" s="45"/>
      <c r="I71" s="147"/>
      <c r="J71" s="45"/>
    </row>
    <row r="72" spans="1:10" ht="21.75" customHeight="1">
      <c r="A72" s="118" t="s">
        <v>159</v>
      </c>
      <c r="D72" s="45">
        <v>1045</v>
      </c>
      <c r="E72" s="45"/>
      <c r="F72" s="45">
        <v>-5058</v>
      </c>
      <c r="G72" s="45"/>
      <c r="H72" s="45">
        <v>1089</v>
      </c>
      <c r="I72" s="147"/>
      <c r="J72" s="45">
        <v>-4987</v>
      </c>
    </row>
    <row r="73" spans="1:10" ht="21.75" customHeight="1">
      <c r="A73" s="118" t="s">
        <v>186</v>
      </c>
      <c r="D73" s="45">
        <v>0</v>
      </c>
      <c r="E73" s="45"/>
      <c r="F73" s="45">
        <v>2056</v>
      </c>
      <c r="G73" s="45"/>
      <c r="H73" s="45">
        <v>0</v>
      </c>
      <c r="I73" s="147"/>
      <c r="J73" s="45">
        <v>-4233</v>
      </c>
    </row>
    <row r="74" spans="1:10" ht="21.75" customHeight="1">
      <c r="A74" s="136" t="s">
        <v>214</v>
      </c>
      <c r="B74" s="127"/>
      <c r="C74" s="127"/>
      <c r="D74" s="45"/>
      <c r="E74" s="45"/>
      <c r="F74" s="45"/>
      <c r="G74" s="45"/>
      <c r="H74" s="45"/>
      <c r="I74" s="147"/>
      <c r="J74" s="45"/>
    </row>
    <row r="75" spans="1:10" ht="21.75" customHeight="1">
      <c r="A75" s="136" t="s">
        <v>187</v>
      </c>
      <c r="B75" s="127"/>
      <c r="C75" s="127"/>
      <c r="D75" s="45"/>
      <c r="E75" s="45"/>
      <c r="F75" s="45"/>
      <c r="G75" s="45"/>
      <c r="H75" s="45"/>
      <c r="I75" s="147"/>
      <c r="J75" s="45"/>
    </row>
    <row r="76" spans="1:10" ht="21.75" customHeight="1">
      <c r="A76" s="136" t="s">
        <v>160</v>
      </c>
      <c r="B76" s="127"/>
      <c r="C76" s="127"/>
      <c r="D76" s="45">
        <v>-20014</v>
      </c>
      <c r="E76" s="45"/>
      <c r="F76" s="45">
        <v>-7603</v>
      </c>
      <c r="G76" s="45"/>
      <c r="H76" s="45">
        <v>-20014</v>
      </c>
      <c r="I76" s="147"/>
      <c r="J76" s="45">
        <v>-7603</v>
      </c>
    </row>
    <row r="77" spans="1:10">
      <c r="A77" s="3" t="s">
        <v>204</v>
      </c>
      <c r="B77" s="127"/>
      <c r="C77" s="127"/>
      <c r="D77" s="45"/>
      <c r="E77" s="45"/>
      <c r="F77" s="45"/>
      <c r="G77" s="45"/>
      <c r="H77" s="45"/>
      <c r="I77" s="147"/>
      <c r="J77" s="45"/>
    </row>
    <row r="78" spans="1:10">
      <c r="A78" s="3" t="s">
        <v>205</v>
      </c>
      <c r="B78" s="127"/>
      <c r="C78" s="127"/>
      <c r="D78" s="45">
        <v>29200</v>
      </c>
      <c r="E78" s="45"/>
      <c r="F78" s="45">
        <v>0</v>
      </c>
      <c r="G78" s="45"/>
      <c r="H78" s="45">
        <v>29200</v>
      </c>
      <c r="I78" s="147"/>
      <c r="J78" s="45">
        <v>0</v>
      </c>
    </row>
    <row r="79" spans="1:10">
      <c r="A79" s="3"/>
      <c r="B79" s="127"/>
      <c r="C79" s="127"/>
      <c r="D79" s="45"/>
      <c r="E79" s="45"/>
      <c r="F79" s="45"/>
      <c r="G79" s="45"/>
      <c r="H79" s="45"/>
      <c r="I79" s="147"/>
      <c r="J79" s="147"/>
    </row>
    <row r="80" spans="1:10">
      <c r="A80" s="132" t="s">
        <v>153</v>
      </c>
      <c r="D80" s="118"/>
      <c r="F80" s="118"/>
      <c r="G80" s="118"/>
      <c r="H80" s="118"/>
      <c r="J80" s="148"/>
    </row>
  </sheetData>
  <mergeCells count="6">
    <mergeCell ref="A47:K47"/>
    <mergeCell ref="A2:K2"/>
    <mergeCell ref="A3:K3"/>
    <mergeCell ref="A4:K4"/>
    <mergeCell ref="A45:K45"/>
    <mergeCell ref="A46:K46"/>
  </mergeCells>
  <pageMargins left="0.82677165354330717" right="0.19685039370078741" top="0.78740157480314965" bottom="0.39370078740157483" header="0.19685039370078741" footer="0.19685039370078741"/>
  <pageSetup paperSize="9" scale="75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2" ma:contentTypeDescription="สร้างเอกสารใหม่" ma:contentTypeScope="" ma:versionID="cc12b38bc44ebf24bef322f9636e2e2d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c30f0bc406f7a32713d806930b7d3b0c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F0CD70-F4CA-44A9-B52E-7FA0D40B0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607130-9E3C-432E-BFE8-FD71688EBD2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2023-05-08T05:32:32Z</cp:lastPrinted>
  <dcterms:created xsi:type="dcterms:W3CDTF">2012-03-08T04:28:41Z</dcterms:created>
  <dcterms:modified xsi:type="dcterms:W3CDTF">2023-05-12T09:21:35Z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