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1\"/>
    </mc:Choice>
  </mc:AlternateContent>
  <bookViews>
    <workbookView xWindow="-120" yWindow="-120" windowWidth="29040" windowHeight="15840" activeTab="4"/>
  </bookViews>
  <sheets>
    <sheet name="bs" sheetId="5" r:id="rId1"/>
    <sheet name="PL" sheetId="4" r:id="rId2"/>
    <sheet name="Consolidate" sheetId="2" r:id="rId3"/>
    <sheet name="Company" sheetId="3" r:id="rId4"/>
    <sheet name="Cashflow" sheetId="7" r:id="rId5"/>
  </sheets>
  <definedNames>
    <definedName name="_xlnm.Print_Area" localSheetId="0">bs!$A$1:$K$99</definedName>
    <definedName name="_xlnm.Print_Area" localSheetId="4">Cashflow!$A$1:$J$80</definedName>
    <definedName name="_xlnm.Print_Area" localSheetId="3">Company!$A$1:$T$28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4" l="1"/>
  <c r="H68" i="7"/>
  <c r="D68" i="7"/>
  <c r="J60" i="7"/>
  <c r="F60" i="7"/>
  <c r="D60" i="7"/>
  <c r="H60" i="7"/>
  <c r="P23" i="3"/>
  <c r="R23" i="3" s="1"/>
  <c r="N23" i="3"/>
  <c r="N25" i="2"/>
  <c r="P25" i="2" s="1"/>
  <c r="L25" i="2"/>
  <c r="D69" i="4"/>
  <c r="F90" i="5"/>
  <c r="J88" i="5"/>
  <c r="H88" i="5"/>
  <c r="F88" i="5"/>
  <c r="D88" i="5"/>
  <c r="D90" i="5" s="1"/>
  <c r="J61" i="5"/>
  <c r="H61" i="5"/>
  <c r="F61" i="5"/>
  <c r="D61" i="5"/>
  <c r="J55" i="5"/>
  <c r="H55" i="5"/>
  <c r="F55" i="5"/>
  <c r="D55" i="5"/>
  <c r="D62" i="5" s="1"/>
  <c r="J32" i="5"/>
  <c r="H32" i="5"/>
  <c r="F32" i="5"/>
  <c r="J31" i="5"/>
  <c r="H31" i="5"/>
  <c r="F31" i="5"/>
  <c r="D31" i="5"/>
  <c r="H18" i="5"/>
  <c r="D18" i="5"/>
  <c r="D32" i="5" s="1"/>
  <c r="D91" i="5" l="1"/>
  <c r="H90" i="5"/>
  <c r="J87" i="5"/>
  <c r="J90" i="5" s="1"/>
  <c r="F87" i="5"/>
  <c r="F86" i="5"/>
  <c r="F85" i="5"/>
  <c r="H62" i="5"/>
  <c r="J54" i="5"/>
  <c r="J62" i="5" s="1"/>
  <c r="F30" i="5"/>
  <c r="J17" i="5"/>
  <c r="J18" i="5" s="1"/>
  <c r="F17" i="5"/>
  <c r="F18" i="5" s="1"/>
  <c r="J91" i="5" l="1"/>
  <c r="H91" i="5"/>
  <c r="H92" i="5" s="1"/>
  <c r="D92" i="5"/>
  <c r="F62" i="5"/>
  <c r="F91" i="5" s="1"/>
  <c r="F92" i="5" s="1"/>
  <c r="J92" i="5"/>
  <c r="J70" i="5" l="1"/>
  <c r="F70" i="5"/>
  <c r="J40" i="5"/>
  <c r="F40" i="5"/>
  <c r="J6" i="5"/>
  <c r="F6" i="5"/>
  <c r="H70" i="5"/>
  <c r="D70" i="5"/>
  <c r="H40" i="5"/>
  <c r="D40" i="5"/>
  <c r="H6" i="5"/>
  <c r="D6" i="5"/>
  <c r="J66" i="7"/>
  <c r="F66" i="7"/>
  <c r="L18" i="3"/>
  <c r="L19" i="3" s="1"/>
  <c r="J18" i="3"/>
  <c r="J19" i="3" s="1"/>
  <c r="H18" i="3"/>
  <c r="H19" i="3" s="1"/>
  <c r="F18" i="3"/>
  <c r="F19" i="3" s="1"/>
  <c r="P18" i="3"/>
  <c r="P19" i="3" s="1"/>
  <c r="R16" i="3"/>
  <c r="T16" i="3"/>
  <c r="N20" i="2"/>
  <c r="N21" i="2" s="1"/>
  <c r="J20" i="2"/>
  <c r="J21" i="2" s="1"/>
  <c r="H20" i="2"/>
  <c r="H21" i="2" s="1"/>
  <c r="F20" i="2"/>
  <c r="F21" i="2" s="1"/>
  <c r="D20" i="2"/>
  <c r="D21" i="2" s="1"/>
  <c r="P19" i="2"/>
  <c r="R19" i="2" s="1"/>
  <c r="P18" i="2"/>
  <c r="L20" i="2"/>
  <c r="L21" i="2" s="1"/>
  <c r="J64" i="4"/>
  <c r="F64" i="4"/>
  <c r="J23" i="4"/>
  <c r="J15" i="4"/>
  <c r="F23" i="4"/>
  <c r="F15" i="4"/>
  <c r="J24" i="4" l="1"/>
  <c r="J29" i="4" s="1"/>
  <c r="F24" i="4"/>
  <c r="F29" i="4" s="1"/>
  <c r="R17" i="3"/>
  <c r="N18" i="3"/>
  <c r="N19" i="3" s="1"/>
  <c r="P20" i="2"/>
  <c r="P21" i="2" s="1"/>
  <c r="R18" i="2"/>
  <c r="H66" i="7"/>
  <c r="D66" i="7"/>
  <c r="G9" i="7"/>
  <c r="E9" i="7"/>
  <c r="J31" i="4" l="1"/>
  <c r="J9" i="7"/>
  <c r="J26" i="7" s="1"/>
  <c r="J38" i="7" s="1"/>
  <c r="J41" i="7" s="1"/>
  <c r="J67" i="7" s="1"/>
  <c r="J69" i="7" s="1"/>
  <c r="F31" i="4"/>
  <c r="F9" i="7"/>
  <c r="F26" i="7" s="1"/>
  <c r="F38" i="7" s="1"/>
  <c r="F41" i="7" s="1"/>
  <c r="F67" i="7" s="1"/>
  <c r="F69" i="7" s="1"/>
  <c r="T17" i="3"/>
  <c r="T18" i="3" s="1"/>
  <c r="T19" i="3" s="1"/>
  <c r="R18" i="3"/>
  <c r="R19" i="3" s="1"/>
  <c r="R20" i="2"/>
  <c r="R21" i="2" s="1"/>
  <c r="V18" i="2"/>
  <c r="J34" i="4" l="1"/>
  <c r="J54" i="4"/>
  <c r="J65" i="4"/>
  <c r="J68" i="4" s="1"/>
  <c r="F34" i="4"/>
  <c r="F36" i="4" s="1"/>
  <c r="F54" i="4"/>
  <c r="F65" i="4"/>
  <c r="F70" i="4" s="1"/>
  <c r="F68" i="4" s="1"/>
  <c r="H64" i="4"/>
  <c r="D64" i="4"/>
  <c r="N26" i="2" l="1"/>
  <c r="N27" i="2" s="1"/>
  <c r="J26" i="2"/>
  <c r="J27" i="2" s="1"/>
  <c r="H26" i="2"/>
  <c r="H27" i="2" s="1"/>
  <c r="F26" i="2"/>
  <c r="F27" i="2" s="1"/>
  <c r="D26" i="2"/>
  <c r="D27" i="2" s="1"/>
  <c r="H23" i="4"/>
  <c r="D23" i="4"/>
  <c r="H15" i="4"/>
  <c r="D15" i="4"/>
  <c r="D24" i="4" l="1"/>
  <c r="H24" i="4"/>
  <c r="H29" i="4" s="1"/>
  <c r="D29" i="4" l="1"/>
  <c r="D31" i="4" s="1"/>
  <c r="H31" i="4"/>
  <c r="H9" i="7"/>
  <c r="H26" i="7" s="1"/>
  <c r="H38" i="7" s="1"/>
  <c r="H41" i="7" s="1"/>
  <c r="H67" i="7" s="1"/>
  <c r="H69" i="7" s="1"/>
  <c r="H70" i="7" s="1"/>
  <c r="R26" i="3"/>
  <c r="N26" i="3"/>
  <c r="L26" i="3"/>
  <c r="J26" i="3"/>
  <c r="H26" i="3"/>
  <c r="F26" i="3"/>
  <c r="T28" i="2"/>
  <c r="H28" i="2"/>
  <c r="F28" i="2"/>
  <c r="D28" i="2"/>
  <c r="H34" i="4" l="1"/>
  <c r="H41" i="4"/>
  <c r="H54" i="4"/>
  <c r="D34" i="4"/>
  <c r="D36" i="4" s="1"/>
  <c r="D54" i="4"/>
  <c r="D9" i="7"/>
  <c r="D26" i="7" s="1"/>
  <c r="D38" i="7" s="1"/>
  <c r="D41" i="7" s="1"/>
  <c r="D67" i="7" s="1"/>
  <c r="D69" i="7" s="1"/>
  <c r="D70" i="7" s="1"/>
  <c r="T20" i="2"/>
  <c r="T21" i="2" s="1"/>
  <c r="V19" i="2"/>
  <c r="V20" i="2" s="1"/>
  <c r="V21" i="2" s="1"/>
  <c r="T26" i="3"/>
  <c r="V28" i="2" l="1"/>
  <c r="R28" i="2"/>
  <c r="J24" i="3" l="1"/>
  <c r="J25" i="3" s="1"/>
  <c r="J27" i="3" s="1"/>
  <c r="H29" i="2"/>
  <c r="T24" i="2" l="1"/>
  <c r="T26" i="2" s="1"/>
  <c r="T27" i="2" s="1"/>
  <c r="D65" i="4" l="1"/>
  <c r="D70" i="4" s="1"/>
  <c r="D68" i="4" s="1"/>
  <c r="H65" i="4"/>
  <c r="N22" i="3"/>
  <c r="L24" i="2" l="1"/>
  <c r="L26" i="2" s="1"/>
  <c r="L27" i="2" s="1"/>
  <c r="R25" i="2"/>
  <c r="V25" i="2" s="1"/>
  <c r="P24" i="2"/>
  <c r="P26" i="2" l="1"/>
  <c r="P27" i="2" s="1"/>
  <c r="R24" i="2"/>
  <c r="V24" i="2" l="1"/>
  <c r="V26" i="2" s="1"/>
  <c r="V27" i="2" s="1"/>
  <c r="R26" i="2"/>
  <c r="R27" i="2" s="1"/>
  <c r="D29" i="2"/>
  <c r="F29" i="2"/>
  <c r="J29" i="2"/>
  <c r="P29" i="2" l="1"/>
  <c r="T29" i="2" l="1"/>
  <c r="L29" i="2" l="1"/>
  <c r="V29" i="2" l="1"/>
  <c r="R29" i="2"/>
  <c r="L24" i="3"/>
  <c r="L25" i="3" s="1"/>
  <c r="L27" i="3" s="1"/>
  <c r="H24" i="3"/>
  <c r="H25" i="3" s="1"/>
  <c r="H27" i="3" s="1"/>
  <c r="F24" i="3"/>
  <c r="F25" i="3" s="1"/>
  <c r="F27" i="3" s="1"/>
  <c r="R22" i="3"/>
  <c r="H68" i="4" l="1"/>
  <c r="T22" i="3" l="1"/>
  <c r="N24" i="3"/>
  <c r="N25" i="3" s="1"/>
  <c r="N27" i="3" s="1"/>
  <c r="T23" i="3" l="1"/>
  <c r="T24" i="3" s="1"/>
  <c r="T25" i="3" s="1"/>
  <c r="T27" i="3" s="1"/>
  <c r="P24" i="3"/>
  <c r="P25" i="3" s="1"/>
  <c r="R24" i="3"/>
  <c r="R25" i="3" s="1"/>
  <c r="R27" i="3" s="1"/>
</calcChain>
</file>

<file path=xl/sharedStrings.xml><?xml version="1.0" encoding="utf-8"?>
<sst xmlns="http://schemas.openxmlformats.org/spreadsheetml/2006/main" count="344" uniqueCount="230">
  <si>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</si>
  <si>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</si>
  <si>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</si>
  <si>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</si>
  <si>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</si>
  <si>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</si>
  <si>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</si>
  <si>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</si>
  <si>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</si>
  <si>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</si>
  <si>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</si>
  <si>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</si>
  <si>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</si>
  <si>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</si>
  <si>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</si>
  <si>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</si>
  <si>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</si>
  <si>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</si>
  <si>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</si>
  <si>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</si>
  <si>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</si>
  <si>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</si>
  <si>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</si>
  <si>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</si>
  <si>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</si>
  <si>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</si>
  <si>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</si>
  <si>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</si>
  <si>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</si>
  <si>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</si>
  <si>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</si>
  <si>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</si>
  <si>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</si>
  <si>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</si>
  <si>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</si>
  <si>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</si>
  <si>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</si>
  <si>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</si>
  <si>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</si>
  <si>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</si>
  <si>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</si>
  <si>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</si>
  <si>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</si>
  <si>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</si>
  <si>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</si>
  <si>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</si>
  <si>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</si>
  <si>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</si>
  <si>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</si>
  <si>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</si>
  <si>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</si>
  <si>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</si>
  <si>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</si>
  <si>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</si>
  <si>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</si>
  <si>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</si>
  <si>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</si>
  <si>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</si>
  <si>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</si>
  <si>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</si>
  <si>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</si>
  <si>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</si>
  <si>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</si>
  <si>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</si>
  <si>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</si>
  <si>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</si>
  <si>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</si>
  <si>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</si>
  <si>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</si>
  <si>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</si>
  <si>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</si>
  <si>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</si>
  <si>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</si>
  <si>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</si>
  <si>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</si>
  <si>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</si>
  <si>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</si>
  <si>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</si>
  <si>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</si>
  <si>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</si>
  <si>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</si>
  <si>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</si>
  <si>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</si>
  <si>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</si>
  <si>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</si>
  <si>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</si>
  <si>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</si>
  <si>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</si>
  <si>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</si>
  <si>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</si>
  <si>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</si>
  <si>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</si>
  <si>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</si>
  <si>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</si>
  <si>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</si>
  <si>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</si>
  <si>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</si>
  <si>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</si>
  <si>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</si>
  <si>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</si>
  <si>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</si>
  <si>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</si>
  <si>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</si>
  <si>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</si>
  <si>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</si>
  <si>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</si>
  <si>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</si>
  <si>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</si>
  <si>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</si>
  <si>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</si>
  <si>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</si>
  <si>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</si>
  <si>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</si>
  <si>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</si>
  <si>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</si>
  <si>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</si>
  <si>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</si>
  <si>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>Deferred tax assets</t>
  </si>
  <si>
    <t>Other comprehensive income to be reclassified</t>
  </si>
  <si>
    <t>Other comprehensive</t>
  </si>
  <si>
    <t xml:space="preserve"> income</t>
  </si>
  <si>
    <t xml:space="preserve">   Dividend received</t>
  </si>
  <si>
    <t>Bank overdrafts and short-term loans from</t>
  </si>
  <si>
    <t xml:space="preserve">   financial institutions</t>
  </si>
  <si>
    <t>Non-controlling interest of the subsidiaries</t>
  </si>
  <si>
    <t>Investments in associates</t>
  </si>
  <si>
    <t xml:space="preserve">   from financial institutions</t>
  </si>
  <si>
    <t>Profit (loss) for the period</t>
  </si>
  <si>
    <t>Net increase (decrease) in cash and cash equivalents</t>
  </si>
  <si>
    <t>Increase (decrease) in operating liabilities</t>
  </si>
  <si>
    <t>Share of loss from investments in associates</t>
  </si>
  <si>
    <t xml:space="preserve">   Share of loss from investments in associates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</si>
  <si>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</si>
  <si>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</si>
  <si>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</si>
  <si>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</si>
  <si>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</si>
  <si>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</si>
  <si>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</si>
  <si>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</si>
  <si>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</si>
  <si>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</si>
  <si>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Profit from operating activities</t>
  </si>
  <si>
    <t>Net cash flows from (used in) operating activities</t>
  </si>
  <si>
    <t>surpluses</t>
  </si>
  <si>
    <t>Share of loss from investment in joint venture</t>
  </si>
  <si>
    <t>Current portion of lease liabilities</t>
  </si>
  <si>
    <t>Lease liabilities, net of current portion</t>
  </si>
  <si>
    <t xml:space="preserve">   Cash paid for interest expenses</t>
  </si>
  <si>
    <t xml:space="preserve">   Cash paid for corporate income tax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</si>
  <si>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</si>
  <si>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</si>
  <si>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</si>
  <si>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</si>
  <si>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</si>
  <si>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</si>
  <si>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</si>
  <si>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</si>
  <si>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</si>
  <si>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Dividend received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</si>
  <si>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</si>
  <si>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</si>
  <si>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</si>
  <si>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</si>
  <si>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</si>
  <si>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</si>
  <si>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Actuarial gain for post-employment benefits plan</t>
  </si>
  <si>
    <t xml:space="preserve">   - net of income taxes</t>
  </si>
  <si>
    <t xml:space="preserve">   Share of loss from investment in joint venture</t>
  </si>
  <si>
    <t xml:space="preserve">   Loss (gain) on fair value adjustments of financial assets</t>
  </si>
  <si>
    <t>Cash paid for purchase of property, plant and equipment</t>
  </si>
  <si>
    <t>Cash paid for purchase of computer software</t>
  </si>
  <si>
    <t>Interest received</t>
  </si>
  <si>
    <t>Repayment of long-term loans</t>
  </si>
  <si>
    <t>Cash payment for lease liabilities</t>
  </si>
  <si>
    <t>FVOCI</t>
  </si>
  <si>
    <t xml:space="preserve">Non-controlling  </t>
  </si>
  <si>
    <t xml:space="preserve">Cash and cash equivalents at end of period  </t>
  </si>
  <si>
    <t>Cost of rental and services</t>
  </si>
  <si>
    <t xml:space="preserve">   to profit or loss in subsequent periods:</t>
  </si>
  <si>
    <t xml:space="preserve">   Allowance for doubtful accounts (reversal)</t>
  </si>
  <si>
    <t xml:space="preserve">   Long-term employee benefits expenses</t>
  </si>
  <si>
    <t xml:space="preserve">   Cash paid for long-term employee benefits </t>
  </si>
  <si>
    <t>Non-current contract assets</t>
  </si>
  <si>
    <t xml:space="preserve"> - </t>
  </si>
  <si>
    <t>Balance as at 1 January 2022</t>
  </si>
  <si>
    <t>Balance as at 31 March 2022</t>
  </si>
  <si>
    <t>changes in value of</t>
  </si>
  <si>
    <t>investiments</t>
  </si>
  <si>
    <t>designated at</t>
  </si>
  <si>
    <t>Profit (loss) before income tax expenses</t>
  </si>
  <si>
    <t>Profit (loss) attributable to:</t>
  </si>
  <si>
    <t xml:space="preserve">Earnings per share (loss) </t>
  </si>
  <si>
    <t>Basic earnings (loss) per share</t>
  </si>
  <si>
    <t xml:space="preserve">   Profit (loss) attributable to equity holders of the Company </t>
  </si>
  <si>
    <t xml:space="preserve">   through other comprehensive income</t>
  </si>
  <si>
    <t xml:space="preserve">   - net of income tax</t>
  </si>
  <si>
    <t xml:space="preserve">      (Baht per share)</t>
  </si>
  <si>
    <t>The accompanying notes to interim consolidated financial statements are an integral part of the financial statements.</t>
  </si>
  <si>
    <t>Loss for the period</t>
  </si>
  <si>
    <t xml:space="preserve">   Gain on sales of equipment</t>
  </si>
  <si>
    <t>Cash paid for purchase of financial instruments</t>
  </si>
  <si>
    <t>Dividend received from investment in subsidiary</t>
  </si>
  <si>
    <t>Net cash flows from (used in) investing activities</t>
  </si>
  <si>
    <t xml:space="preserve">   Increase (decrease) in liabilities from lease agreements</t>
  </si>
  <si>
    <t>Profit (loss) before income tax</t>
  </si>
  <si>
    <t>Cash flows from (used in) operating activities</t>
  </si>
  <si>
    <t xml:space="preserve">For the three-month period ended 31 March 2023 </t>
  </si>
  <si>
    <t>Balance as at 1 January 2023</t>
  </si>
  <si>
    <t>Balance as at 31 March 2023</t>
  </si>
  <si>
    <t>For the three-month period ended 31 March 2023</t>
  </si>
  <si>
    <t>As at 31 March 2023</t>
  </si>
  <si>
    <t>Short-term loan to related party</t>
  </si>
  <si>
    <t>Investment in joint ventures</t>
  </si>
  <si>
    <t>Cash paid for short-term loan to related party</t>
  </si>
  <si>
    <t>2, 3</t>
  </si>
  <si>
    <t>2, 6</t>
  </si>
  <si>
    <t xml:space="preserve">   Impairment loss (gain) on non-financial assets</t>
  </si>
  <si>
    <t xml:space="preserve">   Loss on sales of investments in financial assets</t>
  </si>
  <si>
    <t>Loss on investment designated at fair value</t>
  </si>
  <si>
    <t xml:space="preserve">Increase (decrease) in bank overdrafts and short-term loans </t>
  </si>
  <si>
    <t>Net cash flows from (used in) financing activities</t>
  </si>
  <si>
    <t>Loss on</t>
  </si>
  <si>
    <t xml:space="preserve">   Allowance of diminution in value of inventory </t>
  </si>
  <si>
    <t>Cash paid for share subscription in joint venture</t>
  </si>
  <si>
    <t>Cash receipt from disposal of property, plant and equipment</t>
  </si>
  <si>
    <t>Tax income (expenses)</t>
  </si>
  <si>
    <t xml:space="preserve">   Unrealised loss on investment designated at fair value through</t>
  </si>
  <si>
    <t xml:space="preserve">      other comprehensive income - net of income tax</t>
  </si>
  <si>
    <t xml:space="preserve">   Actuarial gain for post-employment benefits plan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</si>
</sst>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  <numFmt numFmtId="192" formatCode="#,##0.000_);\(#,##0.000\)"/>
    <numFmt numFmtId="193" formatCode="#,##0.0_);[Red]\(#,##0.0\)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78">
    <xf numFmtId="0" fontId="0" fillId="0" borderId="0" xfId="0"/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2" fontId="2" fillId="0" borderId="3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187" fontId="8" fillId="0" borderId="0" xfId="0" applyNumberFormat="1" applyFont="1" applyBorder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87" fontId="16" fillId="0" borderId="0" xfId="0" applyNumberFormat="1" applyFont="1" applyFill="1" applyAlignment="1">
      <alignment vertical="center"/>
    </xf>
    <xf numFmtId="192" fontId="2" fillId="0" borderId="3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view="pageBreakPreview" zoomScaleNormal="80" zoomScaleSheetLayoutView="100" workbookViewId="0">
      <selection activeCell="D87" sqref="D87"/>
    </sheetView>
  </sheetViews>
  <sheetFormatPr defaultColWidth="10.85546875" defaultRowHeight="21.95" customHeight="1"/>
  <cols>
    <col min="1" max="1" width="39.5703125" style="106" customWidth="1"/>
    <col min="2" max="2" width="6.140625" style="106" customWidth="1"/>
    <col min="3" max="3" width="1.7109375" style="106" customWidth="1"/>
    <col min="4" max="4" width="17.28515625" style="33" customWidth="1"/>
    <col min="5" max="5" width="2" style="106" customWidth="1"/>
    <col min="6" max="6" width="17.28515625" style="33" customWidth="1"/>
    <col min="7" max="7" width="2" style="33" customWidth="1"/>
    <col min="8" max="8" width="17.28515625" style="33" customWidth="1"/>
    <col min="9" max="9" width="2" style="106" customWidth="1"/>
    <col min="10" max="10" width="17.28515625" style="33" customWidth="1"/>
    <col min="11" max="11" width="1.42578125" style="106" customWidth="1"/>
    <col min="12" max="12" width="11.5703125" style="106" bestFit="1" customWidth="1"/>
    <col min="13" max="251" width="10.85546875" style="106"/>
    <col min="252" max="252" width="46" style="106" customWidth="1"/>
    <col min="253" max="253" width="7.7109375" style="106" customWidth="1"/>
    <col min="254" max="254" width="1.7109375" style="106" customWidth="1"/>
    <col min="255" max="255" width="13.85546875" style="106" customWidth="1"/>
    <col min="256" max="256" width="2" style="106" customWidth="1"/>
    <col min="257" max="257" width="13.7109375" style="106" customWidth="1"/>
    <col min="258" max="258" width="2" style="106" customWidth="1"/>
    <col min="259" max="259" width="13.7109375" style="106" customWidth="1"/>
    <col min="260" max="260" width="2" style="106" customWidth="1"/>
    <col min="261" max="261" width="13.7109375" style="106" customWidth="1"/>
    <col min="262" max="262" width="2" style="106" customWidth="1"/>
    <col min="263" max="263" width="13.7109375" style="106" customWidth="1"/>
    <col min="264" max="264" width="1.42578125" style="106" customWidth="1"/>
    <col min="265" max="265" width="13.7109375" style="106" customWidth="1"/>
    <col min="266" max="266" width="2" style="106" customWidth="1"/>
    <col min="267" max="268" width="11.5703125" style="106" bestFit="1" customWidth="1"/>
    <col min="269" max="507" width="10.85546875" style="106"/>
    <col min="508" max="508" width="46" style="106" customWidth="1"/>
    <col min="509" max="509" width="7.7109375" style="106" customWidth="1"/>
    <col min="510" max="510" width="1.7109375" style="106" customWidth="1"/>
    <col min="511" max="511" width="13.85546875" style="106" customWidth="1"/>
    <col min="512" max="512" width="2" style="106" customWidth="1"/>
    <col min="513" max="513" width="13.7109375" style="106" customWidth="1"/>
    <col min="514" max="514" width="2" style="106" customWidth="1"/>
    <col min="515" max="515" width="13.7109375" style="106" customWidth="1"/>
    <col min="516" max="516" width="2" style="106" customWidth="1"/>
    <col min="517" max="517" width="13.7109375" style="106" customWidth="1"/>
    <col min="518" max="518" width="2" style="106" customWidth="1"/>
    <col min="519" max="519" width="13.7109375" style="106" customWidth="1"/>
    <col min="520" max="520" width="1.42578125" style="106" customWidth="1"/>
    <col min="521" max="521" width="13.7109375" style="106" customWidth="1"/>
    <col min="522" max="522" width="2" style="106" customWidth="1"/>
    <col min="523" max="524" width="11.5703125" style="106" bestFit="1" customWidth="1"/>
    <col min="525" max="763" width="10.85546875" style="106"/>
    <col min="764" max="764" width="46" style="106" customWidth="1"/>
    <col min="765" max="765" width="7.7109375" style="106" customWidth="1"/>
    <col min="766" max="766" width="1.7109375" style="106" customWidth="1"/>
    <col min="767" max="767" width="13.85546875" style="106" customWidth="1"/>
    <col min="768" max="768" width="2" style="106" customWidth="1"/>
    <col min="769" max="769" width="13.7109375" style="106" customWidth="1"/>
    <col min="770" max="770" width="2" style="106" customWidth="1"/>
    <col min="771" max="771" width="13.7109375" style="106" customWidth="1"/>
    <col min="772" max="772" width="2" style="106" customWidth="1"/>
    <col min="773" max="773" width="13.7109375" style="106" customWidth="1"/>
    <col min="774" max="774" width="2" style="106" customWidth="1"/>
    <col min="775" max="775" width="13.7109375" style="106" customWidth="1"/>
    <col min="776" max="776" width="1.42578125" style="106" customWidth="1"/>
    <col min="777" max="777" width="13.7109375" style="106" customWidth="1"/>
    <col min="778" max="778" width="2" style="106" customWidth="1"/>
    <col min="779" max="780" width="11.5703125" style="106" bestFit="1" customWidth="1"/>
    <col min="781" max="1019" width="10.85546875" style="106"/>
    <col min="1020" max="1020" width="46" style="106" customWidth="1"/>
    <col min="1021" max="1021" width="7.7109375" style="106" customWidth="1"/>
    <col min="1022" max="1022" width="1.7109375" style="106" customWidth="1"/>
    <col min="1023" max="1023" width="13.85546875" style="106" customWidth="1"/>
    <col min="1024" max="1024" width="2" style="106" customWidth="1"/>
    <col min="1025" max="1025" width="13.7109375" style="106" customWidth="1"/>
    <col min="1026" max="1026" width="2" style="106" customWidth="1"/>
    <col min="1027" max="1027" width="13.7109375" style="106" customWidth="1"/>
    <col min="1028" max="1028" width="2" style="106" customWidth="1"/>
    <col min="1029" max="1029" width="13.7109375" style="106" customWidth="1"/>
    <col min="1030" max="1030" width="2" style="106" customWidth="1"/>
    <col min="1031" max="1031" width="13.7109375" style="106" customWidth="1"/>
    <col min="1032" max="1032" width="1.42578125" style="106" customWidth="1"/>
    <col min="1033" max="1033" width="13.7109375" style="106" customWidth="1"/>
    <col min="1034" max="1034" width="2" style="106" customWidth="1"/>
    <col min="1035" max="1036" width="11.5703125" style="106" bestFit="1" customWidth="1"/>
    <col min="1037" max="1275" width="10.85546875" style="106"/>
    <col min="1276" max="1276" width="46" style="106" customWidth="1"/>
    <col min="1277" max="1277" width="7.7109375" style="106" customWidth="1"/>
    <col min="1278" max="1278" width="1.7109375" style="106" customWidth="1"/>
    <col min="1279" max="1279" width="13.85546875" style="106" customWidth="1"/>
    <col min="1280" max="1280" width="2" style="106" customWidth="1"/>
    <col min="1281" max="1281" width="13.7109375" style="106" customWidth="1"/>
    <col min="1282" max="1282" width="2" style="106" customWidth="1"/>
    <col min="1283" max="1283" width="13.7109375" style="106" customWidth="1"/>
    <col min="1284" max="1284" width="2" style="106" customWidth="1"/>
    <col min="1285" max="1285" width="13.7109375" style="106" customWidth="1"/>
    <col min="1286" max="1286" width="2" style="106" customWidth="1"/>
    <col min="1287" max="1287" width="13.7109375" style="106" customWidth="1"/>
    <col min="1288" max="1288" width="1.42578125" style="106" customWidth="1"/>
    <col min="1289" max="1289" width="13.7109375" style="106" customWidth="1"/>
    <col min="1290" max="1290" width="2" style="106" customWidth="1"/>
    <col min="1291" max="1292" width="11.5703125" style="106" bestFit="1" customWidth="1"/>
    <col min="1293" max="1531" width="10.85546875" style="106"/>
    <col min="1532" max="1532" width="46" style="106" customWidth="1"/>
    <col min="1533" max="1533" width="7.7109375" style="106" customWidth="1"/>
    <col min="1534" max="1534" width="1.7109375" style="106" customWidth="1"/>
    <col min="1535" max="1535" width="13.85546875" style="106" customWidth="1"/>
    <col min="1536" max="1536" width="2" style="106" customWidth="1"/>
    <col min="1537" max="1537" width="13.7109375" style="106" customWidth="1"/>
    <col min="1538" max="1538" width="2" style="106" customWidth="1"/>
    <col min="1539" max="1539" width="13.7109375" style="106" customWidth="1"/>
    <col min="1540" max="1540" width="2" style="106" customWidth="1"/>
    <col min="1541" max="1541" width="13.7109375" style="106" customWidth="1"/>
    <col min="1542" max="1542" width="2" style="106" customWidth="1"/>
    <col min="1543" max="1543" width="13.7109375" style="106" customWidth="1"/>
    <col min="1544" max="1544" width="1.42578125" style="106" customWidth="1"/>
    <col min="1545" max="1545" width="13.7109375" style="106" customWidth="1"/>
    <col min="1546" max="1546" width="2" style="106" customWidth="1"/>
    <col min="1547" max="1548" width="11.5703125" style="106" bestFit="1" customWidth="1"/>
    <col min="1549" max="1787" width="10.85546875" style="106"/>
    <col min="1788" max="1788" width="46" style="106" customWidth="1"/>
    <col min="1789" max="1789" width="7.7109375" style="106" customWidth="1"/>
    <col min="1790" max="1790" width="1.7109375" style="106" customWidth="1"/>
    <col min="1791" max="1791" width="13.85546875" style="106" customWidth="1"/>
    <col min="1792" max="1792" width="2" style="106" customWidth="1"/>
    <col min="1793" max="1793" width="13.7109375" style="106" customWidth="1"/>
    <col min="1794" max="1794" width="2" style="106" customWidth="1"/>
    <col min="1795" max="1795" width="13.7109375" style="106" customWidth="1"/>
    <col min="1796" max="1796" width="2" style="106" customWidth="1"/>
    <col min="1797" max="1797" width="13.7109375" style="106" customWidth="1"/>
    <col min="1798" max="1798" width="2" style="106" customWidth="1"/>
    <col min="1799" max="1799" width="13.7109375" style="106" customWidth="1"/>
    <col min="1800" max="1800" width="1.42578125" style="106" customWidth="1"/>
    <col min="1801" max="1801" width="13.7109375" style="106" customWidth="1"/>
    <col min="1802" max="1802" width="2" style="106" customWidth="1"/>
    <col min="1803" max="1804" width="11.5703125" style="106" bestFit="1" customWidth="1"/>
    <col min="1805" max="2043" width="10.85546875" style="106"/>
    <col min="2044" max="2044" width="46" style="106" customWidth="1"/>
    <col min="2045" max="2045" width="7.7109375" style="106" customWidth="1"/>
    <col min="2046" max="2046" width="1.7109375" style="106" customWidth="1"/>
    <col min="2047" max="2047" width="13.85546875" style="106" customWidth="1"/>
    <col min="2048" max="2048" width="2" style="106" customWidth="1"/>
    <col min="2049" max="2049" width="13.7109375" style="106" customWidth="1"/>
    <col min="2050" max="2050" width="2" style="106" customWidth="1"/>
    <col min="2051" max="2051" width="13.7109375" style="106" customWidth="1"/>
    <col min="2052" max="2052" width="2" style="106" customWidth="1"/>
    <col min="2053" max="2053" width="13.7109375" style="106" customWidth="1"/>
    <col min="2054" max="2054" width="2" style="106" customWidth="1"/>
    <col min="2055" max="2055" width="13.7109375" style="106" customWidth="1"/>
    <col min="2056" max="2056" width="1.42578125" style="106" customWidth="1"/>
    <col min="2057" max="2057" width="13.7109375" style="106" customWidth="1"/>
    <col min="2058" max="2058" width="2" style="106" customWidth="1"/>
    <col min="2059" max="2060" width="11.5703125" style="106" bestFit="1" customWidth="1"/>
    <col min="2061" max="2299" width="10.85546875" style="106"/>
    <col min="2300" max="2300" width="46" style="106" customWidth="1"/>
    <col min="2301" max="2301" width="7.7109375" style="106" customWidth="1"/>
    <col min="2302" max="2302" width="1.7109375" style="106" customWidth="1"/>
    <col min="2303" max="2303" width="13.85546875" style="106" customWidth="1"/>
    <col min="2304" max="2304" width="2" style="106" customWidth="1"/>
    <col min="2305" max="2305" width="13.7109375" style="106" customWidth="1"/>
    <col min="2306" max="2306" width="2" style="106" customWidth="1"/>
    <col min="2307" max="2307" width="13.7109375" style="106" customWidth="1"/>
    <col min="2308" max="2308" width="2" style="106" customWidth="1"/>
    <col min="2309" max="2309" width="13.7109375" style="106" customWidth="1"/>
    <col min="2310" max="2310" width="2" style="106" customWidth="1"/>
    <col min="2311" max="2311" width="13.7109375" style="106" customWidth="1"/>
    <col min="2312" max="2312" width="1.42578125" style="106" customWidth="1"/>
    <col min="2313" max="2313" width="13.7109375" style="106" customWidth="1"/>
    <col min="2314" max="2314" width="2" style="106" customWidth="1"/>
    <col min="2315" max="2316" width="11.5703125" style="106" bestFit="1" customWidth="1"/>
    <col min="2317" max="2555" width="10.85546875" style="106"/>
    <col min="2556" max="2556" width="46" style="106" customWidth="1"/>
    <col min="2557" max="2557" width="7.7109375" style="106" customWidth="1"/>
    <col min="2558" max="2558" width="1.7109375" style="106" customWidth="1"/>
    <col min="2559" max="2559" width="13.85546875" style="106" customWidth="1"/>
    <col min="2560" max="2560" width="2" style="106" customWidth="1"/>
    <col min="2561" max="2561" width="13.7109375" style="106" customWidth="1"/>
    <col min="2562" max="2562" width="2" style="106" customWidth="1"/>
    <col min="2563" max="2563" width="13.7109375" style="106" customWidth="1"/>
    <col min="2564" max="2564" width="2" style="106" customWidth="1"/>
    <col min="2565" max="2565" width="13.7109375" style="106" customWidth="1"/>
    <col min="2566" max="2566" width="2" style="106" customWidth="1"/>
    <col min="2567" max="2567" width="13.7109375" style="106" customWidth="1"/>
    <col min="2568" max="2568" width="1.42578125" style="106" customWidth="1"/>
    <col min="2569" max="2569" width="13.7109375" style="106" customWidth="1"/>
    <col min="2570" max="2570" width="2" style="106" customWidth="1"/>
    <col min="2571" max="2572" width="11.5703125" style="106" bestFit="1" customWidth="1"/>
    <col min="2573" max="2811" width="10.85546875" style="106"/>
    <col min="2812" max="2812" width="46" style="106" customWidth="1"/>
    <col min="2813" max="2813" width="7.7109375" style="106" customWidth="1"/>
    <col min="2814" max="2814" width="1.7109375" style="106" customWidth="1"/>
    <col min="2815" max="2815" width="13.85546875" style="106" customWidth="1"/>
    <col min="2816" max="2816" width="2" style="106" customWidth="1"/>
    <col min="2817" max="2817" width="13.7109375" style="106" customWidth="1"/>
    <col min="2818" max="2818" width="2" style="106" customWidth="1"/>
    <col min="2819" max="2819" width="13.7109375" style="106" customWidth="1"/>
    <col min="2820" max="2820" width="2" style="106" customWidth="1"/>
    <col min="2821" max="2821" width="13.7109375" style="106" customWidth="1"/>
    <col min="2822" max="2822" width="2" style="106" customWidth="1"/>
    <col min="2823" max="2823" width="13.7109375" style="106" customWidth="1"/>
    <col min="2824" max="2824" width="1.42578125" style="106" customWidth="1"/>
    <col min="2825" max="2825" width="13.7109375" style="106" customWidth="1"/>
    <col min="2826" max="2826" width="2" style="106" customWidth="1"/>
    <col min="2827" max="2828" width="11.5703125" style="106" bestFit="1" customWidth="1"/>
    <col min="2829" max="3067" width="10.85546875" style="106"/>
    <col min="3068" max="3068" width="46" style="106" customWidth="1"/>
    <col min="3069" max="3069" width="7.7109375" style="106" customWidth="1"/>
    <col min="3070" max="3070" width="1.7109375" style="106" customWidth="1"/>
    <col min="3071" max="3071" width="13.85546875" style="106" customWidth="1"/>
    <col min="3072" max="3072" width="2" style="106" customWidth="1"/>
    <col min="3073" max="3073" width="13.7109375" style="106" customWidth="1"/>
    <col min="3074" max="3074" width="2" style="106" customWidth="1"/>
    <col min="3075" max="3075" width="13.7109375" style="106" customWidth="1"/>
    <col min="3076" max="3076" width="2" style="106" customWidth="1"/>
    <col min="3077" max="3077" width="13.7109375" style="106" customWidth="1"/>
    <col min="3078" max="3078" width="2" style="106" customWidth="1"/>
    <col min="3079" max="3079" width="13.7109375" style="106" customWidth="1"/>
    <col min="3080" max="3080" width="1.42578125" style="106" customWidth="1"/>
    <col min="3081" max="3081" width="13.7109375" style="106" customWidth="1"/>
    <col min="3082" max="3082" width="2" style="106" customWidth="1"/>
    <col min="3083" max="3084" width="11.5703125" style="106" bestFit="1" customWidth="1"/>
    <col min="3085" max="3323" width="10.85546875" style="106"/>
    <col min="3324" max="3324" width="46" style="106" customWidth="1"/>
    <col min="3325" max="3325" width="7.7109375" style="106" customWidth="1"/>
    <col min="3326" max="3326" width="1.7109375" style="106" customWidth="1"/>
    <col min="3327" max="3327" width="13.85546875" style="106" customWidth="1"/>
    <col min="3328" max="3328" width="2" style="106" customWidth="1"/>
    <col min="3329" max="3329" width="13.7109375" style="106" customWidth="1"/>
    <col min="3330" max="3330" width="2" style="106" customWidth="1"/>
    <col min="3331" max="3331" width="13.7109375" style="106" customWidth="1"/>
    <col min="3332" max="3332" width="2" style="106" customWidth="1"/>
    <col min="3333" max="3333" width="13.7109375" style="106" customWidth="1"/>
    <col min="3334" max="3334" width="2" style="106" customWidth="1"/>
    <col min="3335" max="3335" width="13.7109375" style="106" customWidth="1"/>
    <col min="3336" max="3336" width="1.42578125" style="106" customWidth="1"/>
    <col min="3337" max="3337" width="13.7109375" style="106" customWidth="1"/>
    <col min="3338" max="3338" width="2" style="106" customWidth="1"/>
    <col min="3339" max="3340" width="11.5703125" style="106" bestFit="1" customWidth="1"/>
    <col min="3341" max="3579" width="10.85546875" style="106"/>
    <col min="3580" max="3580" width="46" style="106" customWidth="1"/>
    <col min="3581" max="3581" width="7.7109375" style="106" customWidth="1"/>
    <col min="3582" max="3582" width="1.7109375" style="106" customWidth="1"/>
    <col min="3583" max="3583" width="13.85546875" style="106" customWidth="1"/>
    <col min="3584" max="3584" width="2" style="106" customWidth="1"/>
    <col min="3585" max="3585" width="13.7109375" style="106" customWidth="1"/>
    <col min="3586" max="3586" width="2" style="106" customWidth="1"/>
    <col min="3587" max="3587" width="13.7109375" style="106" customWidth="1"/>
    <col min="3588" max="3588" width="2" style="106" customWidth="1"/>
    <col min="3589" max="3589" width="13.7109375" style="106" customWidth="1"/>
    <col min="3590" max="3590" width="2" style="106" customWidth="1"/>
    <col min="3591" max="3591" width="13.7109375" style="106" customWidth="1"/>
    <col min="3592" max="3592" width="1.42578125" style="106" customWidth="1"/>
    <col min="3593" max="3593" width="13.7109375" style="106" customWidth="1"/>
    <col min="3594" max="3594" width="2" style="106" customWidth="1"/>
    <col min="3595" max="3596" width="11.5703125" style="106" bestFit="1" customWidth="1"/>
    <col min="3597" max="3835" width="10.85546875" style="106"/>
    <col min="3836" max="3836" width="46" style="106" customWidth="1"/>
    <col min="3837" max="3837" width="7.7109375" style="106" customWidth="1"/>
    <col min="3838" max="3838" width="1.7109375" style="106" customWidth="1"/>
    <col min="3839" max="3839" width="13.85546875" style="106" customWidth="1"/>
    <col min="3840" max="3840" width="2" style="106" customWidth="1"/>
    <col min="3841" max="3841" width="13.7109375" style="106" customWidth="1"/>
    <col min="3842" max="3842" width="2" style="106" customWidth="1"/>
    <col min="3843" max="3843" width="13.7109375" style="106" customWidth="1"/>
    <col min="3844" max="3844" width="2" style="106" customWidth="1"/>
    <col min="3845" max="3845" width="13.7109375" style="106" customWidth="1"/>
    <col min="3846" max="3846" width="2" style="106" customWidth="1"/>
    <col min="3847" max="3847" width="13.7109375" style="106" customWidth="1"/>
    <col min="3848" max="3848" width="1.42578125" style="106" customWidth="1"/>
    <col min="3849" max="3849" width="13.7109375" style="106" customWidth="1"/>
    <col min="3850" max="3850" width="2" style="106" customWidth="1"/>
    <col min="3851" max="3852" width="11.5703125" style="106" bestFit="1" customWidth="1"/>
    <col min="3853" max="4091" width="10.85546875" style="106"/>
    <col min="4092" max="4092" width="46" style="106" customWidth="1"/>
    <col min="4093" max="4093" width="7.7109375" style="106" customWidth="1"/>
    <col min="4094" max="4094" width="1.7109375" style="106" customWidth="1"/>
    <col min="4095" max="4095" width="13.85546875" style="106" customWidth="1"/>
    <col min="4096" max="4096" width="2" style="106" customWidth="1"/>
    <col min="4097" max="4097" width="13.7109375" style="106" customWidth="1"/>
    <col min="4098" max="4098" width="2" style="106" customWidth="1"/>
    <col min="4099" max="4099" width="13.7109375" style="106" customWidth="1"/>
    <col min="4100" max="4100" width="2" style="106" customWidth="1"/>
    <col min="4101" max="4101" width="13.7109375" style="106" customWidth="1"/>
    <col min="4102" max="4102" width="2" style="106" customWidth="1"/>
    <col min="4103" max="4103" width="13.7109375" style="106" customWidth="1"/>
    <col min="4104" max="4104" width="1.42578125" style="106" customWidth="1"/>
    <col min="4105" max="4105" width="13.7109375" style="106" customWidth="1"/>
    <col min="4106" max="4106" width="2" style="106" customWidth="1"/>
    <col min="4107" max="4108" width="11.5703125" style="106" bestFit="1" customWidth="1"/>
    <col min="4109" max="4347" width="10.85546875" style="106"/>
    <col min="4348" max="4348" width="46" style="106" customWidth="1"/>
    <col min="4349" max="4349" width="7.7109375" style="106" customWidth="1"/>
    <col min="4350" max="4350" width="1.7109375" style="106" customWidth="1"/>
    <col min="4351" max="4351" width="13.85546875" style="106" customWidth="1"/>
    <col min="4352" max="4352" width="2" style="106" customWidth="1"/>
    <col min="4353" max="4353" width="13.7109375" style="106" customWidth="1"/>
    <col min="4354" max="4354" width="2" style="106" customWidth="1"/>
    <col min="4355" max="4355" width="13.7109375" style="106" customWidth="1"/>
    <col min="4356" max="4356" width="2" style="106" customWidth="1"/>
    <col min="4357" max="4357" width="13.7109375" style="106" customWidth="1"/>
    <col min="4358" max="4358" width="2" style="106" customWidth="1"/>
    <col min="4359" max="4359" width="13.7109375" style="106" customWidth="1"/>
    <col min="4360" max="4360" width="1.42578125" style="106" customWidth="1"/>
    <col min="4361" max="4361" width="13.7109375" style="106" customWidth="1"/>
    <col min="4362" max="4362" width="2" style="106" customWidth="1"/>
    <col min="4363" max="4364" width="11.5703125" style="106" bestFit="1" customWidth="1"/>
    <col min="4365" max="4603" width="10.85546875" style="106"/>
    <col min="4604" max="4604" width="46" style="106" customWidth="1"/>
    <col min="4605" max="4605" width="7.7109375" style="106" customWidth="1"/>
    <col min="4606" max="4606" width="1.7109375" style="106" customWidth="1"/>
    <col min="4607" max="4607" width="13.85546875" style="106" customWidth="1"/>
    <col min="4608" max="4608" width="2" style="106" customWidth="1"/>
    <col min="4609" max="4609" width="13.7109375" style="106" customWidth="1"/>
    <col min="4610" max="4610" width="2" style="106" customWidth="1"/>
    <col min="4611" max="4611" width="13.7109375" style="106" customWidth="1"/>
    <col min="4612" max="4612" width="2" style="106" customWidth="1"/>
    <col min="4613" max="4613" width="13.7109375" style="106" customWidth="1"/>
    <col min="4614" max="4614" width="2" style="106" customWidth="1"/>
    <col min="4615" max="4615" width="13.7109375" style="106" customWidth="1"/>
    <col min="4616" max="4616" width="1.42578125" style="106" customWidth="1"/>
    <col min="4617" max="4617" width="13.7109375" style="106" customWidth="1"/>
    <col min="4618" max="4618" width="2" style="106" customWidth="1"/>
    <col min="4619" max="4620" width="11.5703125" style="106" bestFit="1" customWidth="1"/>
    <col min="4621" max="4859" width="10.85546875" style="106"/>
    <col min="4860" max="4860" width="46" style="106" customWidth="1"/>
    <col min="4861" max="4861" width="7.7109375" style="106" customWidth="1"/>
    <col min="4862" max="4862" width="1.7109375" style="106" customWidth="1"/>
    <col min="4863" max="4863" width="13.85546875" style="106" customWidth="1"/>
    <col min="4864" max="4864" width="2" style="106" customWidth="1"/>
    <col min="4865" max="4865" width="13.7109375" style="106" customWidth="1"/>
    <col min="4866" max="4866" width="2" style="106" customWidth="1"/>
    <col min="4867" max="4867" width="13.7109375" style="106" customWidth="1"/>
    <col min="4868" max="4868" width="2" style="106" customWidth="1"/>
    <col min="4869" max="4869" width="13.7109375" style="106" customWidth="1"/>
    <col min="4870" max="4870" width="2" style="106" customWidth="1"/>
    <col min="4871" max="4871" width="13.7109375" style="106" customWidth="1"/>
    <col min="4872" max="4872" width="1.42578125" style="106" customWidth="1"/>
    <col min="4873" max="4873" width="13.7109375" style="106" customWidth="1"/>
    <col min="4874" max="4874" width="2" style="106" customWidth="1"/>
    <col min="4875" max="4876" width="11.5703125" style="106" bestFit="1" customWidth="1"/>
    <col min="4877" max="5115" width="10.85546875" style="106"/>
    <col min="5116" max="5116" width="46" style="106" customWidth="1"/>
    <col min="5117" max="5117" width="7.7109375" style="106" customWidth="1"/>
    <col min="5118" max="5118" width="1.7109375" style="106" customWidth="1"/>
    <col min="5119" max="5119" width="13.85546875" style="106" customWidth="1"/>
    <col min="5120" max="5120" width="2" style="106" customWidth="1"/>
    <col min="5121" max="5121" width="13.7109375" style="106" customWidth="1"/>
    <col min="5122" max="5122" width="2" style="106" customWidth="1"/>
    <col min="5123" max="5123" width="13.7109375" style="106" customWidth="1"/>
    <col min="5124" max="5124" width="2" style="106" customWidth="1"/>
    <col min="5125" max="5125" width="13.7109375" style="106" customWidth="1"/>
    <col min="5126" max="5126" width="2" style="106" customWidth="1"/>
    <col min="5127" max="5127" width="13.7109375" style="106" customWidth="1"/>
    <col min="5128" max="5128" width="1.42578125" style="106" customWidth="1"/>
    <col min="5129" max="5129" width="13.7109375" style="106" customWidth="1"/>
    <col min="5130" max="5130" width="2" style="106" customWidth="1"/>
    <col min="5131" max="5132" width="11.5703125" style="106" bestFit="1" customWidth="1"/>
    <col min="5133" max="5371" width="10.85546875" style="106"/>
    <col min="5372" max="5372" width="46" style="106" customWidth="1"/>
    <col min="5373" max="5373" width="7.7109375" style="106" customWidth="1"/>
    <col min="5374" max="5374" width="1.7109375" style="106" customWidth="1"/>
    <col min="5375" max="5375" width="13.85546875" style="106" customWidth="1"/>
    <col min="5376" max="5376" width="2" style="106" customWidth="1"/>
    <col min="5377" max="5377" width="13.7109375" style="106" customWidth="1"/>
    <col min="5378" max="5378" width="2" style="106" customWidth="1"/>
    <col min="5379" max="5379" width="13.7109375" style="106" customWidth="1"/>
    <col min="5380" max="5380" width="2" style="106" customWidth="1"/>
    <col min="5381" max="5381" width="13.7109375" style="106" customWidth="1"/>
    <col min="5382" max="5382" width="2" style="106" customWidth="1"/>
    <col min="5383" max="5383" width="13.7109375" style="106" customWidth="1"/>
    <col min="5384" max="5384" width="1.42578125" style="106" customWidth="1"/>
    <col min="5385" max="5385" width="13.7109375" style="106" customWidth="1"/>
    <col min="5386" max="5386" width="2" style="106" customWidth="1"/>
    <col min="5387" max="5388" width="11.5703125" style="106" bestFit="1" customWidth="1"/>
    <col min="5389" max="5627" width="10.85546875" style="106"/>
    <col min="5628" max="5628" width="46" style="106" customWidth="1"/>
    <col min="5629" max="5629" width="7.7109375" style="106" customWidth="1"/>
    <col min="5630" max="5630" width="1.7109375" style="106" customWidth="1"/>
    <col min="5631" max="5631" width="13.85546875" style="106" customWidth="1"/>
    <col min="5632" max="5632" width="2" style="106" customWidth="1"/>
    <col min="5633" max="5633" width="13.7109375" style="106" customWidth="1"/>
    <col min="5634" max="5634" width="2" style="106" customWidth="1"/>
    <col min="5635" max="5635" width="13.7109375" style="106" customWidth="1"/>
    <col min="5636" max="5636" width="2" style="106" customWidth="1"/>
    <col min="5637" max="5637" width="13.7109375" style="106" customWidth="1"/>
    <col min="5638" max="5638" width="2" style="106" customWidth="1"/>
    <col min="5639" max="5639" width="13.7109375" style="106" customWidth="1"/>
    <col min="5640" max="5640" width="1.42578125" style="106" customWidth="1"/>
    <col min="5641" max="5641" width="13.7109375" style="106" customWidth="1"/>
    <col min="5642" max="5642" width="2" style="106" customWidth="1"/>
    <col min="5643" max="5644" width="11.5703125" style="106" bestFit="1" customWidth="1"/>
    <col min="5645" max="5883" width="10.85546875" style="106"/>
    <col min="5884" max="5884" width="46" style="106" customWidth="1"/>
    <col min="5885" max="5885" width="7.7109375" style="106" customWidth="1"/>
    <col min="5886" max="5886" width="1.7109375" style="106" customWidth="1"/>
    <col min="5887" max="5887" width="13.85546875" style="106" customWidth="1"/>
    <col min="5888" max="5888" width="2" style="106" customWidth="1"/>
    <col min="5889" max="5889" width="13.7109375" style="106" customWidth="1"/>
    <col min="5890" max="5890" width="2" style="106" customWidth="1"/>
    <col min="5891" max="5891" width="13.7109375" style="106" customWidth="1"/>
    <col min="5892" max="5892" width="2" style="106" customWidth="1"/>
    <col min="5893" max="5893" width="13.7109375" style="106" customWidth="1"/>
    <col min="5894" max="5894" width="2" style="106" customWidth="1"/>
    <col min="5895" max="5895" width="13.7109375" style="106" customWidth="1"/>
    <col min="5896" max="5896" width="1.42578125" style="106" customWidth="1"/>
    <col min="5897" max="5897" width="13.7109375" style="106" customWidth="1"/>
    <col min="5898" max="5898" width="2" style="106" customWidth="1"/>
    <col min="5899" max="5900" width="11.5703125" style="106" bestFit="1" customWidth="1"/>
    <col min="5901" max="6139" width="10.85546875" style="106"/>
    <col min="6140" max="6140" width="46" style="106" customWidth="1"/>
    <col min="6141" max="6141" width="7.7109375" style="106" customWidth="1"/>
    <col min="6142" max="6142" width="1.7109375" style="106" customWidth="1"/>
    <col min="6143" max="6143" width="13.85546875" style="106" customWidth="1"/>
    <col min="6144" max="6144" width="2" style="106" customWidth="1"/>
    <col min="6145" max="6145" width="13.7109375" style="106" customWidth="1"/>
    <col min="6146" max="6146" width="2" style="106" customWidth="1"/>
    <col min="6147" max="6147" width="13.7109375" style="106" customWidth="1"/>
    <col min="6148" max="6148" width="2" style="106" customWidth="1"/>
    <col min="6149" max="6149" width="13.7109375" style="106" customWidth="1"/>
    <col min="6150" max="6150" width="2" style="106" customWidth="1"/>
    <col min="6151" max="6151" width="13.7109375" style="106" customWidth="1"/>
    <col min="6152" max="6152" width="1.42578125" style="106" customWidth="1"/>
    <col min="6153" max="6153" width="13.7109375" style="106" customWidth="1"/>
    <col min="6154" max="6154" width="2" style="106" customWidth="1"/>
    <col min="6155" max="6156" width="11.5703125" style="106" bestFit="1" customWidth="1"/>
    <col min="6157" max="6395" width="10.85546875" style="106"/>
    <col min="6396" max="6396" width="46" style="106" customWidth="1"/>
    <col min="6397" max="6397" width="7.7109375" style="106" customWidth="1"/>
    <col min="6398" max="6398" width="1.7109375" style="106" customWidth="1"/>
    <col min="6399" max="6399" width="13.85546875" style="106" customWidth="1"/>
    <col min="6400" max="6400" width="2" style="106" customWidth="1"/>
    <col min="6401" max="6401" width="13.7109375" style="106" customWidth="1"/>
    <col min="6402" max="6402" width="2" style="106" customWidth="1"/>
    <col min="6403" max="6403" width="13.7109375" style="106" customWidth="1"/>
    <col min="6404" max="6404" width="2" style="106" customWidth="1"/>
    <col min="6405" max="6405" width="13.7109375" style="106" customWidth="1"/>
    <col min="6406" max="6406" width="2" style="106" customWidth="1"/>
    <col min="6407" max="6407" width="13.7109375" style="106" customWidth="1"/>
    <col min="6408" max="6408" width="1.42578125" style="106" customWidth="1"/>
    <col min="6409" max="6409" width="13.7109375" style="106" customWidth="1"/>
    <col min="6410" max="6410" width="2" style="106" customWidth="1"/>
    <col min="6411" max="6412" width="11.5703125" style="106" bestFit="1" customWidth="1"/>
    <col min="6413" max="6651" width="10.85546875" style="106"/>
    <col min="6652" max="6652" width="46" style="106" customWidth="1"/>
    <col min="6653" max="6653" width="7.7109375" style="106" customWidth="1"/>
    <col min="6654" max="6654" width="1.7109375" style="106" customWidth="1"/>
    <col min="6655" max="6655" width="13.85546875" style="106" customWidth="1"/>
    <col min="6656" max="6656" width="2" style="106" customWidth="1"/>
    <col min="6657" max="6657" width="13.7109375" style="106" customWidth="1"/>
    <col min="6658" max="6658" width="2" style="106" customWidth="1"/>
    <col min="6659" max="6659" width="13.7109375" style="106" customWidth="1"/>
    <col min="6660" max="6660" width="2" style="106" customWidth="1"/>
    <col min="6661" max="6661" width="13.7109375" style="106" customWidth="1"/>
    <col min="6662" max="6662" width="2" style="106" customWidth="1"/>
    <col min="6663" max="6663" width="13.7109375" style="106" customWidth="1"/>
    <col min="6664" max="6664" width="1.42578125" style="106" customWidth="1"/>
    <col min="6665" max="6665" width="13.7109375" style="106" customWidth="1"/>
    <col min="6666" max="6666" width="2" style="106" customWidth="1"/>
    <col min="6667" max="6668" width="11.5703125" style="106" bestFit="1" customWidth="1"/>
    <col min="6669" max="6907" width="10.85546875" style="106"/>
    <col min="6908" max="6908" width="46" style="106" customWidth="1"/>
    <col min="6909" max="6909" width="7.7109375" style="106" customWidth="1"/>
    <col min="6910" max="6910" width="1.7109375" style="106" customWidth="1"/>
    <col min="6911" max="6911" width="13.85546875" style="106" customWidth="1"/>
    <col min="6912" max="6912" width="2" style="106" customWidth="1"/>
    <col min="6913" max="6913" width="13.7109375" style="106" customWidth="1"/>
    <col min="6914" max="6914" width="2" style="106" customWidth="1"/>
    <col min="6915" max="6915" width="13.7109375" style="106" customWidth="1"/>
    <col min="6916" max="6916" width="2" style="106" customWidth="1"/>
    <col min="6917" max="6917" width="13.7109375" style="106" customWidth="1"/>
    <col min="6918" max="6918" width="2" style="106" customWidth="1"/>
    <col min="6919" max="6919" width="13.7109375" style="106" customWidth="1"/>
    <col min="6920" max="6920" width="1.42578125" style="106" customWidth="1"/>
    <col min="6921" max="6921" width="13.7109375" style="106" customWidth="1"/>
    <col min="6922" max="6922" width="2" style="106" customWidth="1"/>
    <col min="6923" max="6924" width="11.5703125" style="106" bestFit="1" customWidth="1"/>
    <col min="6925" max="7163" width="10.85546875" style="106"/>
    <col min="7164" max="7164" width="46" style="106" customWidth="1"/>
    <col min="7165" max="7165" width="7.7109375" style="106" customWidth="1"/>
    <col min="7166" max="7166" width="1.7109375" style="106" customWidth="1"/>
    <col min="7167" max="7167" width="13.85546875" style="106" customWidth="1"/>
    <col min="7168" max="7168" width="2" style="106" customWidth="1"/>
    <col min="7169" max="7169" width="13.7109375" style="106" customWidth="1"/>
    <col min="7170" max="7170" width="2" style="106" customWidth="1"/>
    <col min="7171" max="7171" width="13.7109375" style="106" customWidth="1"/>
    <col min="7172" max="7172" width="2" style="106" customWidth="1"/>
    <col min="7173" max="7173" width="13.7109375" style="106" customWidth="1"/>
    <col min="7174" max="7174" width="2" style="106" customWidth="1"/>
    <col min="7175" max="7175" width="13.7109375" style="106" customWidth="1"/>
    <col min="7176" max="7176" width="1.42578125" style="106" customWidth="1"/>
    <col min="7177" max="7177" width="13.7109375" style="106" customWidth="1"/>
    <col min="7178" max="7178" width="2" style="106" customWidth="1"/>
    <col min="7179" max="7180" width="11.5703125" style="106" bestFit="1" customWidth="1"/>
    <col min="7181" max="7419" width="10.85546875" style="106"/>
    <col min="7420" max="7420" width="46" style="106" customWidth="1"/>
    <col min="7421" max="7421" width="7.7109375" style="106" customWidth="1"/>
    <col min="7422" max="7422" width="1.7109375" style="106" customWidth="1"/>
    <col min="7423" max="7423" width="13.85546875" style="106" customWidth="1"/>
    <col min="7424" max="7424" width="2" style="106" customWidth="1"/>
    <col min="7425" max="7425" width="13.7109375" style="106" customWidth="1"/>
    <col min="7426" max="7426" width="2" style="106" customWidth="1"/>
    <col min="7427" max="7427" width="13.7109375" style="106" customWidth="1"/>
    <col min="7428" max="7428" width="2" style="106" customWidth="1"/>
    <col min="7429" max="7429" width="13.7109375" style="106" customWidth="1"/>
    <col min="7430" max="7430" width="2" style="106" customWidth="1"/>
    <col min="7431" max="7431" width="13.7109375" style="106" customWidth="1"/>
    <col min="7432" max="7432" width="1.42578125" style="106" customWidth="1"/>
    <col min="7433" max="7433" width="13.7109375" style="106" customWidth="1"/>
    <col min="7434" max="7434" width="2" style="106" customWidth="1"/>
    <col min="7435" max="7436" width="11.5703125" style="106" bestFit="1" customWidth="1"/>
    <col min="7437" max="7675" width="10.85546875" style="106"/>
    <col min="7676" max="7676" width="46" style="106" customWidth="1"/>
    <col min="7677" max="7677" width="7.7109375" style="106" customWidth="1"/>
    <col min="7678" max="7678" width="1.7109375" style="106" customWidth="1"/>
    <col min="7679" max="7679" width="13.85546875" style="106" customWidth="1"/>
    <col min="7680" max="7680" width="2" style="106" customWidth="1"/>
    <col min="7681" max="7681" width="13.7109375" style="106" customWidth="1"/>
    <col min="7682" max="7682" width="2" style="106" customWidth="1"/>
    <col min="7683" max="7683" width="13.7109375" style="106" customWidth="1"/>
    <col min="7684" max="7684" width="2" style="106" customWidth="1"/>
    <col min="7685" max="7685" width="13.7109375" style="106" customWidth="1"/>
    <col min="7686" max="7686" width="2" style="106" customWidth="1"/>
    <col min="7687" max="7687" width="13.7109375" style="106" customWidth="1"/>
    <col min="7688" max="7688" width="1.42578125" style="106" customWidth="1"/>
    <col min="7689" max="7689" width="13.7109375" style="106" customWidth="1"/>
    <col min="7690" max="7690" width="2" style="106" customWidth="1"/>
    <col min="7691" max="7692" width="11.5703125" style="106" bestFit="1" customWidth="1"/>
    <col min="7693" max="7931" width="10.85546875" style="106"/>
    <col min="7932" max="7932" width="46" style="106" customWidth="1"/>
    <col min="7933" max="7933" width="7.7109375" style="106" customWidth="1"/>
    <col min="7934" max="7934" width="1.7109375" style="106" customWidth="1"/>
    <col min="7935" max="7935" width="13.85546875" style="106" customWidth="1"/>
    <col min="7936" max="7936" width="2" style="106" customWidth="1"/>
    <col min="7937" max="7937" width="13.7109375" style="106" customWidth="1"/>
    <col min="7938" max="7938" width="2" style="106" customWidth="1"/>
    <col min="7939" max="7939" width="13.7109375" style="106" customWidth="1"/>
    <col min="7940" max="7940" width="2" style="106" customWidth="1"/>
    <col min="7941" max="7941" width="13.7109375" style="106" customWidth="1"/>
    <col min="7942" max="7942" width="2" style="106" customWidth="1"/>
    <col min="7943" max="7943" width="13.7109375" style="106" customWidth="1"/>
    <col min="7944" max="7944" width="1.42578125" style="106" customWidth="1"/>
    <col min="7945" max="7945" width="13.7109375" style="106" customWidth="1"/>
    <col min="7946" max="7946" width="2" style="106" customWidth="1"/>
    <col min="7947" max="7948" width="11.5703125" style="106" bestFit="1" customWidth="1"/>
    <col min="7949" max="8187" width="10.85546875" style="106"/>
    <col min="8188" max="8188" width="46" style="106" customWidth="1"/>
    <col min="8189" max="8189" width="7.7109375" style="106" customWidth="1"/>
    <col min="8190" max="8190" width="1.7109375" style="106" customWidth="1"/>
    <col min="8191" max="8191" width="13.85546875" style="106" customWidth="1"/>
    <col min="8192" max="8192" width="2" style="106" customWidth="1"/>
    <col min="8193" max="8193" width="13.7109375" style="106" customWidth="1"/>
    <col min="8194" max="8194" width="2" style="106" customWidth="1"/>
    <col min="8195" max="8195" width="13.7109375" style="106" customWidth="1"/>
    <col min="8196" max="8196" width="2" style="106" customWidth="1"/>
    <col min="8197" max="8197" width="13.7109375" style="106" customWidth="1"/>
    <col min="8198" max="8198" width="2" style="106" customWidth="1"/>
    <col min="8199" max="8199" width="13.7109375" style="106" customWidth="1"/>
    <col min="8200" max="8200" width="1.42578125" style="106" customWidth="1"/>
    <col min="8201" max="8201" width="13.7109375" style="106" customWidth="1"/>
    <col min="8202" max="8202" width="2" style="106" customWidth="1"/>
    <col min="8203" max="8204" width="11.5703125" style="106" bestFit="1" customWidth="1"/>
    <col min="8205" max="8443" width="10.85546875" style="106"/>
    <col min="8444" max="8444" width="46" style="106" customWidth="1"/>
    <col min="8445" max="8445" width="7.7109375" style="106" customWidth="1"/>
    <col min="8446" max="8446" width="1.7109375" style="106" customWidth="1"/>
    <col min="8447" max="8447" width="13.85546875" style="106" customWidth="1"/>
    <col min="8448" max="8448" width="2" style="106" customWidth="1"/>
    <col min="8449" max="8449" width="13.7109375" style="106" customWidth="1"/>
    <col min="8450" max="8450" width="2" style="106" customWidth="1"/>
    <col min="8451" max="8451" width="13.7109375" style="106" customWidth="1"/>
    <col min="8452" max="8452" width="2" style="106" customWidth="1"/>
    <col min="8453" max="8453" width="13.7109375" style="106" customWidth="1"/>
    <col min="8454" max="8454" width="2" style="106" customWidth="1"/>
    <col min="8455" max="8455" width="13.7109375" style="106" customWidth="1"/>
    <col min="8456" max="8456" width="1.42578125" style="106" customWidth="1"/>
    <col min="8457" max="8457" width="13.7109375" style="106" customWidth="1"/>
    <col min="8458" max="8458" width="2" style="106" customWidth="1"/>
    <col min="8459" max="8460" width="11.5703125" style="106" bestFit="1" customWidth="1"/>
    <col min="8461" max="8699" width="10.85546875" style="106"/>
    <col min="8700" max="8700" width="46" style="106" customWidth="1"/>
    <col min="8701" max="8701" width="7.7109375" style="106" customWidth="1"/>
    <col min="8702" max="8702" width="1.7109375" style="106" customWidth="1"/>
    <col min="8703" max="8703" width="13.85546875" style="106" customWidth="1"/>
    <col min="8704" max="8704" width="2" style="106" customWidth="1"/>
    <col min="8705" max="8705" width="13.7109375" style="106" customWidth="1"/>
    <col min="8706" max="8706" width="2" style="106" customWidth="1"/>
    <col min="8707" max="8707" width="13.7109375" style="106" customWidth="1"/>
    <col min="8708" max="8708" width="2" style="106" customWidth="1"/>
    <col min="8709" max="8709" width="13.7109375" style="106" customWidth="1"/>
    <col min="8710" max="8710" width="2" style="106" customWidth="1"/>
    <col min="8711" max="8711" width="13.7109375" style="106" customWidth="1"/>
    <col min="8712" max="8712" width="1.42578125" style="106" customWidth="1"/>
    <col min="8713" max="8713" width="13.7109375" style="106" customWidth="1"/>
    <col min="8714" max="8714" width="2" style="106" customWidth="1"/>
    <col min="8715" max="8716" width="11.5703125" style="106" bestFit="1" customWidth="1"/>
    <col min="8717" max="8955" width="10.85546875" style="106"/>
    <col min="8956" max="8956" width="46" style="106" customWidth="1"/>
    <col min="8957" max="8957" width="7.7109375" style="106" customWidth="1"/>
    <col min="8958" max="8958" width="1.7109375" style="106" customWidth="1"/>
    <col min="8959" max="8959" width="13.85546875" style="106" customWidth="1"/>
    <col min="8960" max="8960" width="2" style="106" customWidth="1"/>
    <col min="8961" max="8961" width="13.7109375" style="106" customWidth="1"/>
    <col min="8962" max="8962" width="2" style="106" customWidth="1"/>
    <col min="8963" max="8963" width="13.7109375" style="106" customWidth="1"/>
    <col min="8964" max="8964" width="2" style="106" customWidth="1"/>
    <col min="8965" max="8965" width="13.7109375" style="106" customWidth="1"/>
    <col min="8966" max="8966" width="2" style="106" customWidth="1"/>
    <col min="8967" max="8967" width="13.7109375" style="106" customWidth="1"/>
    <col min="8968" max="8968" width="1.42578125" style="106" customWidth="1"/>
    <col min="8969" max="8969" width="13.7109375" style="106" customWidth="1"/>
    <col min="8970" max="8970" width="2" style="106" customWidth="1"/>
    <col min="8971" max="8972" width="11.5703125" style="106" bestFit="1" customWidth="1"/>
    <col min="8973" max="9211" width="10.85546875" style="106"/>
    <col min="9212" max="9212" width="46" style="106" customWidth="1"/>
    <col min="9213" max="9213" width="7.7109375" style="106" customWidth="1"/>
    <col min="9214" max="9214" width="1.7109375" style="106" customWidth="1"/>
    <col min="9215" max="9215" width="13.85546875" style="106" customWidth="1"/>
    <col min="9216" max="9216" width="2" style="106" customWidth="1"/>
    <col min="9217" max="9217" width="13.7109375" style="106" customWidth="1"/>
    <col min="9218" max="9218" width="2" style="106" customWidth="1"/>
    <col min="9219" max="9219" width="13.7109375" style="106" customWidth="1"/>
    <col min="9220" max="9220" width="2" style="106" customWidth="1"/>
    <col min="9221" max="9221" width="13.7109375" style="106" customWidth="1"/>
    <col min="9222" max="9222" width="2" style="106" customWidth="1"/>
    <col min="9223" max="9223" width="13.7109375" style="106" customWidth="1"/>
    <col min="9224" max="9224" width="1.42578125" style="106" customWidth="1"/>
    <col min="9225" max="9225" width="13.7109375" style="106" customWidth="1"/>
    <col min="9226" max="9226" width="2" style="106" customWidth="1"/>
    <col min="9227" max="9228" width="11.5703125" style="106" bestFit="1" customWidth="1"/>
    <col min="9229" max="9467" width="10.85546875" style="106"/>
    <col min="9468" max="9468" width="46" style="106" customWidth="1"/>
    <col min="9469" max="9469" width="7.7109375" style="106" customWidth="1"/>
    <col min="9470" max="9470" width="1.7109375" style="106" customWidth="1"/>
    <col min="9471" max="9471" width="13.85546875" style="106" customWidth="1"/>
    <col min="9472" max="9472" width="2" style="106" customWidth="1"/>
    <col min="9473" max="9473" width="13.7109375" style="106" customWidth="1"/>
    <col min="9474" max="9474" width="2" style="106" customWidth="1"/>
    <col min="9475" max="9475" width="13.7109375" style="106" customWidth="1"/>
    <col min="9476" max="9476" width="2" style="106" customWidth="1"/>
    <col min="9477" max="9477" width="13.7109375" style="106" customWidth="1"/>
    <col min="9478" max="9478" width="2" style="106" customWidth="1"/>
    <col min="9479" max="9479" width="13.7109375" style="106" customWidth="1"/>
    <col min="9480" max="9480" width="1.42578125" style="106" customWidth="1"/>
    <col min="9481" max="9481" width="13.7109375" style="106" customWidth="1"/>
    <col min="9482" max="9482" width="2" style="106" customWidth="1"/>
    <col min="9483" max="9484" width="11.5703125" style="106" bestFit="1" customWidth="1"/>
    <col min="9485" max="9723" width="10.85546875" style="106"/>
    <col min="9724" max="9724" width="46" style="106" customWidth="1"/>
    <col min="9725" max="9725" width="7.7109375" style="106" customWidth="1"/>
    <col min="9726" max="9726" width="1.7109375" style="106" customWidth="1"/>
    <col min="9727" max="9727" width="13.85546875" style="106" customWidth="1"/>
    <col min="9728" max="9728" width="2" style="106" customWidth="1"/>
    <col min="9729" max="9729" width="13.7109375" style="106" customWidth="1"/>
    <col min="9730" max="9730" width="2" style="106" customWidth="1"/>
    <col min="9731" max="9731" width="13.7109375" style="106" customWidth="1"/>
    <col min="9732" max="9732" width="2" style="106" customWidth="1"/>
    <col min="9733" max="9733" width="13.7109375" style="106" customWidth="1"/>
    <col min="9734" max="9734" width="2" style="106" customWidth="1"/>
    <col min="9735" max="9735" width="13.7109375" style="106" customWidth="1"/>
    <col min="9736" max="9736" width="1.42578125" style="106" customWidth="1"/>
    <col min="9737" max="9737" width="13.7109375" style="106" customWidth="1"/>
    <col min="9738" max="9738" width="2" style="106" customWidth="1"/>
    <col min="9739" max="9740" width="11.5703125" style="106" bestFit="1" customWidth="1"/>
    <col min="9741" max="9979" width="10.85546875" style="106"/>
    <col min="9980" max="9980" width="46" style="106" customWidth="1"/>
    <col min="9981" max="9981" width="7.7109375" style="106" customWidth="1"/>
    <col min="9982" max="9982" width="1.7109375" style="106" customWidth="1"/>
    <col min="9983" max="9983" width="13.85546875" style="106" customWidth="1"/>
    <col min="9984" max="9984" width="2" style="106" customWidth="1"/>
    <col min="9985" max="9985" width="13.7109375" style="106" customWidth="1"/>
    <col min="9986" max="9986" width="2" style="106" customWidth="1"/>
    <col min="9987" max="9987" width="13.7109375" style="106" customWidth="1"/>
    <col min="9988" max="9988" width="2" style="106" customWidth="1"/>
    <col min="9989" max="9989" width="13.7109375" style="106" customWidth="1"/>
    <col min="9990" max="9990" width="2" style="106" customWidth="1"/>
    <col min="9991" max="9991" width="13.7109375" style="106" customWidth="1"/>
    <col min="9992" max="9992" width="1.42578125" style="106" customWidth="1"/>
    <col min="9993" max="9993" width="13.7109375" style="106" customWidth="1"/>
    <col min="9994" max="9994" width="2" style="106" customWidth="1"/>
    <col min="9995" max="9996" width="11.5703125" style="106" bestFit="1" customWidth="1"/>
    <col min="9997" max="10235" width="10.85546875" style="106"/>
    <col min="10236" max="10236" width="46" style="106" customWidth="1"/>
    <col min="10237" max="10237" width="7.7109375" style="106" customWidth="1"/>
    <col min="10238" max="10238" width="1.7109375" style="106" customWidth="1"/>
    <col min="10239" max="10239" width="13.85546875" style="106" customWidth="1"/>
    <col min="10240" max="10240" width="2" style="106" customWidth="1"/>
    <col min="10241" max="10241" width="13.7109375" style="106" customWidth="1"/>
    <col min="10242" max="10242" width="2" style="106" customWidth="1"/>
    <col min="10243" max="10243" width="13.7109375" style="106" customWidth="1"/>
    <col min="10244" max="10244" width="2" style="106" customWidth="1"/>
    <col min="10245" max="10245" width="13.7109375" style="106" customWidth="1"/>
    <col min="10246" max="10246" width="2" style="106" customWidth="1"/>
    <col min="10247" max="10247" width="13.7109375" style="106" customWidth="1"/>
    <col min="10248" max="10248" width="1.42578125" style="106" customWidth="1"/>
    <col min="10249" max="10249" width="13.7109375" style="106" customWidth="1"/>
    <col min="10250" max="10250" width="2" style="106" customWidth="1"/>
    <col min="10251" max="10252" width="11.5703125" style="106" bestFit="1" customWidth="1"/>
    <col min="10253" max="10491" width="10.85546875" style="106"/>
    <col min="10492" max="10492" width="46" style="106" customWidth="1"/>
    <col min="10493" max="10493" width="7.7109375" style="106" customWidth="1"/>
    <col min="10494" max="10494" width="1.7109375" style="106" customWidth="1"/>
    <col min="10495" max="10495" width="13.85546875" style="106" customWidth="1"/>
    <col min="10496" max="10496" width="2" style="106" customWidth="1"/>
    <col min="10497" max="10497" width="13.7109375" style="106" customWidth="1"/>
    <col min="10498" max="10498" width="2" style="106" customWidth="1"/>
    <col min="10499" max="10499" width="13.7109375" style="106" customWidth="1"/>
    <col min="10500" max="10500" width="2" style="106" customWidth="1"/>
    <col min="10501" max="10501" width="13.7109375" style="106" customWidth="1"/>
    <col min="10502" max="10502" width="2" style="106" customWidth="1"/>
    <col min="10503" max="10503" width="13.7109375" style="106" customWidth="1"/>
    <col min="10504" max="10504" width="1.42578125" style="106" customWidth="1"/>
    <col min="10505" max="10505" width="13.7109375" style="106" customWidth="1"/>
    <col min="10506" max="10506" width="2" style="106" customWidth="1"/>
    <col min="10507" max="10508" width="11.5703125" style="106" bestFit="1" customWidth="1"/>
    <col min="10509" max="10747" width="10.85546875" style="106"/>
    <col min="10748" max="10748" width="46" style="106" customWidth="1"/>
    <col min="10749" max="10749" width="7.7109375" style="106" customWidth="1"/>
    <col min="10750" max="10750" width="1.7109375" style="106" customWidth="1"/>
    <col min="10751" max="10751" width="13.85546875" style="106" customWidth="1"/>
    <col min="10752" max="10752" width="2" style="106" customWidth="1"/>
    <col min="10753" max="10753" width="13.7109375" style="106" customWidth="1"/>
    <col min="10754" max="10754" width="2" style="106" customWidth="1"/>
    <col min="10755" max="10755" width="13.7109375" style="106" customWidth="1"/>
    <col min="10756" max="10756" width="2" style="106" customWidth="1"/>
    <col min="10757" max="10757" width="13.7109375" style="106" customWidth="1"/>
    <col min="10758" max="10758" width="2" style="106" customWidth="1"/>
    <col min="10759" max="10759" width="13.7109375" style="106" customWidth="1"/>
    <col min="10760" max="10760" width="1.42578125" style="106" customWidth="1"/>
    <col min="10761" max="10761" width="13.7109375" style="106" customWidth="1"/>
    <col min="10762" max="10762" width="2" style="106" customWidth="1"/>
    <col min="10763" max="10764" width="11.5703125" style="106" bestFit="1" customWidth="1"/>
    <col min="10765" max="11003" width="10.85546875" style="106"/>
    <col min="11004" max="11004" width="46" style="106" customWidth="1"/>
    <col min="11005" max="11005" width="7.7109375" style="106" customWidth="1"/>
    <col min="11006" max="11006" width="1.7109375" style="106" customWidth="1"/>
    <col min="11007" max="11007" width="13.85546875" style="106" customWidth="1"/>
    <col min="11008" max="11008" width="2" style="106" customWidth="1"/>
    <col min="11009" max="11009" width="13.7109375" style="106" customWidth="1"/>
    <col min="11010" max="11010" width="2" style="106" customWidth="1"/>
    <col min="11011" max="11011" width="13.7109375" style="106" customWidth="1"/>
    <col min="11012" max="11012" width="2" style="106" customWidth="1"/>
    <col min="11013" max="11013" width="13.7109375" style="106" customWidth="1"/>
    <col min="11014" max="11014" width="2" style="106" customWidth="1"/>
    <col min="11015" max="11015" width="13.7109375" style="106" customWidth="1"/>
    <col min="11016" max="11016" width="1.42578125" style="106" customWidth="1"/>
    <col min="11017" max="11017" width="13.7109375" style="106" customWidth="1"/>
    <col min="11018" max="11018" width="2" style="106" customWidth="1"/>
    <col min="11019" max="11020" width="11.5703125" style="106" bestFit="1" customWidth="1"/>
    <col min="11021" max="11259" width="10.85546875" style="106"/>
    <col min="11260" max="11260" width="46" style="106" customWidth="1"/>
    <col min="11261" max="11261" width="7.7109375" style="106" customWidth="1"/>
    <col min="11262" max="11262" width="1.7109375" style="106" customWidth="1"/>
    <col min="11263" max="11263" width="13.85546875" style="106" customWidth="1"/>
    <col min="11264" max="11264" width="2" style="106" customWidth="1"/>
    <col min="11265" max="11265" width="13.7109375" style="106" customWidth="1"/>
    <col min="11266" max="11266" width="2" style="106" customWidth="1"/>
    <col min="11267" max="11267" width="13.7109375" style="106" customWidth="1"/>
    <col min="11268" max="11268" width="2" style="106" customWidth="1"/>
    <col min="11269" max="11269" width="13.7109375" style="106" customWidth="1"/>
    <col min="11270" max="11270" width="2" style="106" customWidth="1"/>
    <col min="11271" max="11271" width="13.7109375" style="106" customWidth="1"/>
    <col min="11272" max="11272" width="1.42578125" style="106" customWidth="1"/>
    <col min="11273" max="11273" width="13.7109375" style="106" customWidth="1"/>
    <col min="11274" max="11274" width="2" style="106" customWidth="1"/>
    <col min="11275" max="11276" width="11.5703125" style="106" bestFit="1" customWidth="1"/>
    <col min="11277" max="11515" width="10.85546875" style="106"/>
    <col min="11516" max="11516" width="46" style="106" customWidth="1"/>
    <col min="11517" max="11517" width="7.7109375" style="106" customWidth="1"/>
    <col min="11518" max="11518" width="1.7109375" style="106" customWidth="1"/>
    <col min="11519" max="11519" width="13.85546875" style="106" customWidth="1"/>
    <col min="11520" max="11520" width="2" style="106" customWidth="1"/>
    <col min="11521" max="11521" width="13.7109375" style="106" customWidth="1"/>
    <col min="11522" max="11522" width="2" style="106" customWidth="1"/>
    <col min="11523" max="11523" width="13.7109375" style="106" customWidth="1"/>
    <col min="11524" max="11524" width="2" style="106" customWidth="1"/>
    <col min="11525" max="11525" width="13.7109375" style="106" customWidth="1"/>
    <col min="11526" max="11526" width="2" style="106" customWidth="1"/>
    <col min="11527" max="11527" width="13.7109375" style="106" customWidth="1"/>
    <col min="11528" max="11528" width="1.42578125" style="106" customWidth="1"/>
    <col min="11529" max="11529" width="13.7109375" style="106" customWidth="1"/>
    <col min="11530" max="11530" width="2" style="106" customWidth="1"/>
    <col min="11531" max="11532" width="11.5703125" style="106" bestFit="1" customWidth="1"/>
    <col min="11533" max="11771" width="10.85546875" style="106"/>
    <col min="11772" max="11772" width="46" style="106" customWidth="1"/>
    <col min="11773" max="11773" width="7.7109375" style="106" customWidth="1"/>
    <col min="11774" max="11774" width="1.7109375" style="106" customWidth="1"/>
    <col min="11775" max="11775" width="13.85546875" style="106" customWidth="1"/>
    <col min="11776" max="11776" width="2" style="106" customWidth="1"/>
    <col min="11777" max="11777" width="13.7109375" style="106" customWidth="1"/>
    <col min="11778" max="11778" width="2" style="106" customWidth="1"/>
    <col min="11779" max="11779" width="13.7109375" style="106" customWidth="1"/>
    <col min="11780" max="11780" width="2" style="106" customWidth="1"/>
    <col min="11781" max="11781" width="13.7109375" style="106" customWidth="1"/>
    <col min="11782" max="11782" width="2" style="106" customWidth="1"/>
    <col min="11783" max="11783" width="13.7109375" style="106" customWidth="1"/>
    <col min="11784" max="11784" width="1.42578125" style="106" customWidth="1"/>
    <col min="11785" max="11785" width="13.7109375" style="106" customWidth="1"/>
    <col min="11786" max="11786" width="2" style="106" customWidth="1"/>
    <col min="11787" max="11788" width="11.5703125" style="106" bestFit="1" customWidth="1"/>
    <col min="11789" max="12027" width="10.85546875" style="106"/>
    <col min="12028" max="12028" width="46" style="106" customWidth="1"/>
    <col min="12029" max="12029" width="7.7109375" style="106" customWidth="1"/>
    <col min="12030" max="12030" width="1.7109375" style="106" customWidth="1"/>
    <col min="12031" max="12031" width="13.85546875" style="106" customWidth="1"/>
    <col min="12032" max="12032" width="2" style="106" customWidth="1"/>
    <col min="12033" max="12033" width="13.7109375" style="106" customWidth="1"/>
    <col min="12034" max="12034" width="2" style="106" customWidth="1"/>
    <col min="12035" max="12035" width="13.7109375" style="106" customWidth="1"/>
    <col min="12036" max="12036" width="2" style="106" customWidth="1"/>
    <col min="12037" max="12037" width="13.7109375" style="106" customWidth="1"/>
    <col min="12038" max="12038" width="2" style="106" customWidth="1"/>
    <col min="12039" max="12039" width="13.7109375" style="106" customWidth="1"/>
    <col min="12040" max="12040" width="1.42578125" style="106" customWidth="1"/>
    <col min="12041" max="12041" width="13.7109375" style="106" customWidth="1"/>
    <col min="12042" max="12042" width="2" style="106" customWidth="1"/>
    <col min="12043" max="12044" width="11.5703125" style="106" bestFit="1" customWidth="1"/>
    <col min="12045" max="12283" width="10.85546875" style="106"/>
    <col min="12284" max="12284" width="46" style="106" customWidth="1"/>
    <col min="12285" max="12285" width="7.7109375" style="106" customWidth="1"/>
    <col min="12286" max="12286" width="1.7109375" style="106" customWidth="1"/>
    <col min="12287" max="12287" width="13.85546875" style="106" customWidth="1"/>
    <col min="12288" max="12288" width="2" style="106" customWidth="1"/>
    <col min="12289" max="12289" width="13.7109375" style="106" customWidth="1"/>
    <col min="12290" max="12290" width="2" style="106" customWidth="1"/>
    <col min="12291" max="12291" width="13.7109375" style="106" customWidth="1"/>
    <col min="12292" max="12292" width="2" style="106" customWidth="1"/>
    <col min="12293" max="12293" width="13.7109375" style="106" customWidth="1"/>
    <col min="12294" max="12294" width="2" style="106" customWidth="1"/>
    <col min="12295" max="12295" width="13.7109375" style="106" customWidth="1"/>
    <col min="12296" max="12296" width="1.42578125" style="106" customWidth="1"/>
    <col min="12297" max="12297" width="13.7109375" style="106" customWidth="1"/>
    <col min="12298" max="12298" width="2" style="106" customWidth="1"/>
    <col min="12299" max="12300" width="11.5703125" style="106" bestFit="1" customWidth="1"/>
    <col min="12301" max="12539" width="10.85546875" style="106"/>
    <col min="12540" max="12540" width="46" style="106" customWidth="1"/>
    <col min="12541" max="12541" width="7.7109375" style="106" customWidth="1"/>
    <col min="12542" max="12542" width="1.7109375" style="106" customWidth="1"/>
    <col min="12543" max="12543" width="13.85546875" style="106" customWidth="1"/>
    <col min="12544" max="12544" width="2" style="106" customWidth="1"/>
    <col min="12545" max="12545" width="13.7109375" style="106" customWidth="1"/>
    <col min="12546" max="12546" width="2" style="106" customWidth="1"/>
    <col min="12547" max="12547" width="13.7109375" style="106" customWidth="1"/>
    <col min="12548" max="12548" width="2" style="106" customWidth="1"/>
    <col min="12549" max="12549" width="13.7109375" style="106" customWidth="1"/>
    <col min="12550" max="12550" width="2" style="106" customWidth="1"/>
    <col min="12551" max="12551" width="13.7109375" style="106" customWidth="1"/>
    <col min="12552" max="12552" width="1.42578125" style="106" customWidth="1"/>
    <col min="12553" max="12553" width="13.7109375" style="106" customWidth="1"/>
    <col min="12554" max="12554" width="2" style="106" customWidth="1"/>
    <col min="12555" max="12556" width="11.5703125" style="106" bestFit="1" customWidth="1"/>
    <col min="12557" max="12795" width="10.85546875" style="106"/>
    <col min="12796" max="12796" width="46" style="106" customWidth="1"/>
    <col min="12797" max="12797" width="7.7109375" style="106" customWidth="1"/>
    <col min="12798" max="12798" width="1.7109375" style="106" customWidth="1"/>
    <col min="12799" max="12799" width="13.85546875" style="106" customWidth="1"/>
    <col min="12800" max="12800" width="2" style="106" customWidth="1"/>
    <col min="12801" max="12801" width="13.7109375" style="106" customWidth="1"/>
    <col min="12802" max="12802" width="2" style="106" customWidth="1"/>
    <col min="12803" max="12803" width="13.7109375" style="106" customWidth="1"/>
    <col min="12804" max="12804" width="2" style="106" customWidth="1"/>
    <col min="12805" max="12805" width="13.7109375" style="106" customWidth="1"/>
    <col min="12806" max="12806" width="2" style="106" customWidth="1"/>
    <col min="12807" max="12807" width="13.7109375" style="106" customWidth="1"/>
    <col min="12808" max="12808" width="1.42578125" style="106" customWidth="1"/>
    <col min="12809" max="12809" width="13.7109375" style="106" customWidth="1"/>
    <col min="12810" max="12810" width="2" style="106" customWidth="1"/>
    <col min="12811" max="12812" width="11.5703125" style="106" bestFit="1" customWidth="1"/>
    <col min="12813" max="13051" width="10.85546875" style="106"/>
    <col min="13052" max="13052" width="46" style="106" customWidth="1"/>
    <col min="13053" max="13053" width="7.7109375" style="106" customWidth="1"/>
    <col min="13054" max="13054" width="1.7109375" style="106" customWidth="1"/>
    <col min="13055" max="13055" width="13.85546875" style="106" customWidth="1"/>
    <col min="13056" max="13056" width="2" style="106" customWidth="1"/>
    <col min="13057" max="13057" width="13.7109375" style="106" customWidth="1"/>
    <col min="13058" max="13058" width="2" style="106" customWidth="1"/>
    <col min="13059" max="13059" width="13.7109375" style="106" customWidth="1"/>
    <col min="13060" max="13060" width="2" style="106" customWidth="1"/>
    <col min="13061" max="13061" width="13.7109375" style="106" customWidth="1"/>
    <col min="13062" max="13062" width="2" style="106" customWidth="1"/>
    <col min="13063" max="13063" width="13.7109375" style="106" customWidth="1"/>
    <col min="13064" max="13064" width="1.42578125" style="106" customWidth="1"/>
    <col min="13065" max="13065" width="13.7109375" style="106" customWidth="1"/>
    <col min="13066" max="13066" width="2" style="106" customWidth="1"/>
    <col min="13067" max="13068" width="11.5703125" style="106" bestFit="1" customWidth="1"/>
    <col min="13069" max="13307" width="10.85546875" style="106"/>
    <col min="13308" max="13308" width="46" style="106" customWidth="1"/>
    <col min="13309" max="13309" width="7.7109375" style="106" customWidth="1"/>
    <col min="13310" max="13310" width="1.7109375" style="106" customWidth="1"/>
    <col min="13311" max="13311" width="13.85546875" style="106" customWidth="1"/>
    <col min="13312" max="13312" width="2" style="106" customWidth="1"/>
    <col min="13313" max="13313" width="13.7109375" style="106" customWidth="1"/>
    <col min="13314" max="13314" width="2" style="106" customWidth="1"/>
    <col min="13315" max="13315" width="13.7109375" style="106" customWidth="1"/>
    <col min="13316" max="13316" width="2" style="106" customWidth="1"/>
    <col min="13317" max="13317" width="13.7109375" style="106" customWidth="1"/>
    <col min="13318" max="13318" width="2" style="106" customWidth="1"/>
    <col min="13319" max="13319" width="13.7109375" style="106" customWidth="1"/>
    <col min="13320" max="13320" width="1.42578125" style="106" customWidth="1"/>
    <col min="13321" max="13321" width="13.7109375" style="106" customWidth="1"/>
    <col min="13322" max="13322" width="2" style="106" customWidth="1"/>
    <col min="13323" max="13324" width="11.5703125" style="106" bestFit="1" customWidth="1"/>
    <col min="13325" max="13563" width="10.85546875" style="106"/>
    <col min="13564" max="13564" width="46" style="106" customWidth="1"/>
    <col min="13565" max="13565" width="7.7109375" style="106" customWidth="1"/>
    <col min="13566" max="13566" width="1.7109375" style="106" customWidth="1"/>
    <col min="13567" max="13567" width="13.85546875" style="106" customWidth="1"/>
    <col min="13568" max="13568" width="2" style="106" customWidth="1"/>
    <col min="13569" max="13569" width="13.7109375" style="106" customWidth="1"/>
    <col min="13570" max="13570" width="2" style="106" customWidth="1"/>
    <col min="13571" max="13571" width="13.7109375" style="106" customWidth="1"/>
    <col min="13572" max="13572" width="2" style="106" customWidth="1"/>
    <col min="13573" max="13573" width="13.7109375" style="106" customWidth="1"/>
    <col min="13574" max="13574" width="2" style="106" customWidth="1"/>
    <col min="13575" max="13575" width="13.7109375" style="106" customWidth="1"/>
    <col min="13576" max="13576" width="1.42578125" style="106" customWidth="1"/>
    <col min="13577" max="13577" width="13.7109375" style="106" customWidth="1"/>
    <col min="13578" max="13578" width="2" style="106" customWidth="1"/>
    <col min="13579" max="13580" width="11.5703125" style="106" bestFit="1" customWidth="1"/>
    <col min="13581" max="13819" width="10.85546875" style="106"/>
    <col min="13820" max="13820" width="46" style="106" customWidth="1"/>
    <col min="13821" max="13821" width="7.7109375" style="106" customWidth="1"/>
    <col min="13822" max="13822" width="1.7109375" style="106" customWidth="1"/>
    <col min="13823" max="13823" width="13.85546875" style="106" customWidth="1"/>
    <col min="13824" max="13824" width="2" style="106" customWidth="1"/>
    <col min="13825" max="13825" width="13.7109375" style="106" customWidth="1"/>
    <col min="13826" max="13826" width="2" style="106" customWidth="1"/>
    <col min="13827" max="13827" width="13.7109375" style="106" customWidth="1"/>
    <col min="13828" max="13828" width="2" style="106" customWidth="1"/>
    <col min="13829" max="13829" width="13.7109375" style="106" customWidth="1"/>
    <col min="13830" max="13830" width="2" style="106" customWidth="1"/>
    <col min="13831" max="13831" width="13.7109375" style="106" customWidth="1"/>
    <col min="13832" max="13832" width="1.42578125" style="106" customWidth="1"/>
    <col min="13833" max="13833" width="13.7109375" style="106" customWidth="1"/>
    <col min="13834" max="13834" width="2" style="106" customWidth="1"/>
    <col min="13835" max="13836" width="11.5703125" style="106" bestFit="1" customWidth="1"/>
    <col min="13837" max="14075" width="10.85546875" style="106"/>
    <col min="14076" max="14076" width="46" style="106" customWidth="1"/>
    <col min="14077" max="14077" width="7.7109375" style="106" customWidth="1"/>
    <col min="14078" max="14078" width="1.7109375" style="106" customWidth="1"/>
    <col min="14079" max="14079" width="13.85546875" style="106" customWidth="1"/>
    <col min="14080" max="14080" width="2" style="106" customWidth="1"/>
    <col min="14081" max="14081" width="13.7109375" style="106" customWidth="1"/>
    <col min="14082" max="14082" width="2" style="106" customWidth="1"/>
    <col min="14083" max="14083" width="13.7109375" style="106" customWidth="1"/>
    <col min="14084" max="14084" width="2" style="106" customWidth="1"/>
    <col min="14085" max="14085" width="13.7109375" style="106" customWidth="1"/>
    <col min="14086" max="14086" width="2" style="106" customWidth="1"/>
    <col min="14087" max="14087" width="13.7109375" style="106" customWidth="1"/>
    <col min="14088" max="14088" width="1.42578125" style="106" customWidth="1"/>
    <col min="14089" max="14089" width="13.7109375" style="106" customWidth="1"/>
    <col min="14090" max="14090" width="2" style="106" customWidth="1"/>
    <col min="14091" max="14092" width="11.5703125" style="106" bestFit="1" customWidth="1"/>
    <col min="14093" max="14331" width="10.85546875" style="106"/>
    <col min="14332" max="14332" width="46" style="106" customWidth="1"/>
    <col min="14333" max="14333" width="7.7109375" style="106" customWidth="1"/>
    <col min="14334" max="14334" width="1.7109375" style="106" customWidth="1"/>
    <col min="14335" max="14335" width="13.85546875" style="106" customWidth="1"/>
    <col min="14336" max="14336" width="2" style="106" customWidth="1"/>
    <col min="14337" max="14337" width="13.7109375" style="106" customWidth="1"/>
    <col min="14338" max="14338" width="2" style="106" customWidth="1"/>
    <col min="14339" max="14339" width="13.7109375" style="106" customWidth="1"/>
    <col min="14340" max="14340" width="2" style="106" customWidth="1"/>
    <col min="14341" max="14341" width="13.7109375" style="106" customWidth="1"/>
    <col min="14342" max="14342" width="2" style="106" customWidth="1"/>
    <col min="14343" max="14343" width="13.7109375" style="106" customWidth="1"/>
    <col min="14344" max="14344" width="1.42578125" style="106" customWidth="1"/>
    <col min="14345" max="14345" width="13.7109375" style="106" customWidth="1"/>
    <col min="14346" max="14346" width="2" style="106" customWidth="1"/>
    <col min="14347" max="14348" width="11.5703125" style="106" bestFit="1" customWidth="1"/>
    <col min="14349" max="14587" width="10.85546875" style="106"/>
    <col min="14588" max="14588" width="46" style="106" customWidth="1"/>
    <col min="14589" max="14589" width="7.7109375" style="106" customWidth="1"/>
    <col min="14590" max="14590" width="1.7109375" style="106" customWidth="1"/>
    <col min="14591" max="14591" width="13.85546875" style="106" customWidth="1"/>
    <col min="14592" max="14592" width="2" style="106" customWidth="1"/>
    <col min="14593" max="14593" width="13.7109375" style="106" customWidth="1"/>
    <col min="14594" max="14594" width="2" style="106" customWidth="1"/>
    <col min="14595" max="14595" width="13.7109375" style="106" customWidth="1"/>
    <col min="14596" max="14596" width="2" style="106" customWidth="1"/>
    <col min="14597" max="14597" width="13.7109375" style="106" customWidth="1"/>
    <col min="14598" max="14598" width="2" style="106" customWidth="1"/>
    <col min="14599" max="14599" width="13.7109375" style="106" customWidth="1"/>
    <col min="14600" max="14600" width="1.42578125" style="106" customWidth="1"/>
    <col min="14601" max="14601" width="13.7109375" style="106" customWidth="1"/>
    <col min="14602" max="14602" width="2" style="106" customWidth="1"/>
    <col min="14603" max="14604" width="11.5703125" style="106" bestFit="1" customWidth="1"/>
    <col min="14605" max="14843" width="10.85546875" style="106"/>
    <col min="14844" max="14844" width="46" style="106" customWidth="1"/>
    <col min="14845" max="14845" width="7.7109375" style="106" customWidth="1"/>
    <col min="14846" max="14846" width="1.7109375" style="106" customWidth="1"/>
    <col min="14847" max="14847" width="13.85546875" style="106" customWidth="1"/>
    <col min="14848" max="14848" width="2" style="106" customWidth="1"/>
    <col min="14849" max="14849" width="13.7109375" style="106" customWidth="1"/>
    <col min="14850" max="14850" width="2" style="106" customWidth="1"/>
    <col min="14851" max="14851" width="13.7109375" style="106" customWidth="1"/>
    <col min="14852" max="14852" width="2" style="106" customWidth="1"/>
    <col min="14853" max="14853" width="13.7109375" style="106" customWidth="1"/>
    <col min="14854" max="14854" width="2" style="106" customWidth="1"/>
    <col min="14855" max="14855" width="13.7109375" style="106" customWidth="1"/>
    <col min="14856" max="14856" width="1.42578125" style="106" customWidth="1"/>
    <col min="14857" max="14857" width="13.7109375" style="106" customWidth="1"/>
    <col min="14858" max="14858" width="2" style="106" customWidth="1"/>
    <col min="14859" max="14860" width="11.5703125" style="106" bestFit="1" customWidth="1"/>
    <col min="14861" max="15099" width="10.85546875" style="106"/>
    <col min="15100" max="15100" width="46" style="106" customWidth="1"/>
    <col min="15101" max="15101" width="7.7109375" style="106" customWidth="1"/>
    <col min="15102" max="15102" width="1.7109375" style="106" customWidth="1"/>
    <col min="15103" max="15103" width="13.85546875" style="106" customWidth="1"/>
    <col min="15104" max="15104" width="2" style="106" customWidth="1"/>
    <col min="15105" max="15105" width="13.7109375" style="106" customWidth="1"/>
    <col min="15106" max="15106" width="2" style="106" customWidth="1"/>
    <col min="15107" max="15107" width="13.7109375" style="106" customWidth="1"/>
    <col min="15108" max="15108" width="2" style="106" customWidth="1"/>
    <col min="15109" max="15109" width="13.7109375" style="106" customWidth="1"/>
    <col min="15110" max="15110" width="2" style="106" customWidth="1"/>
    <col min="15111" max="15111" width="13.7109375" style="106" customWidth="1"/>
    <col min="15112" max="15112" width="1.42578125" style="106" customWidth="1"/>
    <col min="15113" max="15113" width="13.7109375" style="106" customWidth="1"/>
    <col min="15114" max="15114" width="2" style="106" customWidth="1"/>
    <col min="15115" max="15116" width="11.5703125" style="106" bestFit="1" customWidth="1"/>
    <col min="15117" max="15355" width="10.85546875" style="106"/>
    <col min="15356" max="15356" width="46" style="106" customWidth="1"/>
    <col min="15357" max="15357" width="7.7109375" style="106" customWidth="1"/>
    <col min="15358" max="15358" width="1.7109375" style="106" customWidth="1"/>
    <col min="15359" max="15359" width="13.85546875" style="106" customWidth="1"/>
    <col min="15360" max="15360" width="2" style="106" customWidth="1"/>
    <col min="15361" max="15361" width="13.7109375" style="106" customWidth="1"/>
    <col min="15362" max="15362" width="2" style="106" customWidth="1"/>
    <col min="15363" max="15363" width="13.7109375" style="106" customWidth="1"/>
    <col min="15364" max="15364" width="2" style="106" customWidth="1"/>
    <col min="15365" max="15365" width="13.7109375" style="106" customWidth="1"/>
    <col min="15366" max="15366" width="2" style="106" customWidth="1"/>
    <col min="15367" max="15367" width="13.7109375" style="106" customWidth="1"/>
    <col min="15368" max="15368" width="1.42578125" style="106" customWidth="1"/>
    <col min="15369" max="15369" width="13.7109375" style="106" customWidth="1"/>
    <col min="15370" max="15370" width="2" style="106" customWidth="1"/>
    <col min="15371" max="15372" width="11.5703125" style="106" bestFit="1" customWidth="1"/>
    <col min="15373" max="15611" width="10.85546875" style="106"/>
    <col min="15612" max="15612" width="46" style="106" customWidth="1"/>
    <col min="15613" max="15613" width="7.7109375" style="106" customWidth="1"/>
    <col min="15614" max="15614" width="1.7109375" style="106" customWidth="1"/>
    <col min="15615" max="15615" width="13.85546875" style="106" customWidth="1"/>
    <col min="15616" max="15616" width="2" style="106" customWidth="1"/>
    <col min="15617" max="15617" width="13.7109375" style="106" customWidth="1"/>
    <col min="15618" max="15618" width="2" style="106" customWidth="1"/>
    <col min="15619" max="15619" width="13.7109375" style="106" customWidth="1"/>
    <col min="15620" max="15620" width="2" style="106" customWidth="1"/>
    <col min="15621" max="15621" width="13.7109375" style="106" customWidth="1"/>
    <col min="15622" max="15622" width="2" style="106" customWidth="1"/>
    <col min="15623" max="15623" width="13.7109375" style="106" customWidth="1"/>
    <col min="15624" max="15624" width="1.42578125" style="106" customWidth="1"/>
    <col min="15625" max="15625" width="13.7109375" style="106" customWidth="1"/>
    <col min="15626" max="15626" width="2" style="106" customWidth="1"/>
    <col min="15627" max="15628" width="11.5703125" style="106" bestFit="1" customWidth="1"/>
    <col min="15629" max="15867" width="10.85546875" style="106"/>
    <col min="15868" max="15868" width="46" style="106" customWidth="1"/>
    <col min="15869" max="15869" width="7.7109375" style="106" customWidth="1"/>
    <col min="15870" max="15870" width="1.7109375" style="106" customWidth="1"/>
    <col min="15871" max="15871" width="13.85546875" style="106" customWidth="1"/>
    <col min="15872" max="15872" width="2" style="106" customWidth="1"/>
    <col min="15873" max="15873" width="13.7109375" style="106" customWidth="1"/>
    <col min="15874" max="15874" width="2" style="106" customWidth="1"/>
    <col min="15875" max="15875" width="13.7109375" style="106" customWidth="1"/>
    <col min="15876" max="15876" width="2" style="106" customWidth="1"/>
    <col min="15877" max="15877" width="13.7109375" style="106" customWidth="1"/>
    <col min="15878" max="15878" width="2" style="106" customWidth="1"/>
    <col min="15879" max="15879" width="13.7109375" style="106" customWidth="1"/>
    <col min="15880" max="15880" width="1.42578125" style="106" customWidth="1"/>
    <col min="15881" max="15881" width="13.7109375" style="106" customWidth="1"/>
    <col min="15882" max="15882" width="2" style="106" customWidth="1"/>
    <col min="15883" max="15884" width="11.5703125" style="106" bestFit="1" customWidth="1"/>
    <col min="15885" max="16123" width="10.85546875" style="106"/>
    <col min="16124" max="16124" width="46" style="106" customWidth="1"/>
    <col min="16125" max="16125" width="7.7109375" style="106" customWidth="1"/>
    <col min="16126" max="16126" width="1.7109375" style="106" customWidth="1"/>
    <col min="16127" max="16127" width="13.85546875" style="106" customWidth="1"/>
    <col min="16128" max="16128" width="2" style="106" customWidth="1"/>
    <col min="16129" max="16129" width="13.7109375" style="106" customWidth="1"/>
    <col min="16130" max="16130" width="2" style="106" customWidth="1"/>
    <col min="16131" max="16131" width="13.7109375" style="106" customWidth="1"/>
    <col min="16132" max="16132" width="2" style="106" customWidth="1"/>
    <col min="16133" max="16133" width="13.7109375" style="106" customWidth="1"/>
    <col min="16134" max="16134" width="2" style="106" customWidth="1"/>
    <col min="16135" max="16135" width="13.7109375" style="106" customWidth="1"/>
    <col min="16136" max="16136" width="1.42578125" style="106" customWidth="1"/>
    <col min="16137" max="16137" width="13.7109375" style="106" customWidth="1"/>
    <col min="16138" max="16138" width="2" style="106" customWidth="1"/>
    <col min="16139" max="16140" width="11.5703125" style="106" bestFit="1" customWidth="1"/>
    <col min="16141" max="16384" width="10.85546875" style="106"/>
  </cols>
  <sheetData>
    <row r="1" spans="1:11" ht="21.95" customHeight="1">
      <c r="A1" s="53" t="s">
        <v>0</v>
      </c>
      <c r="B1" s="54"/>
      <c r="C1" s="55"/>
      <c r="D1" s="56"/>
      <c r="E1" s="54"/>
      <c r="F1" s="56"/>
      <c r="G1" s="57"/>
      <c r="H1" s="56"/>
      <c r="J1" s="106"/>
    </row>
    <row r="2" spans="1:11" ht="21.95" customHeight="1">
      <c r="A2" s="58" t="s">
        <v>104</v>
      </c>
      <c r="B2" s="54"/>
      <c r="C2" s="54"/>
      <c r="D2" s="56"/>
      <c r="E2" s="54"/>
      <c r="F2" s="56"/>
      <c r="G2" s="57"/>
      <c r="H2" s="56"/>
      <c r="J2" s="106"/>
    </row>
    <row r="3" spans="1:11" ht="20.100000000000001" customHeight="1">
      <c r="A3" s="58" t="s">
        <v>211</v>
      </c>
      <c r="B3" s="54"/>
      <c r="C3" s="54"/>
      <c r="D3" s="56"/>
      <c r="E3" s="54"/>
      <c r="F3" s="56"/>
      <c r="G3" s="57"/>
      <c r="H3" s="56"/>
      <c r="I3" s="54"/>
      <c r="J3" s="56"/>
    </row>
    <row r="4" spans="1:11" s="105" customFormat="1" ht="20.100000000000001" customHeight="1">
      <c r="D4" s="59"/>
      <c r="F4" s="59"/>
      <c r="H4" s="33"/>
      <c r="J4" s="118" t="s">
        <v>1</v>
      </c>
    </row>
    <row r="5" spans="1:11" ht="20.100000000000001" customHeight="1">
      <c r="A5" s="60"/>
      <c r="B5" s="60"/>
      <c r="C5" s="105"/>
      <c r="D5" s="172" t="s">
        <v>2</v>
      </c>
      <c r="E5" s="172"/>
      <c r="F5" s="172"/>
      <c r="G5" s="60"/>
      <c r="H5" s="172" t="s">
        <v>3</v>
      </c>
      <c r="I5" s="172"/>
      <c r="J5" s="172"/>
    </row>
    <row r="6" spans="1:11" ht="20.100000000000001" customHeight="1">
      <c r="B6" s="61" t="s">
        <v>4</v>
      </c>
      <c r="C6" s="105"/>
      <c r="D6" s="62" t="str">
        <f>"31 March 2023"</f>
        <v>31 March 2023</v>
      </c>
      <c r="E6" s="63"/>
      <c r="F6" s="62" t="str">
        <f>"31 December 2022"</f>
        <v>31 December 2022</v>
      </c>
      <c r="G6" s="60"/>
      <c r="H6" s="62" t="str">
        <f>"31 March 2023"</f>
        <v>31 March 2023</v>
      </c>
      <c r="I6" s="63"/>
      <c r="J6" s="62" t="str">
        <f>"31 December 2022"</f>
        <v>31 December 2022</v>
      </c>
    </row>
    <row r="7" spans="1:11" ht="20.100000000000001" customHeight="1">
      <c r="B7" s="64"/>
      <c r="C7" s="105"/>
      <c r="D7" s="121" t="s">
        <v>5</v>
      </c>
      <c r="E7" s="65"/>
      <c r="F7" s="121" t="s">
        <v>6</v>
      </c>
      <c r="G7" s="66"/>
      <c r="H7" s="121" t="s">
        <v>5</v>
      </c>
      <c r="I7" s="65"/>
      <c r="J7" s="121" t="s">
        <v>6</v>
      </c>
    </row>
    <row r="8" spans="1:11" ht="19.5" customHeight="1">
      <c r="B8" s="64"/>
      <c r="C8" s="105"/>
      <c r="D8" s="121" t="s">
        <v>7</v>
      </c>
      <c r="E8" s="65"/>
      <c r="F8" s="121"/>
      <c r="G8" s="66"/>
      <c r="H8" s="121" t="s">
        <v>7</v>
      </c>
      <c r="I8" s="65"/>
      <c r="J8" s="121"/>
    </row>
    <row r="9" spans="1:11" s="113" customFormat="1" ht="21.95" customHeight="1">
      <c r="A9" s="114" t="s">
        <v>8</v>
      </c>
      <c r="D9" s="119"/>
      <c r="F9" s="119"/>
      <c r="G9" s="119"/>
      <c r="H9" s="119"/>
      <c r="J9" s="119"/>
    </row>
    <row r="10" spans="1:11" s="113" customFormat="1" ht="21.95" customHeight="1">
      <c r="A10" s="107" t="s">
        <v>9</v>
      </c>
      <c r="B10" s="123"/>
      <c r="C10" s="123"/>
      <c r="D10" s="119"/>
      <c r="F10" s="119"/>
      <c r="G10" s="119"/>
      <c r="H10" s="119"/>
      <c r="J10" s="119"/>
    </row>
    <row r="11" spans="1:11" s="113" customFormat="1" ht="21.95" customHeight="1">
      <c r="A11" s="113" t="s">
        <v>10</v>
      </c>
      <c r="B11" s="124"/>
      <c r="C11" s="123"/>
      <c r="D11" s="113">
        <v>401560</v>
      </c>
      <c r="F11" s="113">
        <v>368483</v>
      </c>
      <c r="H11" s="113">
        <v>371349</v>
      </c>
      <c r="J11" s="113">
        <v>294811</v>
      </c>
      <c r="K11" s="125"/>
    </row>
    <row r="12" spans="1:11" s="113" customFormat="1" ht="21.95" customHeight="1">
      <c r="A12" s="113" t="s">
        <v>136</v>
      </c>
      <c r="B12" s="124"/>
      <c r="C12" s="123"/>
      <c r="D12" s="113">
        <v>65486</v>
      </c>
      <c r="F12" s="113">
        <v>72696</v>
      </c>
      <c r="H12" s="113">
        <v>25221</v>
      </c>
      <c r="J12" s="113">
        <v>31325</v>
      </c>
      <c r="K12" s="125"/>
    </row>
    <row r="13" spans="1:11" s="113" customFormat="1" ht="21.95" customHeight="1">
      <c r="A13" s="116" t="s">
        <v>87</v>
      </c>
      <c r="B13" s="124" t="s">
        <v>215</v>
      </c>
      <c r="C13" s="123"/>
      <c r="D13" s="113">
        <v>359325</v>
      </c>
      <c r="F13" s="113">
        <v>373546</v>
      </c>
      <c r="H13" s="113">
        <v>250862</v>
      </c>
      <c r="J13" s="113">
        <v>285954</v>
      </c>
      <c r="K13" s="125"/>
    </row>
    <row r="14" spans="1:11" s="113" customFormat="1" ht="21.95" customHeight="1">
      <c r="A14" s="116" t="s">
        <v>212</v>
      </c>
      <c r="B14" s="124">
        <v>2</v>
      </c>
      <c r="C14" s="123"/>
      <c r="D14" s="113">
        <v>30161</v>
      </c>
      <c r="F14" s="113">
        <v>20105</v>
      </c>
      <c r="H14" s="113">
        <v>30161</v>
      </c>
      <c r="J14" s="113">
        <v>20105</v>
      </c>
      <c r="K14" s="125"/>
    </row>
    <row r="15" spans="1:11" s="113" customFormat="1" ht="21.95" customHeight="1">
      <c r="A15" s="113" t="s">
        <v>88</v>
      </c>
      <c r="B15" s="124">
        <v>4</v>
      </c>
      <c r="D15" s="113">
        <v>1186597</v>
      </c>
      <c r="F15" s="113">
        <v>1176256</v>
      </c>
      <c r="H15" s="113">
        <v>926300</v>
      </c>
      <c r="J15" s="113">
        <v>926834</v>
      </c>
      <c r="K15" s="125"/>
    </row>
    <row r="16" spans="1:11" s="113" customFormat="1" ht="21.95" customHeight="1">
      <c r="A16" s="113" t="s">
        <v>139</v>
      </c>
      <c r="B16" s="124">
        <v>5</v>
      </c>
      <c r="D16" s="113">
        <v>24310</v>
      </c>
      <c r="F16" s="113">
        <v>28024</v>
      </c>
      <c r="H16" s="113">
        <v>24310</v>
      </c>
      <c r="J16" s="113">
        <v>28024</v>
      </c>
      <c r="K16" s="125"/>
    </row>
    <row r="17" spans="1:11" s="113" customFormat="1" ht="21.95" customHeight="1">
      <c r="A17" s="116" t="s">
        <v>11</v>
      </c>
      <c r="B17" s="124"/>
      <c r="D17" s="113">
        <v>100347</v>
      </c>
      <c r="F17" s="113">
        <f>75615</f>
        <v>75615</v>
      </c>
      <c r="H17" s="113">
        <v>90336</v>
      </c>
      <c r="J17" s="113">
        <f>69746</f>
        <v>69746</v>
      </c>
      <c r="K17" s="125"/>
    </row>
    <row r="18" spans="1:11" s="113" customFormat="1" ht="21.95" customHeight="1">
      <c r="A18" s="114" t="s">
        <v>12</v>
      </c>
      <c r="B18" s="124"/>
      <c r="D18" s="153">
        <f>SUM(D11:D17)</f>
        <v>2167786</v>
      </c>
      <c r="F18" s="153">
        <f>SUM(F11:F17)</f>
        <v>2114725</v>
      </c>
      <c r="H18" s="153">
        <f>SUM(H11:H17)</f>
        <v>1718539</v>
      </c>
      <c r="J18" s="153">
        <f>SUM(J11:J17)</f>
        <v>1656799</v>
      </c>
    </row>
    <row r="19" spans="1:11" s="113" customFormat="1" ht="21.95" customHeight="1">
      <c r="A19" s="107" t="s">
        <v>13</v>
      </c>
      <c r="B19" s="124"/>
    </row>
    <row r="20" spans="1:11" s="113" customFormat="1" ht="21.95" customHeight="1">
      <c r="A20" s="113" t="s">
        <v>183</v>
      </c>
      <c r="B20" s="124"/>
      <c r="D20" s="113">
        <v>17166</v>
      </c>
      <c r="F20" s="113">
        <v>17826</v>
      </c>
      <c r="H20" s="113">
        <v>17166</v>
      </c>
      <c r="J20" s="113">
        <v>17826</v>
      </c>
    </row>
    <row r="21" spans="1:11" s="113" customFormat="1" ht="21.95" customHeight="1">
      <c r="A21" s="113" t="s">
        <v>140</v>
      </c>
      <c r="B21" s="124" t="s">
        <v>216</v>
      </c>
      <c r="D21" s="113">
        <v>248985</v>
      </c>
      <c r="F21" s="113">
        <v>296964</v>
      </c>
      <c r="H21" s="113">
        <v>263287</v>
      </c>
      <c r="J21" s="113">
        <v>311271</v>
      </c>
    </row>
    <row r="22" spans="1:11" s="113" customFormat="1" ht="21.95" customHeight="1">
      <c r="A22" s="113" t="s">
        <v>125</v>
      </c>
      <c r="B22" s="124">
        <v>7</v>
      </c>
      <c r="D22" s="113">
        <v>34329</v>
      </c>
      <c r="E22" s="154"/>
      <c r="F22" s="113">
        <v>36730</v>
      </c>
      <c r="G22" s="154"/>
      <c r="H22" s="113">
        <v>33960</v>
      </c>
      <c r="I22" s="124"/>
      <c r="J22" s="113">
        <v>33960</v>
      </c>
      <c r="K22" s="125"/>
    </row>
    <row r="23" spans="1:11" s="113" customFormat="1" ht="21.95" customHeight="1">
      <c r="A23" s="113" t="s">
        <v>14</v>
      </c>
      <c r="B23" s="124"/>
      <c r="D23" s="127">
        <v>0</v>
      </c>
      <c r="E23" s="155"/>
      <c r="F23" s="127">
        <v>0</v>
      </c>
      <c r="G23" s="155"/>
      <c r="H23" s="127">
        <v>395299</v>
      </c>
      <c r="I23" s="124"/>
      <c r="J23" s="127">
        <v>395299</v>
      </c>
      <c r="K23" s="125"/>
    </row>
    <row r="24" spans="1:11" s="113" customFormat="1" ht="21.95" customHeight="1">
      <c r="A24" s="113" t="s">
        <v>213</v>
      </c>
      <c r="B24" s="124">
        <v>8</v>
      </c>
      <c r="D24" s="113">
        <v>158792</v>
      </c>
      <c r="E24" s="154"/>
      <c r="F24" s="113">
        <v>159022</v>
      </c>
      <c r="G24" s="154"/>
      <c r="H24" s="113">
        <v>108000</v>
      </c>
      <c r="I24" s="124"/>
      <c r="J24" s="113">
        <v>108000</v>
      </c>
      <c r="K24" s="125"/>
    </row>
    <row r="25" spans="1:11" s="113" customFormat="1" ht="21.95" customHeight="1">
      <c r="A25" s="113" t="s">
        <v>89</v>
      </c>
      <c r="B25" s="124">
        <v>9</v>
      </c>
      <c r="D25" s="113">
        <v>232633</v>
      </c>
      <c r="F25" s="113">
        <v>237308</v>
      </c>
      <c r="H25" s="113">
        <v>7181</v>
      </c>
      <c r="J25" s="113">
        <v>7262</v>
      </c>
      <c r="K25" s="126"/>
    </row>
    <row r="26" spans="1:11" s="113" customFormat="1" ht="21.95" customHeight="1">
      <c r="A26" s="113" t="s">
        <v>90</v>
      </c>
      <c r="B26" s="124">
        <v>10</v>
      </c>
      <c r="D26" s="113">
        <v>385425</v>
      </c>
      <c r="F26" s="113">
        <v>390433</v>
      </c>
      <c r="H26" s="113">
        <v>317008</v>
      </c>
      <c r="J26" s="113">
        <v>319619</v>
      </c>
      <c r="K26" s="126"/>
    </row>
    <row r="27" spans="1:11" s="113" customFormat="1" ht="21.95" customHeight="1">
      <c r="A27" s="113" t="s">
        <v>141</v>
      </c>
      <c r="B27" s="124"/>
      <c r="D27" s="113">
        <v>37865</v>
      </c>
      <c r="F27" s="113">
        <v>42431</v>
      </c>
      <c r="H27" s="113">
        <v>69691</v>
      </c>
      <c r="J27" s="113">
        <v>78802</v>
      </c>
      <c r="K27" s="126"/>
    </row>
    <row r="28" spans="1:11" s="113" customFormat="1" ht="21.95" customHeight="1">
      <c r="A28" s="113" t="s">
        <v>137</v>
      </c>
      <c r="B28" s="124"/>
      <c r="D28" s="113">
        <v>12212</v>
      </c>
      <c r="F28" s="113">
        <v>12859</v>
      </c>
      <c r="H28" s="113">
        <v>12184</v>
      </c>
      <c r="J28" s="113">
        <v>12830</v>
      </c>
      <c r="K28" s="126"/>
    </row>
    <row r="29" spans="1:11" s="113" customFormat="1" ht="21.95" customHeight="1">
      <c r="A29" s="113" t="s">
        <v>117</v>
      </c>
      <c r="B29" s="124"/>
      <c r="D29" s="113">
        <v>33288</v>
      </c>
      <c r="F29" s="113">
        <v>40149</v>
      </c>
      <c r="H29" s="113">
        <v>24908</v>
      </c>
      <c r="J29" s="113">
        <v>32074</v>
      </c>
      <c r="K29" s="126"/>
    </row>
    <row r="30" spans="1:11" s="113" customFormat="1" ht="21.95" customHeight="1">
      <c r="A30" s="116" t="s">
        <v>91</v>
      </c>
      <c r="B30" s="124"/>
      <c r="D30" s="156">
        <v>6714</v>
      </c>
      <c r="F30" s="156">
        <f>3487</f>
        <v>3487</v>
      </c>
      <c r="H30" s="156">
        <v>6659</v>
      </c>
      <c r="J30" s="156">
        <v>3433</v>
      </c>
      <c r="K30" s="126"/>
    </row>
    <row r="31" spans="1:11" s="113" customFormat="1" ht="21.95" customHeight="1">
      <c r="A31" s="114" t="s">
        <v>15</v>
      </c>
      <c r="B31" s="124"/>
      <c r="D31" s="156">
        <f>SUM(D20:D30)</f>
        <v>1167409</v>
      </c>
      <c r="F31" s="156">
        <f>SUM(F20:F30)</f>
        <v>1237209</v>
      </c>
      <c r="H31" s="156">
        <f>SUM(H20:H30)</f>
        <v>1255343</v>
      </c>
      <c r="J31" s="156">
        <f>SUM(J20:J30)</f>
        <v>1320376</v>
      </c>
    </row>
    <row r="32" spans="1:11" s="113" customFormat="1" ht="21.95" customHeight="1" thickBot="1">
      <c r="A32" s="114" t="s">
        <v>16</v>
      </c>
      <c r="B32" s="123"/>
      <c r="C32" s="123"/>
      <c r="D32" s="149">
        <f>D18+D31</f>
        <v>3335195</v>
      </c>
      <c r="F32" s="149">
        <f>F18+F31</f>
        <v>3351934</v>
      </c>
      <c r="H32" s="149">
        <f>H18+H31</f>
        <v>2973882</v>
      </c>
      <c r="J32" s="149">
        <f>J18+J31</f>
        <v>2977175</v>
      </c>
    </row>
    <row r="33" spans="1:11" s="113" customFormat="1" ht="21.95" customHeight="1" thickTop="1">
      <c r="A33" s="114"/>
      <c r="B33" s="123"/>
      <c r="C33" s="123"/>
      <c r="D33" s="147"/>
      <c r="E33" s="126"/>
      <c r="F33" s="147"/>
      <c r="G33" s="126"/>
      <c r="H33" s="147"/>
      <c r="I33" s="126"/>
      <c r="J33" s="147"/>
    </row>
    <row r="34" spans="1:11" ht="21.95" customHeight="1">
      <c r="A34" s="106" t="s">
        <v>198</v>
      </c>
      <c r="B34" s="115"/>
      <c r="C34" s="115"/>
    </row>
    <row r="35" spans="1:11" ht="21.95" customHeight="1">
      <c r="A35" s="53" t="s">
        <v>0</v>
      </c>
      <c r="B35" s="54"/>
      <c r="C35" s="55"/>
      <c r="D35" s="56"/>
      <c r="E35" s="54"/>
      <c r="F35" s="56"/>
      <c r="G35" s="57"/>
      <c r="H35" s="56"/>
      <c r="J35" s="106"/>
    </row>
    <row r="36" spans="1:11" ht="21.95" customHeight="1">
      <c r="A36" s="58" t="s">
        <v>105</v>
      </c>
      <c r="B36" s="54"/>
      <c r="C36" s="54"/>
      <c r="D36" s="56"/>
      <c r="E36" s="54"/>
      <c r="F36" s="56"/>
      <c r="G36" s="57"/>
      <c r="H36" s="56"/>
      <c r="J36" s="106"/>
    </row>
    <row r="37" spans="1:11" ht="20.100000000000001" customHeight="1">
      <c r="A37" s="58" t="s">
        <v>211</v>
      </c>
      <c r="B37" s="54"/>
      <c r="C37" s="54"/>
      <c r="D37" s="56"/>
      <c r="E37" s="54"/>
      <c r="F37" s="56"/>
      <c r="G37" s="57"/>
      <c r="H37" s="56"/>
      <c r="I37" s="54"/>
      <c r="J37" s="56"/>
    </row>
    <row r="38" spans="1:11" s="105" customFormat="1" ht="20.100000000000001" customHeight="1">
      <c r="D38" s="59"/>
      <c r="F38" s="59"/>
      <c r="H38" s="33"/>
      <c r="J38" s="118" t="s">
        <v>1</v>
      </c>
    </row>
    <row r="39" spans="1:11" ht="20.100000000000001" customHeight="1">
      <c r="A39" s="60"/>
      <c r="B39" s="60"/>
      <c r="C39" s="105"/>
      <c r="D39" s="172" t="s">
        <v>2</v>
      </c>
      <c r="E39" s="172"/>
      <c r="F39" s="172"/>
      <c r="G39" s="60"/>
      <c r="H39" s="172" t="s">
        <v>3</v>
      </c>
      <c r="I39" s="172"/>
      <c r="J39" s="172"/>
    </row>
    <row r="40" spans="1:11" ht="20.100000000000001" customHeight="1">
      <c r="B40" s="61" t="s">
        <v>4</v>
      </c>
      <c r="C40" s="105"/>
      <c r="D40" s="62" t="str">
        <f>"31 March 2023"</f>
        <v>31 March 2023</v>
      </c>
      <c r="E40" s="63"/>
      <c r="F40" s="62" t="str">
        <f>"31 December 2022"</f>
        <v>31 December 2022</v>
      </c>
      <c r="G40" s="60"/>
      <c r="H40" s="62" t="str">
        <f>"31 March 2023"</f>
        <v>31 March 2023</v>
      </c>
      <c r="I40" s="63"/>
      <c r="J40" s="62" t="str">
        <f>"31 December 2022"</f>
        <v>31 December 2022</v>
      </c>
    </row>
    <row r="41" spans="1:11" ht="20.100000000000001" customHeight="1">
      <c r="B41" s="64"/>
      <c r="C41" s="105"/>
      <c r="D41" s="121" t="s">
        <v>5</v>
      </c>
      <c r="E41" s="65"/>
      <c r="F41" s="121" t="s">
        <v>6</v>
      </c>
      <c r="G41" s="66"/>
      <c r="H41" s="121" t="s">
        <v>5</v>
      </c>
      <c r="I41" s="65"/>
      <c r="J41" s="121" t="s">
        <v>6</v>
      </c>
    </row>
    <row r="42" spans="1:11" ht="19.5" customHeight="1">
      <c r="B42" s="64"/>
      <c r="C42" s="105"/>
      <c r="D42" s="121" t="s">
        <v>7</v>
      </c>
      <c r="E42" s="65"/>
      <c r="F42" s="121"/>
      <c r="G42" s="66"/>
      <c r="H42" s="121" t="s">
        <v>7</v>
      </c>
      <c r="I42" s="65"/>
      <c r="J42" s="121"/>
    </row>
    <row r="43" spans="1:11" s="113" customFormat="1" ht="21.95" customHeight="1">
      <c r="A43" s="114" t="s">
        <v>17</v>
      </c>
      <c r="D43" s="128"/>
      <c r="E43" s="129"/>
      <c r="F43" s="128"/>
      <c r="G43" s="128"/>
      <c r="H43" s="128"/>
      <c r="I43" s="129"/>
      <c r="J43" s="128"/>
    </row>
    <row r="44" spans="1:11" s="113" customFormat="1" ht="21.95" customHeight="1">
      <c r="A44" s="114" t="s">
        <v>18</v>
      </c>
      <c r="B44" s="123"/>
      <c r="C44" s="123"/>
      <c r="D44" s="119"/>
      <c r="F44" s="119"/>
      <c r="G44" s="119"/>
      <c r="H44" s="119"/>
      <c r="J44" s="119"/>
    </row>
    <row r="45" spans="1:11" s="113" customFormat="1" ht="21.95" customHeight="1">
      <c r="A45" s="117" t="s">
        <v>122</v>
      </c>
      <c r="B45" s="123"/>
      <c r="C45" s="123"/>
      <c r="D45" s="119"/>
      <c r="F45" s="119"/>
      <c r="G45" s="119"/>
      <c r="H45" s="119"/>
      <c r="J45" s="119"/>
    </row>
    <row r="46" spans="1:11" s="113" customFormat="1" ht="21.95" customHeight="1">
      <c r="A46" s="116" t="s">
        <v>123</v>
      </c>
      <c r="B46" s="124"/>
      <c r="C46" s="123"/>
      <c r="D46" s="113">
        <v>265810</v>
      </c>
      <c r="F46" s="113">
        <v>215695</v>
      </c>
      <c r="H46" s="113">
        <v>500</v>
      </c>
      <c r="I46" s="132"/>
      <c r="J46" s="132" t="s">
        <v>184</v>
      </c>
      <c r="K46" s="125"/>
    </row>
    <row r="47" spans="1:11" s="113" customFormat="1" ht="21.95" customHeight="1">
      <c r="A47" s="113" t="s">
        <v>92</v>
      </c>
      <c r="B47" s="124">
        <v>2</v>
      </c>
      <c r="C47" s="123"/>
      <c r="D47" s="113">
        <v>270716</v>
      </c>
      <c r="F47" s="113">
        <v>285227</v>
      </c>
      <c r="H47" s="113">
        <v>227535</v>
      </c>
      <c r="I47" s="132"/>
      <c r="J47" s="113">
        <v>217325</v>
      </c>
      <c r="K47" s="125"/>
    </row>
    <row r="48" spans="1:11" s="113" customFormat="1" ht="21.95" customHeight="1">
      <c r="A48" s="113" t="s">
        <v>150</v>
      </c>
      <c r="B48" s="124"/>
      <c r="C48" s="123"/>
      <c r="I48" s="132"/>
      <c r="K48" s="125"/>
    </row>
    <row r="49" spans="1:11" s="113" customFormat="1" ht="21.95" customHeight="1">
      <c r="A49" s="113" t="s">
        <v>151</v>
      </c>
      <c r="B49" s="124"/>
      <c r="C49" s="123"/>
      <c r="D49" s="113">
        <v>9600</v>
      </c>
      <c r="F49" s="113">
        <v>9600</v>
      </c>
      <c r="H49" s="113">
        <v>9600</v>
      </c>
      <c r="I49" s="132"/>
      <c r="J49" s="113">
        <v>9600</v>
      </c>
      <c r="K49" s="125"/>
    </row>
    <row r="50" spans="1:11" s="113" customFormat="1" ht="21.95" customHeight="1">
      <c r="A50" s="113" t="s">
        <v>134</v>
      </c>
      <c r="B50" s="124"/>
      <c r="C50" s="123"/>
      <c r="D50" s="113">
        <v>11706</v>
      </c>
      <c r="F50" s="113">
        <v>22991</v>
      </c>
      <c r="H50" s="132" t="s">
        <v>184</v>
      </c>
      <c r="I50" s="132"/>
      <c r="J50" s="132" t="s">
        <v>184</v>
      </c>
      <c r="K50" s="125"/>
    </row>
    <row r="51" spans="1:11" s="113" customFormat="1" ht="21.95" customHeight="1">
      <c r="A51" s="113" t="s">
        <v>138</v>
      </c>
      <c r="B51" s="124"/>
      <c r="C51" s="123"/>
      <c r="D51" s="113">
        <v>243898</v>
      </c>
      <c r="F51" s="113">
        <v>261680</v>
      </c>
      <c r="H51" s="113">
        <v>242750</v>
      </c>
      <c r="I51" s="132"/>
      <c r="J51" s="113">
        <v>260891</v>
      </c>
      <c r="K51" s="125"/>
    </row>
    <row r="52" spans="1:11" s="113" customFormat="1" ht="21.95" customHeight="1">
      <c r="A52" s="113" t="s">
        <v>146</v>
      </c>
      <c r="B52" s="124"/>
      <c r="C52" s="123"/>
      <c r="D52" s="113">
        <v>17331</v>
      </c>
      <c r="F52" s="113">
        <v>17422</v>
      </c>
      <c r="H52" s="113">
        <v>38700</v>
      </c>
      <c r="I52" s="132"/>
      <c r="J52" s="113">
        <v>38260</v>
      </c>
      <c r="K52" s="125"/>
    </row>
    <row r="53" spans="1:11" s="113" customFormat="1" ht="21.95" customHeight="1">
      <c r="A53" s="113" t="s">
        <v>93</v>
      </c>
      <c r="B53" s="124"/>
      <c r="C53" s="123"/>
      <c r="D53" s="113">
        <v>11765</v>
      </c>
      <c r="F53" s="113">
        <v>7282</v>
      </c>
      <c r="H53" s="132" t="s">
        <v>184</v>
      </c>
      <c r="I53" s="132"/>
      <c r="J53" s="132" t="s">
        <v>184</v>
      </c>
      <c r="K53" s="125"/>
    </row>
    <row r="54" spans="1:11" s="113" customFormat="1" ht="21.95" customHeight="1">
      <c r="A54" s="113" t="s">
        <v>19</v>
      </c>
      <c r="B54" s="124">
        <v>2</v>
      </c>
      <c r="C54" s="123"/>
      <c r="D54" s="156">
        <v>16619</v>
      </c>
      <c r="F54" s="156">
        <v>19014</v>
      </c>
      <c r="H54" s="156">
        <v>11227</v>
      </c>
      <c r="I54" s="132"/>
      <c r="J54" s="156">
        <f>12173</f>
        <v>12173</v>
      </c>
      <c r="K54" s="125"/>
    </row>
    <row r="55" spans="1:11" s="113" customFormat="1" ht="21.95" customHeight="1">
      <c r="A55" s="114" t="s">
        <v>20</v>
      </c>
      <c r="B55" s="123"/>
      <c r="C55" s="123"/>
      <c r="D55" s="150">
        <f>SUM(D46:D54)</f>
        <v>847445</v>
      </c>
      <c r="F55" s="150">
        <f>SUM(F46:F54)</f>
        <v>838911</v>
      </c>
      <c r="G55" s="132"/>
      <c r="H55" s="150">
        <f>SUM(H46:H54)</f>
        <v>530312</v>
      </c>
      <c r="I55" s="132"/>
      <c r="J55" s="150">
        <f>SUM(J46:J54)</f>
        <v>538249</v>
      </c>
    </row>
    <row r="56" spans="1:11" s="113" customFormat="1" ht="21.95" customHeight="1">
      <c r="A56" s="114" t="s">
        <v>94</v>
      </c>
      <c r="B56" s="123"/>
      <c r="C56" s="123"/>
    </row>
    <row r="57" spans="1:11" s="113" customFormat="1" ht="21.95" customHeight="1">
      <c r="A57" s="113" t="s">
        <v>152</v>
      </c>
      <c r="B57" s="123"/>
      <c r="C57" s="123"/>
    </row>
    <row r="58" spans="1:11" s="113" customFormat="1" ht="21.95" customHeight="1">
      <c r="A58" s="113" t="s">
        <v>153</v>
      </c>
      <c r="B58" s="124"/>
      <c r="C58" s="123"/>
      <c r="D58" s="113">
        <v>12462</v>
      </c>
      <c r="F58" s="113">
        <v>14862</v>
      </c>
      <c r="H58" s="113">
        <v>12462</v>
      </c>
      <c r="J58" s="113">
        <v>14862</v>
      </c>
    </row>
    <row r="59" spans="1:11" s="113" customFormat="1" ht="21.95" customHeight="1">
      <c r="A59" s="113" t="s">
        <v>147</v>
      </c>
      <c r="B59" s="124"/>
      <c r="C59" s="123"/>
      <c r="D59" s="113">
        <v>23271</v>
      </c>
      <c r="F59" s="113">
        <v>27666</v>
      </c>
      <c r="H59" s="113">
        <v>40171</v>
      </c>
      <c r="J59" s="113">
        <v>50175</v>
      </c>
    </row>
    <row r="60" spans="1:11" s="113" customFormat="1" ht="21.95" customHeight="1">
      <c r="A60" s="116" t="s">
        <v>21</v>
      </c>
      <c r="B60" s="124"/>
      <c r="C60" s="123"/>
      <c r="D60" s="113">
        <v>152895</v>
      </c>
      <c r="F60" s="113">
        <v>185030</v>
      </c>
      <c r="H60" s="113">
        <v>144713</v>
      </c>
      <c r="J60" s="113">
        <v>177236</v>
      </c>
      <c r="K60" s="126"/>
    </row>
    <row r="61" spans="1:11" s="113" customFormat="1" ht="21.95" customHeight="1">
      <c r="A61" s="114" t="s">
        <v>95</v>
      </c>
      <c r="B61" s="123"/>
      <c r="C61" s="123"/>
      <c r="D61" s="150">
        <f>SUM(D58:D60)</f>
        <v>188628</v>
      </c>
      <c r="F61" s="150">
        <f>SUM(F58:F60)</f>
        <v>227558</v>
      </c>
      <c r="G61" s="132"/>
      <c r="H61" s="150">
        <f>SUM(H58:H60)</f>
        <v>197346</v>
      </c>
      <c r="I61" s="132"/>
      <c r="J61" s="150">
        <f>SUM(J58:J60)</f>
        <v>242273</v>
      </c>
    </row>
    <row r="62" spans="1:11" s="113" customFormat="1" ht="21.95" customHeight="1">
      <c r="A62" s="114" t="s">
        <v>22</v>
      </c>
      <c r="B62" s="123"/>
      <c r="C62" s="123"/>
      <c r="D62" s="151">
        <f>D55+D61</f>
        <v>1036073</v>
      </c>
      <c r="F62" s="151">
        <f>F55+F61</f>
        <v>1066469</v>
      </c>
      <c r="G62" s="132"/>
      <c r="H62" s="151">
        <f>H55+H61</f>
        <v>727658</v>
      </c>
      <c r="I62" s="132"/>
      <c r="J62" s="151">
        <f>J55+J61</f>
        <v>780522</v>
      </c>
    </row>
    <row r="63" spans="1:11" ht="21.95" customHeight="1">
      <c r="A63" s="114"/>
      <c r="D63" s="106"/>
      <c r="F63" s="106"/>
      <c r="G63" s="106"/>
      <c r="H63" s="106"/>
      <c r="J63" s="106"/>
    </row>
    <row r="64" spans="1:11" ht="21.95" customHeight="1">
      <c r="A64" s="106" t="s">
        <v>198</v>
      </c>
      <c r="D64" s="106"/>
      <c r="F64" s="106"/>
      <c r="G64" s="106"/>
      <c r="H64" s="106"/>
      <c r="J64" s="106"/>
    </row>
    <row r="65" spans="1:11" ht="21.95" customHeight="1">
      <c r="A65" s="53" t="s">
        <v>0</v>
      </c>
      <c r="B65" s="54"/>
      <c r="C65" s="55"/>
      <c r="D65" s="56"/>
      <c r="E65" s="54"/>
      <c r="F65" s="56"/>
      <c r="G65" s="57"/>
      <c r="H65" s="56"/>
      <c r="J65" s="106"/>
    </row>
    <row r="66" spans="1:11" ht="21.95" customHeight="1">
      <c r="A66" s="58" t="s">
        <v>105</v>
      </c>
      <c r="B66" s="54"/>
      <c r="C66" s="54"/>
      <c r="D66" s="56"/>
      <c r="E66" s="54"/>
      <c r="F66" s="56"/>
      <c r="G66" s="57"/>
      <c r="H66" s="56"/>
      <c r="J66" s="106"/>
    </row>
    <row r="67" spans="1:11" ht="20.100000000000001" customHeight="1">
      <c r="A67" s="58" t="s">
        <v>211</v>
      </c>
      <c r="B67" s="54"/>
      <c r="C67" s="54"/>
      <c r="D67" s="56"/>
      <c r="E67" s="54"/>
      <c r="F67" s="56"/>
      <c r="G67" s="57"/>
      <c r="H67" s="56"/>
      <c r="I67" s="54"/>
      <c r="J67" s="56"/>
    </row>
    <row r="68" spans="1:11" s="105" customFormat="1" ht="20.100000000000001" customHeight="1">
      <c r="D68" s="59"/>
      <c r="F68" s="59"/>
      <c r="H68" s="33"/>
      <c r="J68" s="118" t="s">
        <v>1</v>
      </c>
    </row>
    <row r="69" spans="1:11" ht="20.100000000000001" customHeight="1">
      <c r="A69" s="60"/>
      <c r="B69" s="60"/>
      <c r="C69" s="105"/>
      <c r="D69" s="172" t="s">
        <v>2</v>
      </c>
      <c r="E69" s="172"/>
      <c r="F69" s="172"/>
      <c r="G69" s="60"/>
      <c r="H69" s="172" t="s">
        <v>3</v>
      </c>
      <c r="I69" s="172"/>
      <c r="J69" s="172"/>
    </row>
    <row r="70" spans="1:11" ht="20.100000000000001" customHeight="1">
      <c r="B70" s="123"/>
      <c r="C70" s="105"/>
      <c r="D70" s="62" t="str">
        <f>"31 March 2023"</f>
        <v>31 March 2023</v>
      </c>
      <c r="E70" s="63"/>
      <c r="F70" s="62" t="str">
        <f>"31 December 2022"</f>
        <v>31 December 2022</v>
      </c>
      <c r="G70" s="60"/>
      <c r="H70" s="62" t="str">
        <f>"31 March 2023"</f>
        <v>31 March 2023</v>
      </c>
      <c r="I70" s="63"/>
      <c r="J70" s="62" t="str">
        <f>"31 December 2022"</f>
        <v>31 December 2022</v>
      </c>
    </row>
    <row r="71" spans="1:11" ht="20.100000000000001" customHeight="1">
      <c r="B71" s="64"/>
      <c r="C71" s="105"/>
      <c r="D71" s="121" t="s">
        <v>5</v>
      </c>
      <c r="E71" s="65"/>
      <c r="F71" s="121" t="s">
        <v>6</v>
      </c>
      <c r="G71" s="66"/>
      <c r="H71" s="121" t="s">
        <v>5</v>
      </c>
      <c r="I71" s="65"/>
      <c r="J71" s="121" t="s">
        <v>6</v>
      </c>
    </row>
    <row r="72" spans="1:11" ht="19.5" customHeight="1">
      <c r="B72" s="64"/>
      <c r="C72" s="105"/>
      <c r="D72" s="121" t="s">
        <v>7</v>
      </c>
      <c r="E72" s="65"/>
      <c r="F72" s="121"/>
      <c r="G72" s="66"/>
      <c r="H72" s="121" t="s">
        <v>7</v>
      </c>
      <c r="I72" s="65"/>
      <c r="J72" s="121"/>
    </row>
    <row r="73" spans="1:11" s="113" customFormat="1" ht="21.95" customHeight="1">
      <c r="A73" s="114" t="s">
        <v>23</v>
      </c>
      <c r="B73" s="123"/>
      <c r="C73" s="123"/>
      <c r="D73" s="130"/>
      <c r="E73" s="130"/>
      <c r="F73" s="130"/>
      <c r="G73" s="130"/>
      <c r="H73" s="130"/>
      <c r="I73" s="130"/>
      <c r="J73" s="130"/>
    </row>
    <row r="74" spans="1:11" s="113" customFormat="1" ht="21.95" customHeight="1">
      <c r="A74" s="119" t="s">
        <v>24</v>
      </c>
      <c r="B74" s="124"/>
      <c r="C74" s="123"/>
      <c r="D74" s="131"/>
      <c r="E74" s="132"/>
      <c r="F74" s="131"/>
      <c r="G74" s="132"/>
      <c r="H74" s="131"/>
      <c r="I74" s="132"/>
      <c r="J74" s="131"/>
    </row>
    <row r="75" spans="1:11" s="113" customFormat="1" ht="21.95" customHeight="1">
      <c r="A75" s="120" t="s">
        <v>25</v>
      </c>
      <c r="B75" s="124"/>
      <c r="C75" s="123"/>
      <c r="D75" s="131"/>
      <c r="E75" s="132"/>
      <c r="F75" s="131"/>
      <c r="G75" s="132"/>
      <c r="H75" s="131"/>
      <c r="I75" s="132"/>
      <c r="J75" s="131"/>
    </row>
    <row r="76" spans="1:11" s="113" customFormat="1" ht="21.95" customHeight="1" thickBot="1">
      <c r="A76" s="119" t="s">
        <v>112</v>
      </c>
      <c r="B76" s="124"/>
      <c r="C76" s="123"/>
      <c r="D76" s="149">
        <v>809646</v>
      </c>
      <c r="F76" s="149">
        <v>809646</v>
      </c>
      <c r="H76" s="149">
        <v>809646</v>
      </c>
      <c r="I76" s="132"/>
      <c r="J76" s="149">
        <v>809646</v>
      </c>
    </row>
    <row r="77" spans="1:11" s="113" customFormat="1" ht="21.95" customHeight="1" thickTop="1">
      <c r="A77" s="119" t="s">
        <v>26</v>
      </c>
      <c r="B77" s="123"/>
      <c r="C77" s="123"/>
      <c r="I77" s="132"/>
      <c r="K77" s="125"/>
    </row>
    <row r="78" spans="1:11" s="113" customFormat="1" ht="21.95" customHeight="1">
      <c r="A78" s="119" t="s">
        <v>113</v>
      </c>
      <c r="B78" s="123"/>
      <c r="C78" s="123"/>
      <c r="D78" s="113">
        <v>750000</v>
      </c>
      <c r="F78" s="113">
        <v>750000</v>
      </c>
      <c r="H78" s="113">
        <v>750000</v>
      </c>
      <c r="I78" s="132"/>
      <c r="J78" s="113">
        <v>750000</v>
      </c>
      <c r="K78" s="125"/>
    </row>
    <row r="79" spans="1:11" s="113" customFormat="1" ht="21.95" customHeight="1">
      <c r="A79" s="113" t="s">
        <v>27</v>
      </c>
      <c r="B79" s="123"/>
      <c r="C79" s="123"/>
      <c r="D79" s="113">
        <v>733567</v>
      </c>
      <c r="F79" s="113">
        <v>733567</v>
      </c>
      <c r="H79" s="113">
        <v>733567</v>
      </c>
      <c r="I79" s="132"/>
      <c r="J79" s="113">
        <v>733567</v>
      </c>
      <c r="K79" s="125"/>
    </row>
    <row r="80" spans="1:11" s="113" customFormat="1" ht="21.95" customHeight="1">
      <c r="A80" s="113" t="s">
        <v>103</v>
      </c>
      <c r="B80" s="123"/>
      <c r="C80" s="123"/>
      <c r="D80" s="113">
        <v>145956</v>
      </c>
      <c r="F80" s="113">
        <v>145956</v>
      </c>
      <c r="H80" s="113">
        <v>145956</v>
      </c>
      <c r="I80" s="132"/>
      <c r="J80" s="113">
        <v>145956</v>
      </c>
      <c r="K80" s="125"/>
    </row>
    <row r="81" spans="1:11" s="113" customFormat="1" ht="21.95" customHeight="1">
      <c r="A81" s="113" t="s">
        <v>154</v>
      </c>
      <c r="B81" s="124"/>
      <c r="C81" s="123"/>
      <c r="D81" s="113">
        <v>5790</v>
      </c>
      <c r="F81" s="113">
        <v>5790</v>
      </c>
      <c r="H81" s="113">
        <v>14439</v>
      </c>
      <c r="I81" s="132"/>
      <c r="J81" s="113">
        <v>14439</v>
      </c>
      <c r="K81" s="125"/>
    </row>
    <row r="82" spans="1:11" s="113" customFormat="1" ht="21.95" customHeight="1">
      <c r="A82" s="113" t="s">
        <v>28</v>
      </c>
      <c r="B82" s="123"/>
      <c r="C82" s="123"/>
      <c r="I82" s="132"/>
      <c r="K82" s="125"/>
    </row>
    <row r="83" spans="1:11" s="113" customFormat="1" ht="21.95" customHeight="1">
      <c r="A83" s="113" t="s">
        <v>29</v>
      </c>
      <c r="B83" s="123"/>
      <c r="C83" s="123"/>
      <c r="I83" s="132"/>
      <c r="K83" s="125"/>
    </row>
    <row r="84" spans="1:11" s="113" customFormat="1" ht="21.95" customHeight="1">
      <c r="A84" s="113" t="s">
        <v>102</v>
      </c>
      <c r="B84" s="124"/>
      <c r="C84" s="123"/>
      <c r="D84" s="113">
        <v>90000</v>
      </c>
      <c r="F84" s="113">
        <v>90000</v>
      </c>
      <c r="H84" s="113">
        <v>90000</v>
      </c>
      <c r="I84" s="132"/>
      <c r="J84" s="113">
        <v>90000</v>
      </c>
      <c r="K84" s="125"/>
    </row>
    <row r="85" spans="1:11" s="113" customFormat="1" ht="21.95" customHeight="1">
      <c r="A85" s="113" t="s">
        <v>155</v>
      </c>
      <c r="B85" s="124"/>
      <c r="C85" s="123"/>
      <c r="D85" s="113">
        <v>24909</v>
      </c>
      <c r="F85" s="113">
        <f>24909</f>
        <v>24909</v>
      </c>
      <c r="H85" s="132" t="s">
        <v>184</v>
      </c>
      <c r="I85" s="132"/>
      <c r="J85" s="132" t="s">
        <v>184</v>
      </c>
      <c r="K85" s="125"/>
    </row>
    <row r="86" spans="1:11" s="113" customFormat="1" ht="21.95" customHeight="1">
      <c r="A86" s="113" t="s">
        <v>30</v>
      </c>
      <c r="C86" s="123"/>
      <c r="D86" s="113">
        <v>608612</v>
      </c>
      <c r="F86" s="113">
        <f>575310</f>
        <v>575310</v>
      </c>
      <c r="H86" s="113">
        <v>580308</v>
      </c>
      <c r="I86" s="132"/>
      <c r="J86" s="113">
        <v>510723</v>
      </c>
      <c r="K86" s="125"/>
    </row>
    <row r="87" spans="1:11" s="113" customFormat="1" ht="21.95" customHeight="1">
      <c r="A87" s="113" t="s">
        <v>31</v>
      </c>
      <c r="C87" s="123"/>
      <c r="D87" s="157">
        <v>-68046</v>
      </c>
      <c r="E87" s="119"/>
      <c r="F87" s="157">
        <f>-48032</f>
        <v>-48032</v>
      </c>
      <c r="G87" s="119"/>
      <c r="H87" s="157">
        <v>-68046</v>
      </c>
      <c r="I87" s="131"/>
      <c r="J87" s="157">
        <f>-48032</f>
        <v>-48032</v>
      </c>
      <c r="K87" s="125"/>
    </row>
    <row r="88" spans="1:11" s="113" customFormat="1" ht="21.95" customHeight="1">
      <c r="A88" s="114" t="s">
        <v>96</v>
      </c>
      <c r="B88" s="123"/>
      <c r="C88" s="123"/>
      <c r="D88" s="132">
        <f>SUM(D78:D87)</f>
        <v>2290788</v>
      </c>
      <c r="F88" s="132">
        <f>SUM(F78:F87)</f>
        <v>2277500</v>
      </c>
      <c r="G88" s="132"/>
      <c r="H88" s="132">
        <f>SUM(H78:H87)</f>
        <v>2246224</v>
      </c>
      <c r="I88" s="132"/>
      <c r="J88" s="132">
        <f>SUM(J78:J87)</f>
        <v>2196653</v>
      </c>
    </row>
    <row r="89" spans="1:11" s="113" customFormat="1" ht="21.95" customHeight="1">
      <c r="A89" s="113" t="s">
        <v>33</v>
      </c>
      <c r="B89" s="148"/>
      <c r="C89" s="123"/>
      <c r="D89" s="156">
        <v>8334</v>
      </c>
      <c r="F89" s="156">
        <v>7965</v>
      </c>
      <c r="H89" s="151" t="s">
        <v>184</v>
      </c>
      <c r="I89" s="132"/>
      <c r="J89" s="151" t="s">
        <v>184</v>
      </c>
    </row>
    <row r="90" spans="1:11" s="113" customFormat="1" ht="21.95" customHeight="1">
      <c r="A90" s="114" t="s">
        <v>34</v>
      </c>
      <c r="B90" s="123"/>
      <c r="C90" s="123"/>
      <c r="D90" s="151">
        <f>SUM(D88:D89)</f>
        <v>2299122</v>
      </c>
      <c r="F90" s="151">
        <f>SUM(F88:F89)</f>
        <v>2285465</v>
      </c>
      <c r="G90" s="132"/>
      <c r="H90" s="151">
        <f>SUM(H88:H89)</f>
        <v>2246224</v>
      </c>
      <c r="I90" s="132"/>
      <c r="J90" s="151">
        <f>SUM(J88:J89)</f>
        <v>2196653</v>
      </c>
    </row>
    <row r="91" spans="1:11" s="113" customFormat="1" ht="21.95" customHeight="1" thickBot="1">
      <c r="A91" s="114" t="s">
        <v>35</v>
      </c>
      <c r="B91" s="123"/>
      <c r="C91" s="123"/>
      <c r="D91" s="152">
        <f>SUM(D62,D90)</f>
        <v>3335195</v>
      </c>
      <c r="F91" s="152">
        <f>SUM(F62,F90)</f>
        <v>3351934</v>
      </c>
      <c r="G91" s="132"/>
      <c r="H91" s="152">
        <f>SUM(H62,H90)</f>
        <v>2973882</v>
      </c>
      <c r="I91" s="132"/>
      <c r="J91" s="152">
        <f>SUM(J62,J90)</f>
        <v>2977175</v>
      </c>
    </row>
    <row r="92" spans="1:11" s="113" customFormat="1" ht="21.95" customHeight="1" thickTop="1">
      <c r="B92" s="123"/>
      <c r="C92" s="123"/>
      <c r="D92" s="125">
        <f>SUM(D91-D32)</f>
        <v>0</v>
      </c>
      <c r="E92" s="132"/>
      <c r="F92" s="125">
        <f>SUM(F91-F32)</f>
        <v>0</v>
      </c>
      <c r="G92" s="132"/>
      <c r="H92" s="125">
        <f>SUM(H91-H32)</f>
        <v>0</v>
      </c>
      <c r="I92" s="132"/>
      <c r="J92" s="125">
        <f>SUM(J91-J32)</f>
        <v>0</v>
      </c>
    </row>
    <row r="93" spans="1:11" ht="21.95" customHeight="1">
      <c r="A93" s="106" t="s">
        <v>198</v>
      </c>
    </row>
    <row r="96" spans="1:11" ht="21.95" customHeight="1">
      <c r="A96" s="36"/>
    </row>
    <row r="97" spans="1:2" ht="21.95" customHeight="1">
      <c r="A97" s="35"/>
    </row>
    <row r="98" spans="1:2" ht="21.95" customHeight="1">
      <c r="A98" s="35"/>
      <c r="B98" s="106" t="s">
        <v>36</v>
      </c>
    </row>
    <row r="99" spans="1:2" ht="21.95" customHeight="1">
      <c r="A99" s="36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view="pageBreakPreview" zoomScaleNormal="100" zoomScaleSheetLayoutView="100" workbookViewId="0">
      <selection activeCell="A31" sqref="A31"/>
    </sheetView>
  </sheetViews>
  <sheetFormatPr defaultColWidth="10.85546875" defaultRowHeight="19.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0" customWidth="1"/>
    <col min="5" max="5" width="0.85546875" style="2" customWidth="1"/>
    <col min="6" max="6" width="14.28515625" style="40" customWidth="1"/>
    <col min="7" max="7" width="0.85546875" style="41" customWidth="1"/>
    <col min="8" max="8" width="14.28515625" style="40" customWidth="1"/>
    <col min="9" max="9" width="0.85546875" style="2" customWidth="1"/>
    <col min="10" max="10" width="14.28515625" style="40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19.5" customHeight="1">
      <c r="B1" s="1"/>
      <c r="C1" s="1"/>
      <c r="J1" s="67" t="s">
        <v>37</v>
      </c>
    </row>
    <row r="2" spans="1:11" ht="19.5" customHeight="1">
      <c r="A2" s="68" t="s">
        <v>0</v>
      </c>
      <c r="B2" s="3"/>
      <c r="C2" s="3"/>
      <c r="D2" s="69"/>
      <c r="E2" s="3"/>
      <c r="F2" s="69"/>
      <c r="G2" s="4"/>
      <c r="H2" s="69"/>
      <c r="I2" s="3"/>
      <c r="J2" s="69"/>
    </row>
    <row r="3" spans="1:11" ht="19.5" customHeight="1">
      <c r="A3" s="70" t="s">
        <v>106</v>
      </c>
      <c r="B3" s="3"/>
      <c r="C3" s="3"/>
      <c r="D3" s="69"/>
      <c r="E3" s="3"/>
      <c r="F3" s="69"/>
      <c r="G3" s="4"/>
      <c r="H3" s="69"/>
      <c r="I3" s="3"/>
      <c r="J3" s="69"/>
    </row>
    <row r="4" spans="1:11" ht="19.5" customHeight="1">
      <c r="A4" s="71" t="s">
        <v>207</v>
      </c>
      <c r="B4" s="3"/>
      <c r="C4" s="3"/>
      <c r="D4" s="3"/>
      <c r="E4" s="3"/>
      <c r="F4" s="3"/>
      <c r="G4" s="4"/>
      <c r="H4" s="3"/>
      <c r="I4" s="3"/>
      <c r="J4" s="3"/>
    </row>
    <row r="5" spans="1:11" s="18" customFormat="1" ht="19.5" customHeight="1">
      <c r="D5" s="72"/>
      <c r="F5" s="72"/>
      <c r="H5" s="40"/>
      <c r="J5" s="73" t="s">
        <v>1</v>
      </c>
    </row>
    <row r="6" spans="1:11" ht="19.5" customHeight="1">
      <c r="A6" s="74"/>
      <c r="B6" s="74"/>
      <c r="C6" s="18"/>
      <c r="D6" s="75"/>
      <c r="E6" s="75" t="s">
        <v>2</v>
      </c>
      <c r="F6" s="75"/>
      <c r="G6" s="74"/>
      <c r="H6" s="75"/>
      <c r="I6" s="76" t="s">
        <v>3</v>
      </c>
      <c r="J6" s="75"/>
    </row>
    <row r="7" spans="1:11" ht="19.5" customHeight="1">
      <c r="B7" s="77" t="s">
        <v>4</v>
      </c>
      <c r="C7" s="18"/>
      <c r="D7" s="78">
        <v>2023</v>
      </c>
      <c r="E7" s="79"/>
      <c r="F7" s="78">
        <v>2022</v>
      </c>
      <c r="G7" s="9"/>
      <c r="H7" s="78">
        <v>2023</v>
      </c>
      <c r="I7" s="79"/>
      <c r="J7" s="78">
        <v>2022</v>
      </c>
      <c r="K7" s="9"/>
    </row>
    <row r="8" spans="1:11" ht="19.5" customHeight="1">
      <c r="A8" s="74" t="s">
        <v>38</v>
      </c>
      <c r="B8" s="1"/>
      <c r="C8" s="1"/>
      <c r="D8" s="81"/>
      <c r="E8" s="1"/>
      <c r="F8" s="81"/>
      <c r="G8" s="80"/>
      <c r="H8" s="81"/>
      <c r="I8" s="1"/>
      <c r="J8" s="81"/>
    </row>
    <row r="9" spans="1:11" ht="19.5" customHeight="1">
      <c r="A9" s="2" t="s">
        <v>39</v>
      </c>
      <c r="B9" s="133">
        <v>2</v>
      </c>
      <c r="C9" s="134"/>
      <c r="D9" s="135">
        <v>513600</v>
      </c>
      <c r="E9" s="136"/>
      <c r="F9" s="135">
        <v>492943</v>
      </c>
      <c r="G9" s="136"/>
      <c r="H9" s="135">
        <v>456629</v>
      </c>
      <c r="I9" s="136"/>
      <c r="J9" s="135">
        <v>455537</v>
      </c>
    </row>
    <row r="10" spans="1:11" ht="19.5" customHeight="1">
      <c r="A10" s="2" t="s">
        <v>156</v>
      </c>
      <c r="B10" s="133">
        <v>2</v>
      </c>
      <c r="C10" s="134"/>
      <c r="D10" s="135">
        <v>9589</v>
      </c>
      <c r="E10" s="135"/>
      <c r="F10" s="135">
        <v>9430</v>
      </c>
      <c r="G10" s="135"/>
      <c r="H10" s="135">
        <v>716</v>
      </c>
      <c r="I10" s="135"/>
      <c r="J10" s="135">
        <v>448</v>
      </c>
    </row>
    <row r="11" spans="1:11" ht="19.5" customHeight="1">
      <c r="A11" s="2" t="s">
        <v>158</v>
      </c>
      <c r="B11" s="133">
        <v>2</v>
      </c>
      <c r="C11" s="134"/>
      <c r="D11" s="135">
        <v>15112</v>
      </c>
      <c r="E11" s="135"/>
      <c r="F11" s="135">
        <v>17554</v>
      </c>
      <c r="G11" s="135"/>
      <c r="H11" s="135">
        <v>498</v>
      </c>
      <c r="I11" s="135"/>
      <c r="J11" s="135">
        <v>479</v>
      </c>
    </row>
    <row r="12" spans="1:11" ht="19.5" customHeight="1">
      <c r="A12" s="2" t="s">
        <v>157</v>
      </c>
      <c r="B12" s="133"/>
      <c r="C12" s="134"/>
      <c r="D12" s="135">
        <v>7298</v>
      </c>
      <c r="E12" s="135"/>
      <c r="F12" s="135">
        <v>18996</v>
      </c>
      <c r="G12" s="135"/>
      <c r="H12" s="135">
        <v>0</v>
      </c>
      <c r="I12" s="135"/>
      <c r="J12" s="135">
        <v>0</v>
      </c>
    </row>
    <row r="13" spans="1:11" ht="19.5" customHeight="1">
      <c r="A13" s="2" t="s">
        <v>159</v>
      </c>
      <c r="B13" s="133">
        <v>2</v>
      </c>
      <c r="C13" s="134"/>
      <c r="D13" s="135">
        <v>0</v>
      </c>
      <c r="E13" s="136"/>
      <c r="F13" s="135">
        <v>0</v>
      </c>
      <c r="G13" s="136"/>
      <c r="H13" s="135">
        <v>55000</v>
      </c>
      <c r="I13" s="136"/>
      <c r="J13" s="135">
        <v>88000</v>
      </c>
    </row>
    <row r="14" spans="1:11" ht="19.5" customHeight="1">
      <c r="A14" s="2" t="s">
        <v>40</v>
      </c>
      <c r="B14" s="137"/>
      <c r="C14" s="134"/>
      <c r="D14" s="138">
        <v>8910</v>
      </c>
      <c r="E14" s="135"/>
      <c r="F14" s="138">
        <v>8568</v>
      </c>
      <c r="G14" s="135"/>
      <c r="H14" s="138">
        <v>8204</v>
      </c>
      <c r="I14" s="135"/>
      <c r="J14" s="138">
        <v>7908</v>
      </c>
    </row>
    <row r="15" spans="1:11" ht="19.5" customHeight="1">
      <c r="A15" s="74" t="s">
        <v>41</v>
      </c>
      <c r="B15" s="133"/>
      <c r="C15" s="134"/>
      <c r="D15" s="139">
        <f>SUM(D9:D14)</f>
        <v>554509</v>
      </c>
      <c r="E15" s="136"/>
      <c r="F15" s="139">
        <f>SUM(F9:F14)</f>
        <v>547491</v>
      </c>
      <c r="G15" s="136"/>
      <c r="H15" s="139">
        <f>SUM(H9:H14)</f>
        <v>521047</v>
      </c>
      <c r="I15" s="136"/>
      <c r="J15" s="139">
        <f>SUM(J9:J14)</f>
        <v>552372</v>
      </c>
    </row>
    <row r="16" spans="1:11" ht="19.5" customHeight="1">
      <c r="A16" s="74" t="s">
        <v>42</v>
      </c>
      <c r="B16" s="133"/>
      <c r="C16" s="134"/>
      <c r="D16" s="136"/>
      <c r="E16" s="136"/>
      <c r="F16" s="136"/>
      <c r="G16" s="136"/>
      <c r="H16" s="136"/>
      <c r="I16" s="136"/>
      <c r="J16" s="136"/>
    </row>
    <row r="17" spans="1:10" ht="19.5" customHeight="1">
      <c r="A17" s="2" t="s">
        <v>43</v>
      </c>
      <c r="B17" s="133">
        <v>2</v>
      </c>
      <c r="C17" s="134"/>
      <c r="D17" s="136">
        <v>348377</v>
      </c>
      <c r="E17" s="136"/>
      <c r="F17" s="136">
        <v>368045</v>
      </c>
      <c r="G17" s="136"/>
      <c r="H17" s="136">
        <v>312559</v>
      </c>
      <c r="I17" s="136"/>
      <c r="J17" s="136">
        <v>339304</v>
      </c>
    </row>
    <row r="18" spans="1:10" ht="19.5" customHeight="1">
      <c r="A18" s="2" t="s">
        <v>178</v>
      </c>
      <c r="B18" s="133"/>
      <c r="C18" s="134"/>
      <c r="D18" s="136">
        <v>12340</v>
      </c>
      <c r="E18" s="136"/>
      <c r="F18" s="136">
        <v>12518</v>
      </c>
      <c r="G18" s="136"/>
      <c r="H18" s="136">
        <v>188</v>
      </c>
      <c r="I18" s="136"/>
      <c r="J18" s="136">
        <v>68</v>
      </c>
    </row>
    <row r="19" spans="1:10" ht="19.5" customHeight="1">
      <c r="A19" s="2" t="s">
        <v>114</v>
      </c>
      <c r="B19" s="133"/>
      <c r="C19" s="134"/>
      <c r="D19" s="136">
        <v>5930</v>
      </c>
      <c r="E19" s="136"/>
      <c r="F19" s="136">
        <v>14569</v>
      </c>
      <c r="G19" s="136"/>
      <c r="H19" s="136">
        <v>0</v>
      </c>
      <c r="I19" s="136"/>
      <c r="J19" s="136">
        <v>0</v>
      </c>
    </row>
    <row r="20" spans="1:10" ht="19.5" customHeight="1">
      <c r="A20" s="2" t="s">
        <v>135</v>
      </c>
      <c r="B20" s="133">
        <v>2</v>
      </c>
      <c r="C20" s="134"/>
      <c r="D20" s="136">
        <v>110655</v>
      </c>
      <c r="E20" s="136"/>
      <c r="F20" s="136">
        <v>105502</v>
      </c>
      <c r="G20" s="136"/>
      <c r="H20" s="136">
        <v>118149</v>
      </c>
      <c r="I20" s="136"/>
      <c r="J20" s="136">
        <v>114029</v>
      </c>
    </row>
    <row r="21" spans="1:10" ht="19.5" customHeight="1">
      <c r="A21" s="2" t="s">
        <v>44</v>
      </c>
      <c r="B21" s="133">
        <v>2</v>
      </c>
      <c r="C21" s="134"/>
      <c r="D21" s="136">
        <v>52211</v>
      </c>
      <c r="E21" s="136"/>
      <c r="F21" s="136">
        <v>41715</v>
      </c>
      <c r="G21" s="136"/>
      <c r="H21" s="136">
        <v>39964</v>
      </c>
      <c r="I21" s="136"/>
      <c r="J21" s="136">
        <v>29579</v>
      </c>
    </row>
    <row r="22" spans="1:10" ht="19.5" customHeight="1">
      <c r="A22" s="2" t="s">
        <v>45</v>
      </c>
      <c r="B22" s="133"/>
      <c r="C22" s="134"/>
      <c r="D22" s="139">
        <v>8849</v>
      </c>
      <c r="E22" s="136"/>
      <c r="F22" s="139">
        <v>4813</v>
      </c>
      <c r="G22" s="136"/>
      <c r="H22" s="139">
        <v>8850</v>
      </c>
      <c r="I22" s="136"/>
      <c r="J22" s="139">
        <v>4632</v>
      </c>
    </row>
    <row r="23" spans="1:10" ht="19.5" customHeight="1">
      <c r="A23" s="70" t="s">
        <v>46</v>
      </c>
      <c r="B23" s="134"/>
      <c r="C23" s="134"/>
      <c r="D23" s="139">
        <f>SUM(D17:D22)</f>
        <v>538362</v>
      </c>
      <c r="E23" s="136"/>
      <c r="F23" s="139">
        <f>SUM(F17:F22)</f>
        <v>547162</v>
      </c>
      <c r="G23" s="136"/>
      <c r="H23" s="139">
        <f>SUM(H17:H22)</f>
        <v>479710</v>
      </c>
      <c r="I23" s="136"/>
      <c r="J23" s="139">
        <f>SUM(J17:J22)</f>
        <v>487612</v>
      </c>
    </row>
    <row r="24" spans="1:10" ht="19.5" customHeight="1">
      <c r="A24" s="70" t="s">
        <v>142</v>
      </c>
      <c r="B24" s="134"/>
      <c r="C24" s="134"/>
      <c r="D24" s="136">
        <f>SUM(D15-D23)</f>
        <v>16147</v>
      </c>
      <c r="E24" s="136"/>
      <c r="F24" s="136">
        <f>SUM(F15-F23)</f>
        <v>329</v>
      </c>
      <c r="G24" s="136"/>
      <c r="H24" s="136">
        <f>SUM(H15-H23)</f>
        <v>41337</v>
      </c>
      <c r="I24" s="136"/>
      <c r="J24" s="136">
        <f>SUM(J15-J23)</f>
        <v>64760</v>
      </c>
    </row>
    <row r="25" spans="1:10" ht="19.5" customHeight="1">
      <c r="A25" s="82" t="s">
        <v>130</v>
      </c>
      <c r="B25" s="133">
        <v>7</v>
      </c>
      <c r="C25" s="134"/>
      <c r="D25" s="136">
        <v>-2401</v>
      </c>
      <c r="E25" s="136"/>
      <c r="F25" s="136">
        <v>-423</v>
      </c>
      <c r="G25" s="136"/>
      <c r="H25" s="136">
        <v>0</v>
      </c>
      <c r="I25" s="136"/>
      <c r="J25" s="136">
        <v>0</v>
      </c>
    </row>
    <row r="26" spans="1:10" ht="19.5" customHeight="1">
      <c r="A26" s="82" t="s">
        <v>145</v>
      </c>
      <c r="B26" s="133">
        <v>8</v>
      </c>
      <c r="C26" s="134"/>
      <c r="D26" s="136">
        <v>-1114</v>
      </c>
      <c r="E26" s="136"/>
      <c r="F26" s="136">
        <v>-2338</v>
      </c>
      <c r="G26" s="136"/>
      <c r="H26" s="136">
        <v>0</v>
      </c>
      <c r="I26" s="136"/>
      <c r="J26" s="136">
        <v>0</v>
      </c>
    </row>
    <row r="27" spans="1:10" ht="19.5" customHeight="1">
      <c r="A27" s="2" t="s">
        <v>160</v>
      </c>
      <c r="B27" s="133"/>
      <c r="C27" s="134"/>
      <c r="D27" s="136">
        <v>1115</v>
      </c>
      <c r="E27" s="136"/>
      <c r="F27" s="136">
        <v>802</v>
      </c>
      <c r="G27" s="136"/>
      <c r="H27" s="136">
        <v>1222</v>
      </c>
      <c r="I27" s="136"/>
      <c r="J27" s="136">
        <v>904</v>
      </c>
    </row>
    <row r="28" spans="1:10" ht="19.5" customHeight="1">
      <c r="A28" s="2" t="s">
        <v>47</v>
      </c>
      <c r="B28" s="133"/>
      <c r="C28" s="134"/>
      <c r="D28" s="139">
        <v>-3639</v>
      </c>
      <c r="E28" s="136"/>
      <c r="F28" s="139">
        <v>-3436</v>
      </c>
      <c r="G28" s="136"/>
      <c r="H28" s="139">
        <v>-2308</v>
      </c>
      <c r="I28" s="136"/>
      <c r="J28" s="139">
        <v>-2761</v>
      </c>
    </row>
    <row r="29" spans="1:10" ht="19.5" customHeight="1">
      <c r="A29" s="74" t="s">
        <v>190</v>
      </c>
      <c r="B29" s="134"/>
      <c r="C29" s="134"/>
      <c r="D29" s="136">
        <f>SUM(D24:D28)</f>
        <v>10108</v>
      </c>
      <c r="E29" s="136"/>
      <c r="F29" s="136">
        <f>SUM(F24:F28)</f>
        <v>-5066</v>
      </c>
      <c r="G29" s="136"/>
      <c r="H29" s="136">
        <f>SUM(H24:H28)</f>
        <v>40251</v>
      </c>
      <c r="I29" s="136"/>
      <c r="J29" s="136">
        <f>SUM(J24:J28)</f>
        <v>62903</v>
      </c>
    </row>
    <row r="30" spans="1:10" ht="19.5" customHeight="1">
      <c r="A30" s="2" t="s">
        <v>226</v>
      </c>
      <c r="B30" s="133"/>
      <c r="C30" s="134"/>
      <c r="D30" s="139">
        <v>-5637</v>
      </c>
      <c r="E30" s="136">
        <v>-16032</v>
      </c>
      <c r="F30" s="139">
        <v>-5383</v>
      </c>
      <c r="G30" s="136">
        <v>-16032</v>
      </c>
      <c r="H30" s="139">
        <v>134</v>
      </c>
      <c r="I30" s="136">
        <v>-16032</v>
      </c>
      <c r="J30" s="139">
        <v>-537</v>
      </c>
    </row>
    <row r="31" spans="1:10" ht="19.5" customHeight="1" thickBot="1">
      <c r="A31" s="70" t="s">
        <v>127</v>
      </c>
      <c r="B31" s="134"/>
      <c r="C31" s="134"/>
      <c r="D31" s="140">
        <f>SUM(D29:D30)</f>
        <v>4471</v>
      </c>
      <c r="E31" s="136"/>
      <c r="F31" s="140">
        <f>SUM(F29:F30)</f>
        <v>-10449</v>
      </c>
      <c r="G31" s="136"/>
      <c r="H31" s="140">
        <f>SUM(H29:H30)</f>
        <v>40385</v>
      </c>
      <c r="I31" s="136"/>
      <c r="J31" s="140">
        <f>SUM(J29:J30)</f>
        <v>62366</v>
      </c>
    </row>
    <row r="32" spans="1:10" ht="19.5" customHeight="1" thickTop="1">
      <c r="A32" s="82"/>
      <c r="B32" s="134"/>
      <c r="C32" s="134"/>
      <c r="D32" s="136"/>
      <c r="E32" s="136"/>
      <c r="F32" s="136"/>
      <c r="G32" s="136"/>
      <c r="H32" s="136"/>
      <c r="I32" s="136"/>
      <c r="J32" s="136"/>
    </row>
    <row r="33" spans="1:11" ht="19.5" customHeight="1">
      <c r="A33" s="70" t="s">
        <v>191</v>
      </c>
      <c r="B33" s="134"/>
      <c r="C33" s="134"/>
      <c r="D33" s="136"/>
      <c r="E33" s="136"/>
      <c r="F33" s="136"/>
      <c r="G33" s="136"/>
      <c r="H33" s="136"/>
      <c r="I33" s="136"/>
      <c r="J33" s="136"/>
    </row>
    <row r="34" spans="1:11" ht="19.5" customHeight="1" thickBot="1">
      <c r="A34" s="82" t="s">
        <v>53</v>
      </c>
      <c r="B34" s="134"/>
      <c r="C34" s="134"/>
      <c r="D34" s="136">
        <f>D31-D35</f>
        <v>4102</v>
      </c>
      <c r="E34" s="136"/>
      <c r="F34" s="136">
        <f>F31-F35</f>
        <v>-10383</v>
      </c>
      <c r="G34" s="136"/>
      <c r="H34" s="140">
        <f>SUM(H31)</f>
        <v>40385</v>
      </c>
      <c r="I34" s="136"/>
      <c r="J34" s="140">
        <f>SUM(J31)</f>
        <v>62366</v>
      </c>
    </row>
    <row r="35" spans="1:11" ht="19.5" customHeight="1" thickTop="1">
      <c r="A35" s="82" t="s">
        <v>124</v>
      </c>
      <c r="B35" s="134"/>
      <c r="C35" s="134"/>
      <c r="D35" s="139">
        <v>369</v>
      </c>
      <c r="E35" s="136"/>
      <c r="F35" s="139">
        <v>-66</v>
      </c>
      <c r="G35" s="136"/>
      <c r="H35" s="136"/>
      <c r="I35" s="136"/>
      <c r="J35" s="136"/>
    </row>
    <row r="36" spans="1:11" ht="19.5" customHeight="1" thickBot="1">
      <c r="A36" s="82"/>
      <c r="B36" s="134"/>
      <c r="C36" s="134"/>
      <c r="D36" s="140">
        <f>SUM(D34:D35)</f>
        <v>4471</v>
      </c>
      <c r="E36" s="136"/>
      <c r="F36" s="140">
        <f>SUM(F34:F35)</f>
        <v>-10449</v>
      </c>
      <c r="G36" s="136"/>
      <c r="H36" s="136"/>
      <c r="I36" s="136"/>
      <c r="J36" s="136"/>
    </row>
    <row r="37" spans="1:11" ht="19.5" customHeight="1" thickTop="1">
      <c r="A37" s="70"/>
      <c r="C37" s="1"/>
      <c r="D37" s="38"/>
      <c r="E37" s="38"/>
      <c r="F37" s="38"/>
      <c r="G37" s="2"/>
      <c r="H37" s="2"/>
      <c r="J37" s="2"/>
    </row>
    <row r="38" spans="1:11" ht="19.5" customHeight="1">
      <c r="A38" s="70" t="s">
        <v>192</v>
      </c>
      <c r="B38" s="133"/>
      <c r="C38" s="1"/>
      <c r="D38" s="41"/>
      <c r="E38" s="41"/>
      <c r="F38" s="41"/>
      <c r="G38" s="2"/>
      <c r="H38" s="2"/>
      <c r="J38" s="2"/>
    </row>
    <row r="39" spans="1:11" ht="19.5" customHeight="1">
      <c r="A39" s="82" t="s">
        <v>193</v>
      </c>
      <c r="B39" s="133"/>
      <c r="C39" s="1"/>
      <c r="D39" s="2"/>
      <c r="F39" s="2"/>
      <c r="G39" s="2"/>
      <c r="H39" s="2"/>
      <c r="J39" s="2"/>
    </row>
    <row r="40" spans="1:11" ht="19.5" customHeight="1">
      <c r="A40" s="82" t="s">
        <v>194</v>
      </c>
      <c r="B40" s="133"/>
      <c r="C40" s="1"/>
      <c r="D40" s="2"/>
      <c r="F40" s="2"/>
      <c r="G40" s="2"/>
      <c r="H40" s="2"/>
      <c r="J40" s="2"/>
    </row>
    <row r="41" spans="1:11" ht="19.5" customHeight="1" thickBot="1">
      <c r="A41" s="146" t="s">
        <v>197</v>
      </c>
      <c r="B41" s="1"/>
      <c r="C41" s="1"/>
      <c r="D41" s="170">
        <f>D31/750000-0.001</f>
        <v>4.9613333333333332E-3</v>
      </c>
      <c r="E41" s="41"/>
      <c r="F41" s="144">
        <v>-1.3932E-2</v>
      </c>
      <c r="H41" s="171">
        <f>H31/750000</f>
        <v>5.3846666666666668E-2</v>
      </c>
      <c r="I41" s="42"/>
      <c r="J41" s="100">
        <v>8.3154666666666668E-2</v>
      </c>
    </row>
    <row r="42" spans="1:11" ht="19.5" customHeight="1" thickTop="1">
      <c r="A42" s="82"/>
      <c r="B42" s="1"/>
      <c r="C42" s="1"/>
      <c r="D42" s="42"/>
      <c r="E42" s="41"/>
      <c r="F42" s="42"/>
      <c r="G42" s="2"/>
      <c r="H42" s="2"/>
      <c r="J42" s="2"/>
    </row>
    <row r="43" spans="1:11" ht="19.5" customHeight="1">
      <c r="A43" s="82"/>
      <c r="B43" s="1"/>
      <c r="C43" s="1"/>
      <c r="D43" s="38"/>
      <c r="E43" s="37"/>
      <c r="F43" s="38"/>
      <c r="G43" s="38"/>
      <c r="H43" s="38"/>
      <c r="I43" s="37"/>
      <c r="J43" s="38"/>
    </row>
    <row r="44" spans="1:11" ht="19.5" customHeight="1">
      <c r="A44" s="2" t="s">
        <v>198</v>
      </c>
      <c r="C44" s="1"/>
    </row>
    <row r="45" spans="1:11" ht="19.5" customHeight="1">
      <c r="B45" s="1"/>
      <c r="C45" s="1"/>
      <c r="J45" s="67" t="s">
        <v>37</v>
      </c>
    </row>
    <row r="46" spans="1:11" ht="19.5" customHeight="1">
      <c r="A46" s="68" t="s">
        <v>0</v>
      </c>
      <c r="B46" s="5"/>
      <c r="C46" s="6"/>
      <c r="D46" s="5"/>
      <c r="E46" s="7"/>
      <c r="F46" s="8"/>
      <c r="G46" s="7"/>
      <c r="H46" s="8"/>
      <c r="I46" s="7"/>
      <c r="J46" s="7"/>
      <c r="K46" s="7"/>
    </row>
    <row r="47" spans="1:11" ht="19.5" customHeight="1">
      <c r="A47" s="70" t="s">
        <v>107</v>
      </c>
      <c r="B47" s="5"/>
      <c r="C47" s="6"/>
      <c r="D47" s="5"/>
      <c r="E47" s="7"/>
      <c r="F47" s="8"/>
      <c r="G47" s="7"/>
      <c r="H47" s="8"/>
      <c r="I47" s="7"/>
      <c r="J47" s="7"/>
      <c r="K47" s="7"/>
    </row>
    <row r="48" spans="1:11" ht="19.5" customHeight="1">
      <c r="A48" s="71" t="s">
        <v>207</v>
      </c>
      <c r="B48" s="5"/>
      <c r="C48" s="6"/>
      <c r="D48" s="5"/>
      <c r="E48" s="7"/>
      <c r="F48" s="8"/>
      <c r="G48" s="7"/>
      <c r="H48" s="8"/>
      <c r="I48" s="7"/>
      <c r="J48" s="7"/>
      <c r="K48" s="7"/>
    </row>
    <row r="49" spans="1:11" ht="19.5" customHeight="1">
      <c r="A49" s="9"/>
      <c r="B49" s="5"/>
      <c r="C49" s="6"/>
      <c r="D49" s="5"/>
      <c r="E49" s="7"/>
      <c r="F49" s="8"/>
      <c r="G49" s="7"/>
      <c r="H49" s="8"/>
      <c r="I49" s="7"/>
      <c r="J49" s="7"/>
      <c r="K49" s="7"/>
    </row>
    <row r="50" spans="1:11" ht="19.5" customHeight="1">
      <c r="A50" s="9"/>
      <c r="B50" s="18"/>
      <c r="C50" s="18"/>
      <c r="D50" s="72"/>
      <c r="E50" s="18"/>
      <c r="F50" s="72"/>
      <c r="G50" s="18"/>
      <c r="I50" s="18"/>
      <c r="J50" s="73" t="s">
        <v>1</v>
      </c>
    </row>
    <row r="51" spans="1:11" ht="19.5" customHeight="1">
      <c r="A51" s="9"/>
      <c r="B51" s="74"/>
      <c r="C51" s="18"/>
      <c r="D51" s="75"/>
      <c r="E51" s="75" t="s">
        <v>2</v>
      </c>
      <c r="F51" s="75"/>
      <c r="G51" s="74"/>
      <c r="H51" s="75"/>
      <c r="I51" s="76" t="s">
        <v>3</v>
      </c>
      <c r="J51" s="75"/>
    </row>
    <row r="52" spans="1:11" ht="19.5" customHeight="1">
      <c r="A52" s="9"/>
      <c r="B52" s="9"/>
      <c r="C52" s="18"/>
      <c r="D52" s="83">
        <v>2023</v>
      </c>
      <c r="E52" s="79"/>
      <c r="F52" s="83">
        <v>2022</v>
      </c>
      <c r="G52" s="9"/>
      <c r="H52" s="83">
        <v>2023</v>
      </c>
      <c r="I52" s="79"/>
      <c r="J52" s="83">
        <v>2022</v>
      </c>
    </row>
    <row r="53" spans="1:11" ht="19.5" customHeight="1">
      <c r="A53" s="9"/>
      <c r="B53" s="9"/>
      <c r="C53" s="18"/>
      <c r="D53" s="101"/>
      <c r="E53" s="79"/>
      <c r="F53" s="101"/>
      <c r="G53" s="9"/>
      <c r="H53" s="101"/>
      <c r="I53" s="79"/>
      <c r="J53" s="101"/>
    </row>
    <row r="54" spans="1:11" ht="19.5" customHeight="1">
      <c r="A54" s="102" t="s">
        <v>127</v>
      </c>
      <c r="B54" s="9"/>
      <c r="C54" s="18"/>
      <c r="D54" s="39">
        <f>SUM(D31)</f>
        <v>4471</v>
      </c>
      <c r="E54" s="79"/>
      <c r="F54" s="39">
        <f>SUM(F31)</f>
        <v>-10449</v>
      </c>
      <c r="G54" s="9"/>
      <c r="H54" s="39">
        <f>SUM(H31)</f>
        <v>40385</v>
      </c>
      <c r="I54" s="79"/>
      <c r="J54" s="39">
        <f>SUM(J31)</f>
        <v>62366</v>
      </c>
    </row>
    <row r="55" spans="1:11" ht="19.5" customHeight="1">
      <c r="A55" s="9"/>
      <c r="B55" s="9"/>
      <c r="C55" s="18"/>
      <c r="D55" s="101"/>
      <c r="E55" s="79"/>
      <c r="F55" s="101"/>
      <c r="G55" s="9"/>
      <c r="H55" s="101"/>
      <c r="I55" s="79"/>
      <c r="J55" s="101"/>
    </row>
    <row r="56" spans="1:11" ht="19.5" customHeight="1">
      <c r="A56" s="10" t="s">
        <v>49</v>
      </c>
      <c r="B56" s="9"/>
      <c r="C56" s="12"/>
      <c r="D56" s="16"/>
      <c r="E56" s="11"/>
      <c r="F56" s="16"/>
      <c r="G56" s="16"/>
      <c r="H56" s="28"/>
      <c r="I56" s="13"/>
      <c r="J56" s="28"/>
    </row>
    <row r="57" spans="1:11" ht="19.5" customHeight="1">
      <c r="A57" s="122" t="s">
        <v>118</v>
      </c>
      <c r="B57" s="9"/>
      <c r="C57" s="12"/>
      <c r="D57" s="16"/>
      <c r="E57" s="11"/>
      <c r="F57" s="16"/>
      <c r="G57" s="16"/>
      <c r="H57" s="28"/>
      <c r="I57" s="13"/>
      <c r="J57" s="28"/>
    </row>
    <row r="58" spans="1:11" ht="19.5" customHeight="1">
      <c r="A58" s="122" t="s">
        <v>179</v>
      </c>
      <c r="B58" s="9"/>
      <c r="C58" s="12"/>
      <c r="D58" s="16"/>
      <c r="E58" s="11"/>
      <c r="F58" s="16"/>
      <c r="G58" s="16"/>
      <c r="H58" s="28"/>
      <c r="I58" s="13"/>
      <c r="J58" s="28"/>
    </row>
    <row r="59" spans="1:11" ht="19.5" customHeight="1">
      <c r="A59" s="145" t="s">
        <v>219</v>
      </c>
      <c r="B59" s="9"/>
      <c r="C59" s="15"/>
      <c r="D59" s="29"/>
      <c r="E59" s="30"/>
      <c r="F59" s="29"/>
      <c r="G59" s="29"/>
      <c r="H59" s="26"/>
      <c r="I59" s="31"/>
      <c r="J59" s="26"/>
    </row>
    <row r="60" spans="1:11" ht="19.5" customHeight="1">
      <c r="A60" s="145" t="s">
        <v>195</v>
      </c>
      <c r="B60" s="9"/>
      <c r="C60" s="15"/>
      <c r="D60" s="29"/>
      <c r="E60" s="30"/>
      <c r="F60" s="29"/>
      <c r="G60" s="29"/>
      <c r="H60" s="26"/>
      <c r="I60" s="31"/>
      <c r="J60" s="26"/>
    </row>
    <row r="61" spans="1:11" ht="19.5" customHeight="1">
      <c r="A61" s="145" t="s">
        <v>196</v>
      </c>
      <c r="B61" s="9"/>
      <c r="C61" s="15"/>
      <c r="D61" s="26">
        <v>-20014</v>
      </c>
      <c r="E61" s="30"/>
      <c r="F61" s="26">
        <v>-7603</v>
      </c>
      <c r="G61" s="30"/>
      <c r="H61" s="26">
        <v>-20014</v>
      </c>
      <c r="I61" s="30"/>
      <c r="J61" s="26">
        <v>-7603</v>
      </c>
    </row>
    <row r="62" spans="1:11" ht="19.5" customHeight="1">
      <c r="A62" s="14" t="s">
        <v>166</v>
      </c>
      <c r="B62" s="9"/>
      <c r="C62" s="15"/>
      <c r="D62" s="26"/>
      <c r="E62" s="30"/>
      <c r="F62" s="26"/>
      <c r="G62" s="30"/>
      <c r="H62" s="26"/>
      <c r="I62" s="30"/>
      <c r="J62" s="26"/>
    </row>
    <row r="63" spans="1:11" ht="19.5" customHeight="1">
      <c r="A63" s="2" t="s">
        <v>167</v>
      </c>
      <c r="B63" s="9"/>
      <c r="C63" s="15"/>
      <c r="D63" s="25">
        <v>29200</v>
      </c>
      <c r="E63" s="43"/>
      <c r="F63" s="25">
        <v>0</v>
      </c>
      <c r="G63" s="43"/>
      <c r="H63" s="25">
        <v>29200</v>
      </c>
      <c r="I63" s="43"/>
      <c r="J63" s="25">
        <v>0</v>
      </c>
    </row>
    <row r="64" spans="1:11" ht="19.5" customHeight="1">
      <c r="A64" s="10" t="s">
        <v>50</v>
      </c>
      <c r="B64" s="16"/>
      <c r="C64" s="12"/>
      <c r="D64" s="103">
        <f>SUM(D61:D63)</f>
        <v>9186</v>
      </c>
      <c r="E64" s="43"/>
      <c r="F64" s="103">
        <f>SUM(F61:F63)</f>
        <v>-7603</v>
      </c>
      <c r="G64" s="26"/>
      <c r="H64" s="103">
        <f>SUM(H61:H63)</f>
        <v>9186</v>
      </c>
      <c r="I64" s="13"/>
      <c r="J64" s="103">
        <f>SUM(J61:J63)</f>
        <v>-7603</v>
      </c>
    </row>
    <row r="65" spans="1:10" ht="19.5" customHeight="1" thickBot="1">
      <c r="A65" s="10" t="s">
        <v>51</v>
      </c>
      <c r="B65" s="16"/>
      <c r="C65" s="12"/>
      <c r="D65" s="46">
        <f>D31+D64</f>
        <v>13657</v>
      </c>
      <c r="E65" s="43"/>
      <c r="F65" s="46">
        <f>F31+F64</f>
        <v>-18052</v>
      </c>
      <c r="G65" s="26"/>
      <c r="H65" s="46">
        <f>H31+H64</f>
        <v>49571</v>
      </c>
      <c r="I65" s="13"/>
      <c r="J65" s="46">
        <f>J31+J64</f>
        <v>54763</v>
      </c>
    </row>
    <row r="66" spans="1:10" ht="19.5" customHeight="1" thickTop="1">
      <c r="A66" s="14"/>
      <c r="B66" s="16"/>
      <c r="C66" s="12"/>
      <c r="D66" s="16"/>
      <c r="E66" s="43"/>
      <c r="F66" s="16"/>
      <c r="G66" s="16"/>
      <c r="H66" s="44"/>
      <c r="I66" s="13"/>
      <c r="J66" s="44"/>
    </row>
    <row r="67" spans="1:10" ht="19.5" customHeight="1">
      <c r="A67" s="17" t="s">
        <v>52</v>
      </c>
      <c r="B67" s="13"/>
      <c r="C67" s="15"/>
      <c r="D67" s="13"/>
      <c r="E67" s="43"/>
      <c r="F67" s="13"/>
      <c r="G67" s="13"/>
      <c r="H67" s="27"/>
      <c r="I67" s="13"/>
      <c r="J67" s="27"/>
    </row>
    <row r="68" spans="1:10" ht="19.5" customHeight="1" thickBot="1">
      <c r="A68" s="18" t="s">
        <v>53</v>
      </c>
      <c r="B68" s="13"/>
      <c r="C68" s="15"/>
      <c r="D68" s="26">
        <f>D70-D69</f>
        <v>13288</v>
      </c>
      <c r="E68" s="40"/>
      <c r="F68" s="26">
        <f>F70-F69</f>
        <v>-17986</v>
      </c>
      <c r="G68" s="45"/>
      <c r="H68" s="46">
        <f>H65-H70</f>
        <v>49571</v>
      </c>
      <c r="I68" s="45"/>
      <c r="J68" s="46">
        <f>J65-J70</f>
        <v>54763</v>
      </c>
    </row>
    <row r="69" spans="1:10" ht="19.5" customHeight="1" thickTop="1">
      <c r="A69" s="18" t="s">
        <v>33</v>
      </c>
      <c r="B69" s="13"/>
      <c r="C69" s="15"/>
      <c r="D69" s="26">
        <f>D35</f>
        <v>369</v>
      </c>
      <c r="E69" s="43"/>
      <c r="F69" s="26">
        <v>-66</v>
      </c>
      <c r="G69" s="13"/>
      <c r="H69" s="26"/>
      <c r="I69" s="31"/>
      <c r="J69" s="26"/>
    </row>
    <row r="70" spans="1:10" ht="19.5" customHeight="1" thickBot="1">
      <c r="A70" s="9"/>
      <c r="B70" s="13"/>
      <c r="C70" s="15"/>
      <c r="D70" s="47">
        <f>SUM(D65)</f>
        <v>13657</v>
      </c>
      <c r="E70" s="43"/>
      <c r="F70" s="47">
        <f>SUM(F65)</f>
        <v>-18052</v>
      </c>
      <c r="G70" s="45"/>
      <c r="H70" s="26"/>
      <c r="I70" s="26"/>
      <c r="J70" s="26"/>
    </row>
    <row r="71" spans="1:10" ht="19.5" customHeight="1" thickTop="1">
      <c r="A71" s="41"/>
      <c r="C71" s="1"/>
      <c r="G71" s="26"/>
      <c r="H71" s="48"/>
      <c r="I71" s="31"/>
      <c r="J71" s="48"/>
    </row>
    <row r="72" spans="1:10" ht="19.5" customHeight="1">
      <c r="A72" s="2" t="s">
        <v>198</v>
      </c>
      <c r="C72" s="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view="pageBreakPreview" zoomScaleNormal="70" zoomScaleSheetLayoutView="100" workbookViewId="0">
      <selection activeCell="J18" sqref="J18"/>
    </sheetView>
  </sheetViews>
  <sheetFormatPr defaultRowHeight="20.25" customHeight="1"/>
  <cols>
    <col min="1" max="1" width="59.7109375" style="24" customWidth="1"/>
    <col min="2" max="2" width="4.42578125" style="24" customWidth="1"/>
    <col min="3" max="3" width="1.5703125" style="24" customWidth="1"/>
    <col min="4" max="4" width="14.28515625" style="24" customWidth="1"/>
    <col min="5" max="5" width="0.85546875" style="84" customWidth="1"/>
    <col min="6" max="6" width="14.28515625" style="24" customWidth="1"/>
    <col min="7" max="7" width="1.140625" style="24" customWidth="1"/>
    <col min="8" max="8" width="14.28515625" style="24" customWidth="1"/>
    <col min="9" max="9" width="1.140625" style="24" customWidth="1"/>
    <col min="10" max="10" width="14.28515625" style="24" customWidth="1"/>
    <col min="11" max="11" width="1.140625" style="24" customWidth="1"/>
    <col min="12" max="12" width="14.28515625" style="24" customWidth="1"/>
    <col min="13" max="13" width="1.140625" style="24" customWidth="1"/>
    <col min="14" max="14" width="14.28515625" style="24" customWidth="1"/>
    <col min="15" max="15" width="1.140625" style="24" customWidth="1"/>
    <col min="16" max="16" width="14.28515625" style="24" customWidth="1"/>
    <col min="17" max="17" width="1.140625" style="24" customWidth="1"/>
    <col min="18" max="18" width="14.28515625" style="24" customWidth="1"/>
    <col min="19" max="19" width="1.140625" style="24" customWidth="1"/>
    <col min="20" max="20" width="14.28515625" style="24" customWidth="1"/>
    <col min="21" max="21" width="1.140625" style="24" customWidth="1"/>
    <col min="22" max="22" width="14.28515625" style="24" customWidth="1"/>
    <col min="23" max="253" width="9.140625" style="24"/>
    <col min="254" max="254" width="36.42578125" style="24" customWidth="1"/>
    <col min="255" max="255" width="4.42578125" style="24" customWidth="1"/>
    <col min="256" max="256" width="1.5703125" style="24" customWidth="1"/>
    <col min="257" max="257" width="13.7109375" style="24" customWidth="1"/>
    <col min="258" max="258" width="1.140625" style="24" customWidth="1"/>
    <col min="259" max="259" width="13.7109375" style="24" customWidth="1"/>
    <col min="260" max="260" width="1.140625" style="24" customWidth="1"/>
    <col min="261" max="261" width="13.7109375" style="24" customWidth="1"/>
    <col min="262" max="262" width="1.140625" style="24" customWidth="1"/>
    <col min="263" max="263" width="13.7109375" style="24" customWidth="1"/>
    <col min="264" max="264" width="1.140625" style="24" customWidth="1"/>
    <col min="265" max="265" width="13.7109375" style="24" customWidth="1"/>
    <col min="266" max="266" width="1.140625" style="24" customWidth="1"/>
    <col min="267" max="267" width="13.7109375" style="24" customWidth="1"/>
    <col min="268" max="268" width="1.140625" style="24" customWidth="1"/>
    <col min="269" max="269" width="13.7109375" style="24" customWidth="1"/>
    <col min="270" max="270" width="1.140625" style="24" customWidth="1"/>
    <col min="271" max="271" width="13.7109375" style="24" customWidth="1"/>
    <col min="272" max="272" width="1.140625" style="24" customWidth="1"/>
    <col min="273" max="273" width="13.7109375" style="24" customWidth="1"/>
    <col min="274" max="274" width="1.140625" style="24" customWidth="1"/>
    <col min="275" max="275" width="13.7109375" style="24" customWidth="1"/>
    <col min="276" max="276" width="1.140625" style="24" customWidth="1"/>
    <col min="277" max="277" width="13.7109375" style="24" customWidth="1"/>
    <col min="278" max="509" width="9.140625" style="24"/>
    <col min="510" max="510" width="36.42578125" style="24" customWidth="1"/>
    <col min="511" max="511" width="4.42578125" style="24" customWidth="1"/>
    <col min="512" max="512" width="1.5703125" style="24" customWidth="1"/>
    <col min="513" max="513" width="13.7109375" style="24" customWidth="1"/>
    <col min="514" max="514" width="1.140625" style="24" customWidth="1"/>
    <col min="515" max="515" width="13.7109375" style="24" customWidth="1"/>
    <col min="516" max="516" width="1.140625" style="24" customWidth="1"/>
    <col min="517" max="517" width="13.7109375" style="24" customWidth="1"/>
    <col min="518" max="518" width="1.140625" style="24" customWidth="1"/>
    <col min="519" max="519" width="13.7109375" style="24" customWidth="1"/>
    <col min="520" max="520" width="1.140625" style="24" customWidth="1"/>
    <col min="521" max="521" width="13.7109375" style="24" customWidth="1"/>
    <col min="522" max="522" width="1.140625" style="24" customWidth="1"/>
    <col min="523" max="523" width="13.7109375" style="24" customWidth="1"/>
    <col min="524" max="524" width="1.140625" style="24" customWidth="1"/>
    <col min="525" max="525" width="13.7109375" style="24" customWidth="1"/>
    <col min="526" max="526" width="1.140625" style="24" customWidth="1"/>
    <col min="527" max="527" width="13.7109375" style="24" customWidth="1"/>
    <col min="528" max="528" width="1.140625" style="24" customWidth="1"/>
    <col min="529" max="529" width="13.7109375" style="24" customWidth="1"/>
    <col min="530" max="530" width="1.140625" style="24" customWidth="1"/>
    <col min="531" max="531" width="13.7109375" style="24" customWidth="1"/>
    <col min="532" max="532" width="1.140625" style="24" customWidth="1"/>
    <col min="533" max="533" width="13.7109375" style="24" customWidth="1"/>
    <col min="534" max="765" width="9.140625" style="24"/>
    <col min="766" max="766" width="36.42578125" style="24" customWidth="1"/>
    <col min="767" max="767" width="4.42578125" style="24" customWidth="1"/>
    <col min="768" max="768" width="1.5703125" style="24" customWidth="1"/>
    <col min="769" max="769" width="13.7109375" style="24" customWidth="1"/>
    <col min="770" max="770" width="1.140625" style="24" customWidth="1"/>
    <col min="771" max="771" width="13.7109375" style="24" customWidth="1"/>
    <col min="772" max="772" width="1.140625" style="24" customWidth="1"/>
    <col min="773" max="773" width="13.7109375" style="24" customWidth="1"/>
    <col min="774" max="774" width="1.140625" style="24" customWidth="1"/>
    <col min="775" max="775" width="13.7109375" style="24" customWidth="1"/>
    <col min="776" max="776" width="1.140625" style="24" customWidth="1"/>
    <col min="777" max="777" width="13.7109375" style="24" customWidth="1"/>
    <col min="778" max="778" width="1.140625" style="24" customWidth="1"/>
    <col min="779" max="779" width="13.7109375" style="24" customWidth="1"/>
    <col min="780" max="780" width="1.140625" style="24" customWidth="1"/>
    <col min="781" max="781" width="13.7109375" style="24" customWidth="1"/>
    <col min="782" max="782" width="1.140625" style="24" customWidth="1"/>
    <col min="783" max="783" width="13.7109375" style="24" customWidth="1"/>
    <col min="784" max="784" width="1.140625" style="24" customWidth="1"/>
    <col min="785" max="785" width="13.7109375" style="24" customWidth="1"/>
    <col min="786" max="786" width="1.140625" style="24" customWidth="1"/>
    <col min="787" max="787" width="13.7109375" style="24" customWidth="1"/>
    <col min="788" max="788" width="1.140625" style="24" customWidth="1"/>
    <col min="789" max="789" width="13.7109375" style="24" customWidth="1"/>
    <col min="790" max="1021" width="9.140625" style="24"/>
    <col min="1022" max="1022" width="36.42578125" style="24" customWidth="1"/>
    <col min="1023" max="1023" width="4.42578125" style="24" customWidth="1"/>
    <col min="1024" max="1024" width="1.5703125" style="24" customWidth="1"/>
    <col min="1025" max="1025" width="13.7109375" style="24" customWidth="1"/>
    <col min="1026" max="1026" width="1.140625" style="24" customWidth="1"/>
    <col min="1027" max="1027" width="13.7109375" style="24" customWidth="1"/>
    <col min="1028" max="1028" width="1.140625" style="24" customWidth="1"/>
    <col min="1029" max="1029" width="13.7109375" style="24" customWidth="1"/>
    <col min="1030" max="1030" width="1.140625" style="24" customWidth="1"/>
    <col min="1031" max="1031" width="13.7109375" style="24" customWidth="1"/>
    <col min="1032" max="1032" width="1.140625" style="24" customWidth="1"/>
    <col min="1033" max="1033" width="13.7109375" style="24" customWidth="1"/>
    <col min="1034" max="1034" width="1.140625" style="24" customWidth="1"/>
    <col min="1035" max="1035" width="13.7109375" style="24" customWidth="1"/>
    <col min="1036" max="1036" width="1.140625" style="24" customWidth="1"/>
    <col min="1037" max="1037" width="13.7109375" style="24" customWidth="1"/>
    <col min="1038" max="1038" width="1.140625" style="24" customWidth="1"/>
    <col min="1039" max="1039" width="13.7109375" style="24" customWidth="1"/>
    <col min="1040" max="1040" width="1.140625" style="24" customWidth="1"/>
    <col min="1041" max="1041" width="13.7109375" style="24" customWidth="1"/>
    <col min="1042" max="1042" width="1.140625" style="24" customWidth="1"/>
    <col min="1043" max="1043" width="13.7109375" style="24" customWidth="1"/>
    <col min="1044" max="1044" width="1.140625" style="24" customWidth="1"/>
    <col min="1045" max="1045" width="13.7109375" style="24" customWidth="1"/>
    <col min="1046" max="1277" width="9.140625" style="24"/>
    <col min="1278" max="1278" width="36.42578125" style="24" customWidth="1"/>
    <col min="1279" max="1279" width="4.42578125" style="24" customWidth="1"/>
    <col min="1280" max="1280" width="1.5703125" style="24" customWidth="1"/>
    <col min="1281" max="1281" width="13.7109375" style="24" customWidth="1"/>
    <col min="1282" max="1282" width="1.140625" style="24" customWidth="1"/>
    <col min="1283" max="1283" width="13.7109375" style="24" customWidth="1"/>
    <col min="1284" max="1284" width="1.140625" style="24" customWidth="1"/>
    <col min="1285" max="1285" width="13.7109375" style="24" customWidth="1"/>
    <col min="1286" max="1286" width="1.140625" style="24" customWidth="1"/>
    <col min="1287" max="1287" width="13.7109375" style="24" customWidth="1"/>
    <col min="1288" max="1288" width="1.140625" style="24" customWidth="1"/>
    <col min="1289" max="1289" width="13.7109375" style="24" customWidth="1"/>
    <col min="1290" max="1290" width="1.140625" style="24" customWidth="1"/>
    <col min="1291" max="1291" width="13.7109375" style="24" customWidth="1"/>
    <col min="1292" max="1292" width="1.140625" style="24" customWidth="1"/>
    <col min="1293" max="1293" width="13.7109375" style="24" customWidth="1"/>
    <col min="1294" max="1294" width="1.140625" style="24" customWidth="1"/>
    <col min="1295" max="1295" width="13.7109375" style="24" customWidth="1"/>
    <col min="1296" max="1296" width="1.140625" style="24" customWidth="1"/>
    <col min="1297" max="1297" width="13.7109375" style="24" customWidth="1"/>
    <col min="1298" max="1298" width="1.140625" style="24" customWidth="1"/>
    <col min="1299" max="1299" width="13.7109375" style="24" customWidth="1"/>
    <col min="1300" max="1300" width="1.140625" style="24" customWidth="1"/>
    <col min="1301" max="1301" width="13.7109375" style="24" customWidth="1"/>
    <col min="1302" max="1533" width="9.140625" style="24"/>
    <col min="1534" max="1534" width="36.42578125" style="24" customWidth="1"/>
    <col min="1535" max="1535" width="4.42578125" style="24" customWidth="1"/>
    <col min="1536" max="1536" width="1.5703125" style="24" customWidth="1"/>
    <col min="1537" max="1537" width="13.7109375" style="24" customWidth="1"/>
    <col min="1538" max="1538" width="1.140625" style="24" customWidth="1"/>
    <col min="1539" max="1539" width="13.7109375" style="24" customWidth="1"/>
    <col min="1540" max="1540" width="1.140625" style="24" customWidth="1"/>
    <col min="1541" max="1541" width="13.7109375" style="24" customWidth="1"/>
    <col min="1542" max="1542" width="1.140625" style="24" customWidth="1"/>
    <col min="1543" max="1543" width="13.7109375" style="24" customWidth="1"/>
    <col min="1544" max="1544" width="1.140625" style="24" customWidth="1"/>
    <col min="1545" max="1545" width="13.7109375" style="24" customWidth="1"/>
    <col min="1546" max="1546" width="1.140625" style="24" customWidth="1"/>
    <col min="1547" max="1547" width="13.7109375" style="24" customWidth="1"/>
    <col min="1548" max="1548" width="1.140625" style="24" customWidth="1"/>
    <col min="1549" max="1549" width="13.7109375" style="24" customWidth="1"/>
    <col min="1550" max="1550" width="1.140625" style="24" customWidth="1"/>
    <col min="1551" max="1551" width="13.7109375" style="24" customWidth="1"/>
    <col min="1552" max="1552" width="1.140625" style="24" customWidth="1"/>
    <col min="1553" max="1553" width="13.7109375" style="24" customWidth="1"/>
    <col min="1554" max="1554" width="1.140625" style="24" customWidth="1"/>
    <col min="1555" max="1555" width="13.7109375" style="24" customWidth="1"/>
    <col min="1556" max="1556" width="1.140625" style="24" customWidth="1"/>
    <col min="1557" max="1557" width="13.7109375" style="24" customWidth="1"/>
    <col min="1558" max="1789" width="9.140625" style="24"/>
    <col min="1790" max="1790" width="36.42578125" style="24" customWidth="1"/>
    <col min="1791" max="1791" width="4.42578125" style="24" customWidth="1"/>
    <col min="1792" max="1792" width="1.5703125" style="24" customWidth="1"/>
    <col min="1793" max="1793" width="13.7109375" style="24" customWidth="1"/>
    <col min="1794" max="1794" width="1.140625" style="24" customWidth="1"/>
    <col min="1795" max="1795" width="13.7109375" style="24" customWidth="1"/>
    <col min="1796" max="1796" width="1.140625" style="24" customWidth="1"/>
    <col min="1797" max="1797" width="13.7109375" style="24" customWidth="1"/>
    <col min="1798" max="1798" width="1.140625" style="24" customWidth="1"/>
    <col min="1799" max="1799" width="13.7109375" style="24" customWidth="1"/>
    <col min="1800" max="1800" width="1.140625" style="24" customWidth="1"/>
    <col min="1801" max="1801" width="13.7109375" style="24" customWidth="1"/>
    <col min="1802" max="1802" width="1.140625" style="24" customWidth="1"/>
    <col min="1803" max="1803" width="13.7109375" style="24" customWidth="1"/>
    <col min="1804" max="1804" width="1.140625" style="24" customWidth="1"/>
    <col min="1805" max="1805" width="13.7109375" style="24" customWidth="1"/>
    <col min="1806" max="1806" width="1.140625" style="24" customWidth="1"/>
    <col min="1807" max="1807" width="13.7109375" style="24" customWidth="1"/>
    <col min="1808" max="1808" width="1.140625" style="24" customWidth="1"/>
    <col min="1809" max="1809" width="13.7109375" style="24" customWidth="1"/>
    <col min="1810" max="1810" width="1.140625" style="24" customWidth="1"/>
    <col min="1811" max="1811" width="13.7109375" style="24" customWidth="1"/>
    <col min="1812" max="1812" width="1.140625" style="24" customWidth="1"/>
    <col min="1813" max="1813" width="13.7109375" style="24" customWidth="1"/>
    <col min="1814" max="2045" width="9.140625" style="24"/>
    <col min="2046" max="2046" width="36.42578125" style="24" customWidth="1"/>
    <col min="2047" max="2047" width="4.42578125" style="24" customWidth="1"/>
    <col min="2048" max="2048" width="1.5703125" style="24" customWidth="1"/>
    <col min="2049" max="2049" width="13.7109375" style="24" customWidth="1"/>
    <col min="2050" max="2050" width="1.140625" style="24" customWidth="1"/>
    <col min="2051" max="2051" width="13.7109375" style="24" customWidth="1"/>
    <col min="2052" max="2052" width="1.140625" style="24" customWidth="1"/>
    <col min="2053" max="2053" width="13.7109375" style="24" customWidth="1"/>
    <col min="2054" max="2054" width="1.140625" style="24" customWidth="1"/>
    <col min="2055" max="2055" width="13.7109375" style="24" customWidth="1"/>
    <col min="2056" max="2056" width="1.140625" style="24" customWidth="1"/>
    <col min="2057" max="2057" width="13.7109375" style="24" customWidth="1"/>
    <col min="2058" max="2058" width="1.140625" style="24" customWidth="1"/>
    <col min="2059" max="2059" width="13.7109375" style="24" customWidth="1"/>
    <col min="2060" max="2060" width="1.140625" style="24" customWidth="1"/>
    <col min="2061" max="2061" width="13.7109375" style="24" customWidth="1"/>
    <col min="2062" max="2062" width="1.140625" style="24" customWidth="1"/>
    <col min="2063" max="2063" width="13.7109375" style="24" customWidth="1"/>
    <col min="2064" max="2064" width="1.140625" style="24" customWidth="1"/>
    <col min="2065" max="2065" width="13.7109375" style="24" customWidth="1"/>
    <col min="2066" max="2066" width="1.140625" style="24" customWidth="1"/>
    <col min="2067" max="2067" width="13.7109375" style="24" customWidth="1"/>
    <col min="2068" max="2068" width="1.140625" style="24" customWidth="1"/>
    <col min="2069" max="2069" width="13.7109375" style="24" customWidth="1"/>
    <col min="2070" max="2301" width="9.140625" style="24"/>
    <col min="2302" max="2302" width="36.42578125" style="24" customWidth="1"/>
    <col min="2303" max="2303" width="4.42578125" style="24" customWidth="1"/>
    <col min="2304" max="2304" width="1.5703125" style="24" customWidth="1"/>
    <col min="2305" max="2305" width="13.7109375" style="24" customWidth="1"/>
    <col min="2306" max="2306" width="1.140625" style="24" customWidth="1"/>
    <col min="2307" max="2307" width="13.7109375" style="24" customWidth="1"/>
    <col min="2308" max="2308" width="1.140625" style="24" customWidth="1"/>
    <col min="2309" max="2309" width="13.7109375" style="24" customWidth="1"/>
    <col min="2310" max="2310" width="1.140625" style="24" customWidth="1"/>
    <col min="2311" max="2311" width="13.7109375" style="24" customWidth="1"/>
    <col min="2312" max="2312" width="1.140625" style="24" customWidth="1"/>
    <col min="2313" max="2313" width="13.7109375" style="24" customWidth="1"/>
    <col min="2314" max="2314" width="1.140625" style="24" customWidth="1"/>
    <col min="2315" max="2315" width="13.7109375" style="24" customWidth="1"/>
    <col min="2316" max="2316" width="1.140625" style="24" customWidth="1"/>
    <col min="2317" max="2317" width="13.7109375" style="24" customWidth="1"/>
    <col min="2318" max="2318" width="1.140625" style="24" customWidth="1"/>
    <col min="2319" max="2319" width="13.7109375" style="24" customWidth="1"/>
    <col min="2320" max="2320" width="1.140625" style="24" customWidth="1"/>
    <col min="2321" max="2321" width="13.7109375" style="24" customWidth="1"/>
    <col min="2322" max="2322" width="1.140625" style="24" customWidth="1"/>
    <col min="2323" max="2323" width="13.7109375" style="24" customWidth="1"/>
    <col min="2324" max="2324" width="1.140625" style="24" customWidth="1"/>
    <col min="2325" max="2325" width="13.7109375" style="24" customWidth="1"/>
    <col min="2326" max="2557" width="9.140625" style="24"/>
    <col min="2558" max="2558" width="36.42578125" style="24" customWidth="1"/>
    <col min="2559" max="2559" width="4.42578125" style="24" customWidth="1"/>
    <col min="2560" max="2560" width="1.5703125" style="24" customWidth="1"/>
    <col min="2561" max="2561" width="13.7109375" style="24" customWidth="1"/>
    <col min="2562" max="2562" width="1.140625" style="24" customWidth="1"/>
    <col min="2563" max="2563" width="13.7109375" style="24" customWidth="1"/>
    <col min="2564" max="2564" width="1.140625" style="24" customWidth="1"/>
    <col min="2565" max="2565" width="13.7109375" style="24" customWidth="1"/>
    <col min="2566" max="2566" width="1.140625" style="24" customWidth="1"/>
    <col min="2567" max="2567" width="13.7109375" style="24" customWidth="1"/>
    <col min="2568" max="2568" width="1.140625" style="24" customWidth="1"/>
    <col min="2569" max="2569" width="13.7109375" style="24" customWidth="1"/>
    <col min="2570" max="2570" width="1.140625" style="24" customWidth="1"/>
    <col min="2571" max="2571" width="13.7109375" style="24" customWidth="1"/>
    <col min="2572" max="2572" width="1.140625" style="24" customWidth="1"/>
    <col min="2573" max="2573" width="13.7109375" style="24" customWidth="1"/>
    <col min="2574" max="2574" width="1.140625" style="24" customWidth="1"/>
    <col min="2575" max="2575" width="13.7109375" style="24" customWidth="1"/>
    <col min="2576" max="2576" width="1.140625" style="24" customWidth="1"/>
    <col min="2577" max="2577" width="13.7109375" style="24" customWidth="1"/>
    <col min="2578" max="2578" width="1.140625" style="24" customWidth="1"/>
    <col min="2579" max="2579" width="13.7109375" style="24" customWidth="1"/>
    <col min="2580" max="2580" width="1.140625" style="24" customWidth="1"/>
    <col min="2581" max="2581" width="13.7109375" style="24" customWidth="1"/>
    <col min="2582" max="2813" width="9.140625" style="24"/>
    <col min="2814" max="2814" width="36.42578125" style="24" customWidth="1"/>
    <col min="2815" max="2815" width="4.42578125" style="24" customWidth="1"/>
    <col min="2816" max="2816" width="1.5703125" style="24" customWidth="1"/>
    <col min="2817" max="2817" width="13.7109375" style="24" customWidth="1"/>
    <col min="2818" max="2818" width="1.140625" style="24" customWidth="1"/>
    <col min="2819" max="2819" width="13.7109375" style="24" customWidth="1"/>
    <col min="2820" max="2820" width="1.140625" style="24" customWidth="1"/>
    <col min="2821" max="2821" width="13.7109375" style="24" customWidth="1"/>
    <col min="2822" max="2822" width="1.140625" style="24" customWidth="1"/>
    <col min="2823" max="2823" width="13.7109375" style="24" customWidth="1"/>
    <col min="2824" max="2824" width="1.140625" style="24" customWidth="1"/>
    <col min="2825" max="2825" width="13.7109375" style="24" customWidth="1"/>
    <col min="2826" max="2826" width="1.140625" style="24" customWidth="1"/>
    <col min="2827" max="2827" width="13.7109375" style="24" customWidth="1"/>
    <col min="2828" max="2828" width="1.140625" style="24" customWidth="1"/>
    <col min="2829" max="2829" width="13.7109375" style="24" customWidth="1"/>
    <col min="2830" max="2830" width="1.140625" style="24" customWidth="1"/>
    <col min="2831" max="2831" width="13.7109375" style="24" customWidth="1"/>
    <col min="2832" max="2832" width="1.140625" style="24" customWidth="1"/>
    <col min="2833" max="2833" width="13.7109375" style="24" customWidth="1"/>
    <col min="2834" max="2834" width="1.140625" style="24" customWidth="1"/>
    <col min="2835" max="2835" width="13.7109375" style="24" customWidth="1"/>
    <col min="2836" max="2836" width="1.140625" style="24" customWidth="1"/>
    <col min="2837" max="2837" width="13.7109375" style="24" customWidth="1"/>
    <col min="2838" max="3069" width="9.140625" style="24"/>
    <col min="3070" max="3070" width="36.42578125" style="24" customWidth="1"/>
    <col min="3071" max="3071" width="4.42578125" style="24" customWidth="1"/>
    <col min="3072" max="3072" width="1.5703125" style="24" customWidth="1"/>
    <col min="3073" max="3073" width="13.7109375" style="24" customWidth="1"/>
    <col min="3074" max="3074" width="1.140625" style="24" customWidth="1"/>
    <col min="3075" max="3075" width="13.7109375" style="24" customWidth="1"/>
    <col min="3076" max="3076" width="1.140625" style="24" customWidth="1"/>
    <col min="3077" max="3077" width="13.7109375" style="24" customWidth="1"/>
    <col min="3078" max="3078" width="1.140625" style="24" customWidth="1"/>
    <col min="3079" max="3079" width="13.7109375" style="24" customWidth="1"/>
    <col min="3080" max="3080" width="1.140625" style="24" customWidth="1"/>
    <col min="3081" max="3081" width="13.7109375" style="24" customWidth="1"/>
    <col min="3082" max="3082" width="1.140625" style="24" customWidth="1"/>
    <col min="3083" max="3083" width="13.7109375" style="24" customWidth="1"/>
    <col min="3084" max="3084" width="1.140625" style="24" customWidth="1"/>
    <col min="3085" max="3085" width="13.7109375" style="24" customWidth="1"/>
    <col min="3086" max="3086" width="1.140625" style="24" customWidth="1"/>
    <col min="3087" max="3087" width="13.7109375" style="24" customWidth="1"/>
    <col min="3088" max="3088" width="1.140625" style="24" customWidth="1"/>
    <col min="3089" max="3089" width="13.7109375" style="24" customWidth="1"/>
    <col min="3090" max="3090" width="1.140625" style="24" customWidth="1"/>
    <col min="3091" max="3091" width="13.7109375" style="24" customWidth="1"/>
    <col min="3092" max="3092" width="1.140625" style="24" customWidth="1"/>
    <col min="3093" max="3093" width="13.7109375" style="24" customWidth="1"/>
    <col min="3094" max="3325" width="9.140625" style="24"/>
    <col min="3326" max="3326" width="36.42578125" style="24" customWidth="1"/>
    <col min="3327" max="3327" width="4.42578125" style="24" customWidth="1"/>
    <col min="3328" max="3328" width="1.5703125" style="24" customWidth="1"/>
    <col min="3329" max="3329" width="13.7109375" style="24" customWidth="1"/>
    <col min="3330" max="3330" width="1.140625" style="24" customWidth="1"/>
    <col min="3331" max="3331" width="13.7109375" style="24" customWidth="1"/>
    <col min="3332" max="3332" width="1.140625" style="24" customWidth="1"/>
    <col min="3333" max="3333" width="13.7109375" style="24" customWidth="1"/>
    <col min="3334" max="3334" width="1.140625" style="24" customWidth="1"/>
    <col min="3335" max="3335" width="13.7109375" style="24" customWidth="1"/>
    <col min="3336" max="3336" width="1.140625" style="24" customWidth="1"/>
    <col min="3337" max="3337" width="13.7109375" style="24" customWidth="1"/>
    <col min="3338" max="3338" width="1.140625" style="24" customWidth="1"/>
    <col min="3339" max="3339" width="13.7109375" style="24" customWidth="1"/>
    <col min="3340" max="3340" width="1.140625" style="24" customWidth="1"/>
    <col min="3341" max="3341" width="13.7109375" style="24" customWidth="1"/>
    <col min="3342" max="3342" width="1.140625" style="24" customWidth="1"/>
    <col min="3343" max="3343" width="13.7109375" style="24" customWidth="1"/>
    <col min="3344" max="3344" width="1.140625" style="24" customWidth="1"/>
    <col min="3345" max="3345" width="13.7109375" style="24" customWidth="1"/>
    <col min="3346" max="3346" width="1.140625" style="24" customWidth="1"/>
    <col min="3347" max="3347" width="13.7109375" style="24" customWidth="1"/>
    <col min="3348" max="3348" width="1.140625" style="24" customWidth="1"/>
    <col min="3349" max="3349" width="13.7109375" style="24" customWidth="1"/>
    <col min="3350" max="3581" width="9.140625" style="24"/>
    <col min="3582" max="3582" width="36.42578125" style="24" customWidth="1"/>
    <col min="3583" max="3583" width="4.42578125" style="24" customWidth="1"/>
    <col min="3584" max="3584" width="1.5703125" style="24" customWidth="1"/>
    <col min="3585" max="3585" width="13.7109375" style="24" customWidth="1"/>
    <col min="3586" max="3586" width="1.140625" style="24" customWidth="1"/>
    <col min="3587" max="3587" width="13.7109375" style="24" customWidth="1"/>
    <col min="3588" max="3588" width="1.140625" style="24" customWidth="1"/>
    <col min="3589" max="3589" width="13.7109375" style="24" customWidth="1"/>
    <col min="3590" max="3590" width="1.140625" style="24" customWidth="1"/>
    <col min="3591" max="3591" width="13.7109375" style="24" customWidth="1"/>
    <col min="3592" max="3592" width="1.140625" style="24" customWidth="1"/>
    <col min="3593" max="3593" width="13.7109375" style="24" customWidth="1"/>
    <col min="3594" max="3594" width="1.140625" style="24" customWidth="1"/>
    <col min="3595" max="3595" width="13.7109375" style="24" customWidth="1"/>
    <col min="3596" max="3596" width="1.140625" style="24" customWidth="1"/>
    <col min="3597" max="3597" width="13.7109375" style="24" customWidth="1"/>
    <col min="3598" max="3598" width="1.140625" style="24" customWidth="1"/>
    <col min="3599" max="3599" width="13.7109375" style="24" customWidth="1"/>
    <col min="3600" max="3600" width="1.140625" style="24" customWidth="1"/>
    <col min="3601" max="3601" width="13.7109375" style="24" customWidth="1"/>
    <col min="3602" max="3602" width="1.140625" style="24" customWidth="1"/>
    <col min="3603" max="3603" width="13.7109375" style="24" customWidth="1"/>
    <col min="3604" max="3604" width="1.140625" style="24" customWidth="1"/>
    <col min="3605" max="3605" width="13.7109375" style="24" customWidth="1"/>
    <col min="3606" max="3837" width="9.140625" style="24"/>
    <col min="3838" max="3838" width="36.42578125" style="24" customWidth="1"/>
    <col min="3839" max="3839" width="4.42578125" style="24" customWidth="1"/>
    <col min="3840" max="3840" width="1.5703125" style="24" customWidth="1"/>
    <col min="3841" max="3841" width="13.7109375" style="24" customWidth="1"/>
    <col min="3842" max="3842" width="1.140625" style="24" customWidth="1"/>
    <col min="3843" max="3843" width="13.7109375" style="24" customWidth="1"/>
    <col min="3844" max="3844" width="1.140625" style="24" customWidth="1"/>
    <col min="3845" max="3845" width="13.7109375" style="24" customWidth="1"/>
    <col min="3846" max="3846" width="1.140625" style="24" customWidth="1"/>
    <col min="3847" max="3847" width="13.7109375" style="24" customWidth="1"/>
    <col min="3848" max="3848" width="1.140625" style="24" customWidth="1"/>
    <col min="3849" max="3849" width="13.7109375" style="24" customWidth="1"/>
    <col min="3850" max="3850" width="1.140625" style="24" customWidth="1"/>
    <col min="3851" max="3851" width="13.7109375" style="24" customWidth="1"/>
    <col min="3852" max="3852" width="1.140625" style="24" customWidth="1"/>
    <col min="3853" max="3853" width="13.7109375" style="24" customWidth="1"/>
    <col min="3854" max="3854" width="1.140625" style="24" customWidth="1"/>
    <col min="3855" max="3855" width="13.7109375" style="24" customWidth="1"/>
    <col min="3856" max="3856" width="1.140625" style="24" customWidth="1"/>
    <col min="3857" max="3857" width="13.7109375" style="24" customWidth="1"/>
    <col min="3858" max="3858" width="1.140625" style="24" customWidth="1"/>
    <col min="3859" max="3859" width="13.7109375" style="24" customWidth="1"/>
    <col min="3860" max="3860" width="1.140625" style="24" customWidth="1"/>
    <col min="3861" max="3861" width="13.7109375" style="24" customWidth="1"/>
    <col min="3862" max="4093" width="9.140625" style="24"/>
    <col min="4094" max="4094" width="36.42578125" style="24" customWidth="1"/>
    <col min="4095" max="4095" width="4.42578125" style="24" customWidth="1"/>
    <col min="4096" max="4096" width="1.5703125" style="24" customWidth="1"/>
    <col min="4097" max="4097" width="13.7109375" style="24" customWidth="1"/>
    <col min="4098" max="4098" width="1.140625" style="24" customWidth="1"/>
    <col min="4099" max="4099" width="13.7109375" style="24" customWidth="1"/>
    <col min="4100" max="4100" width="1.140625" style="24" customWidth="1"/>
    <col min="4101" max="4101" width="13.7109375" style="24" customWidth="1"/>
    <col min="4102" max="4102" width="1.140625" style="24" customWidth="1"/>
    <col min="4103" max="4103" width="13.7109375" style="24" customWidth="1"/>
    <col min="4104" max="4104" width="1.140625" style="24" customWidth="1"/>
    <col min="4105" max="4105" width="13.7109375" style="24" customWidth="1"/>
    <col min="4106" max="4106" width="1.140625" style="24" customWidth="1"/>
    <col min="4107" max="4107" width="13.7109375" style="24" customWidth="1"/>
    <col min="4108" max="4108" width="1.140625" style="24" customWidth="1"/>
    <col min="4109" max="4109" width="13.7109375" style="24" customWidth="1"/>
    <col min="4110" max="4110" width="1.140625" style="24" customWidth="1"/>
    <col min="4111" max="4111" width="13.7109375" style="24" customWidth="1"/>
    <col min="4112" max="4112" width="1.140625" style="24" customWidth="1"/>
    <col min="4113" max="4113" width="13.7109375" style="24" customWidth="1"/>
    <col min="4114" max="4114" width="1.140625" style="24" customWidth="1"/>
    <col min="4115" max="4115" width="13.7109375" style="24" customWidth="1"/>
    <col min="4116" max="4116" width="1.140625" style="24" customWidth="1"/>
    <col min="4117" max="4117" width="13.7109375" style="24" customWidth="1"/>
    <col min="4118" max="4349" width="9.140625" style="24"/>
    <col min="4350" max="4350" width="36.42578125" style="24" customWidth="1"/>
    <col min="4351" max="4351" width="4.42578125" style="24" customWidth="1"/>
    <col min="4352" max="4352" width="1.5703125" style="24" customWidth="1"/>
    <col min="4353" max="4353" width="13.7109375" style="24" customWidth="1"/>
    <col min="4354" max="4354" width="1.140625" style="24" customWidth="1"/>
    <col min="4355" max="4355" width="13.7109375" style="24" customWidth="1"/>
    <col min="4356" max="4356" width="1.140625" style="24" customWidth="1"/>
    <col min="4357" max="4357" width="13.7109375" style="24" customWidth="1"/>
    <col min="4358" max="4358" width="1.140625" style="24" customWidth="1"/>
    <col min="4359" max="4359" width="13.7109375" style="24" customWidth="1"/>
    <col min="4360" max="4360" width="1.140625" style="24" customWidth="1"/>
    <col min="4361" max="4361" width="13.7109375" style="24" customWidth="1"/>
    <col min="4362" max="4362" width="1.140625" style="24" customWidth="1"/>
    <col min="4363" max="4363" width="13.7109375" style="24" customWidth="1"/>
    <col min="4364" max="4364" width="1.140625" style="24" customWidth="1"/>
    <col min="4365" max="4365" width="13.7109375" style="24" customWidth="1"/>
    <col min="4366" max="4366" width="1.140625" style="24" customWidth="1"/>
    <col min="4367" max="4367" width="13.7109375" style="24" customWidth="1"/>
    <col min="4368" max="4368" width="1.140625" style="24" customWidth="1"/>
    <col min="4369" max="4369" width="13.7109375" style="24" customWidth="1"/>
    <col min="4370" max="4370" width="1.140625" style="24" customWidth="1"/>
    <col min="4371" max="4371" width="13.7109375" style="24" customWidth="1"/>
    <col min="4372" max="4372" width="1.140625" style="24" customWidth="1"/>
    <col min="4373" max="4373" width="13.7109375" style="24" customWidth="1"/>
    <col min="4374" max="4605" width="9.140625" style="24"/>
    <col min="4606" max="4606" width="36.42578125" style="24" customWidth="1"/>
    <col min="4607" max="4607" width="4.42578125" style="24" customWidth="1"/>
    <col min="4608" max="4608" width="1.5703125" style="24" customWidth="1"/>
    <col min="4609" max="4609" width="13.7109375" style="24" customWidth="1"/>
    <col min="4610" max="4610" width="1.140625" style="24" customWidth="1"/>
    <col min="4611" max="4611" width="13.7109375" style="24" customWidth="1"/>
    <col min="4612" max="4612" width="1.140625" style="24" customWidth="1"/>
    <col min="4613" max="4613" width="13.7109375" style="24" customWidth="1"/>
    <col min="4614" max="4614" width="1.140625" style="24" customWidth="1"/>
    <col min="4615" max="4615" width="13.7109375" style="24" customWidth="1"/>
    <col min="4616" max="4616" width="1.140625" style="24" customWidth="1"/>
    <col min="4617" max="4617" width="13.7109375" style="24" customWidth="1"/>
    <col min="4618" max="4618" width="1.140625" style="24" customWidth="1"/>
    <col min="4619" max="4619" width="13.7109375" style="24" customWidth="1"/>
    <col min="4620" max="4620" width="1.140625" style="24" customWidth="1"/>
    <col min="4621" max="4621" width="13.7109375" style="24" customWidth="1"/>
    <col min="4622" max="4622" width="1.140625" style="24" customWidth="1"/>
    <col min="4623" max="4623" width="13.7109375" style="24" customWidth="1"/>
    <col min="4624" max="4624" width="1.140625" style="24" customWidth="1"/>
    <col min="4625" max="4625" width="13.7109375" style="24" customWidth="1"/>
    <col min="4626" max="4626" width="1.140625" style="24" customWidth="1"/>
    <col min="4627" max="4627" width="13.7109375" style="24" customWidth="1"/>
    <col min="4628" max="4628" width="1.140625" style="24" customWidth="1"/>
    <col min="4629" max="4629" width="13.7109375" style="24" customWidth="1"/>
    <col min="4630" max="4861" width="9.140625" style="24"/>
    <col min="4862" max="4862" width="36.42578125" style="24" customWidth="1"/>
    <col min="4863" max="4863" width="4.42578125" style="24" customWidth="1"/>
    <col min="4864" max="4864" width="1.5703125" style="24" customWidth="1"/>
    <col min="4865" max="4865" width="13.7109375" style="24" customWidth="1"/>
    <col min="4866" max="4866" width="1.140625" style="24" customWidth="1"/>
    <col min="4867" max="4867" width="13.7109375" style="24" customWidth="1"/>
    <col min="4868" max="4868" width="1.140625" style="24" customWidth="1"/>
    <col min="4869" max="4869" width="13.7109375" style="24" customWidth="1"/>
    <col min="4870" max="4870" width="1.140625" style="24" customWidth="1"/>
    <col min="4871" max="4871" width="13.7109375" style="24" customWidth="1"/>
    <col min="4872" max="4872" width="1.140625" style="24" customWidth="1"/>
    <col min="4873" max="4873" width="13.7109375" style="24" customWidth="1"/>
    <col min="4874" max="4874" width="1.140625" style="24" customWidth="1"/>
    <col min="4875" max="4875" width="13.7109375" style="24" customWidth="1"/>
    <col min="4876" max="4876" width="1.140625" style="24" customWidth="1"/>
    <col min="4877" max="4877" width="13.7109375" style="24" customWidth="1"/>
    <col min="4878" max="4878" width="1.140625" style="24" customWidth="1"/>
    <col min="4879" max="4879" width="13.7109375" style="24" customWidth="1"/>
    <col min="4880" max="4880" width="1.140625" style="24" customWidth="1"/>
    <col min="4881" max="4881" width="13.7109375" style="24" customWidth="1"/>
    <col min="4882" max="4882" width="1.140625" style="24" customWidth="1"/>
    <col min="4883" max="4883" width="13.7109375" style="24" customWidth="1"/>
    <col min="4884" max="4884" width="1.140625" style="24" customWidth="1"/>
    <col min="4885" max="4885" width="13.7109375" style="24" customWidth="1"/>
    <col min="4886" max="5117" width="9.140625" style="24"/>
    <col min="5118" max="5118" width="36.42578125" style="24" customWidth="1"/>
    <col min="5119" max="5119" width="4.42578125" style="24" customWidth="1"/>
    <col min="5120" max="5120" width="1.5703125" style="24" customWidth="1"/>
    <col min="5121" max="5121" width="13.7109375" style="24" customWidth="1"/>
    <col min="5122" max="5122" width="1.140625" style="24" customWidth="1"/>
    <col min="5123" max="5123" width="13.7109375" style="24" customWidth="1"/>
    <col min="5124" max="5124" width="1.140625" style="24" customWidth="1"/>
    <col min="5125" max="5125" width="13.7109375" style="24" customWidth="1"/>
    <col min="5126" max="5126" width="1.140625" style="24" customWidth="1"/>
    <col min="5127" max="5127" width="13.7109375" style="24" customWidth="1"/>
    <col min="5128" max="5128" width="1.140625" style="24" customWidth="1"/>
    <col min="5129" max="5129" width="13.7109375" style="24" customWidth="1"/>
    <col min="5130" max="5130" width="1.140625" style="24" customWidth="1"/>
    <col min="5131" max="5131" width="13.7109375" style="24" customWidth="1"/>
    <col min="5132" max="5132" width="1.140625" style="24" customWidth="1"/>
    <col min="5133" max="5133" width="13.7109375" style="24" customWidth="1"/>
    <col min="5134" max="5134" width="1.140625" style="24" customWidth="1"/>
    <col min="5135" max="5135" width="13.7109375" style="24" customWidth="1"/>
    <col min="5136" max="5136" width="1.140625" style="24" customWidth="1"/>
    <col min="5137" max="5137" width="13.7109375" style="24" customWidth="1"/>
    <col min="5138" max="5138" width="1.140625" style="24" customWidth="1"/>
    <col min="5139" max="5139" width="13.7109375" style="24" customWidth="1"/>
    <col min="5140" max="5140" width="1.140625" style="24" customWidth="1"/>
    <col min="5141" max="5141" width="13.7109375" style="24" customWidth="1"/>
    <col min="5142" max="5373" width="9.140625" style="24"/>
    <col min="5374" max="5374" width="36.42578125" style="24" customWidth="1"/>
    <col min="5375" max="5375" width="4.42578125" style="24" customWidth="1"/>
    <col min="5376" max="5376" width="1.5703125" style="24" customWidth="1"/>
    <col min="5377" max="5377" width="13.7109375" style="24" customWidth="1"/>
    <col min="5378" max="5378" width="1.140625" style="24" customWidth="1"/>
    <col min="5379" max="5379" width="13.7109375" style="24" customWidth="1"/>
    <col min="5380" max="5380" width="1.140625" style="24" customWidth="1"/>
    <col min="5381" max="5381" width="13.7109375" style="24" customWidth="1"/>
    <col min="5382" max="5382" width="1.140625" style="24" customWidth="1"/>
    <col min="5383" max="5383" width="13.7109375" style="24" customWidth="1"/>
    <col min="5384" max="5384" width="1.140625" style="24" customWidth="1"/>
    <col min="5385" max="5385" width="13.7109375" style="24" customWidth="1"/>
    <col min="5386" max="5386" width="1.140625" style="24" customWidth="1"/>
    <col min="5387" max="5387" width="13.7109375" style="24" customWidth="1"/>
    <col min="5388" max="5388" width="1.140625" style="24" customWidth="1"/>
    <col min="5389" max="5389" width="13.7109375" style="24" customWidth="1"/>
    <col min="5390" max="5390" width="1.140625" style="24" customWidth="1"/>
    <col min="5391" max="5391" width="13.7109375" style="24" customWidth="1"/>
    <col min="5392" max="5392" width="1.140625" style="24" customWidth="1"/>
    <col min="5393" max="5393" width="13.7109375" style="24" customWidth="1"/>
    <col min="5394" max="5394" width="1.140625" style="24" customWidth="1"/>
    <col min="5395" max="5395" width="13.7109375" style="24" customWidth="1"/>
    <col min="5396" max="5396" width="1.140625" style="24" customWidth="1"/>
    <col min="5397" max="5397" width="13.7109375" style="24" customWidth="1"/>
    <col min="5398" max="5629" width="9.140625" style="24"/>
    <col min="5630" max="5630" width="36.42578125" style="24" customWidth="1"/>
    <col min="5631" max="5631" width="4.42578125" style="24" customWidth="1"/>
    <col min="5632" max="5632" width="1.5703125" style="24" customWidth="1"/>
    <col min="5633" max="5633" width="13.7109375" style="24" customWidth="1"/>
    <col min="5634" max="5634" width="1.140625" style="24" customWidth="1"/>
    <col min="5635" max="5635" width="13.7109375" style="24" customWidth="1"/>
    <col min="5636" max="5636" width="1.140625" style="24" customWidth="1"/>
    <col min="5637" max="5637" width="13.7109375" style="24" customWidth="1"/>
    <col min="5638" max="5638" width="1.140625" style="24" customWidth="1"/>
    <col min="5639" max="5639" width="13.7109375" style="24" customWidth="1"/>
    <col min="5640" max="5640" width="1.140625" style="24" customWidth="1"/>
    <col min="5641" max="5641" width="13.7109375" style="24" customWidth="1"/>
    <col min="5642" max="5642" width="1.140625" style="24" customWidth="1"/>
    <col min="5643" max="5643" width="13.7109375" style="24" customWidth="1"/>
    <col min="5644" max="5644" width="1.140625" style="24" customWidth="1"/>
    <col min="5645" max="5645" width="13.7109375" style="24" customWidth="1"/>
    <col min="5646" max="5646" width="1.140625" style="24" customWidth="1"/>
    <col min="5647" max="5647" width="13.7109375" style="24" customWidth="1"/>
    <col min="5648" max="5648" width="1.140625" style="24" customWidth="1"/>
    <col min="5649" max="5649" width="13.7109375" style="24" customWidth="1"/>
    <col min="5650" max="5650" width="1.140625" style="24" customWidth="1"/>
    <col min="5651" max="5651" width="13.7109375" style="24" customWidth="1"/>
    <col min="5652" max="5652" width="1.140625" style="24" customWidth="1"/>
    <col min="5653" max="5653" width="13.7109375" style="24" customWidth="1"/>
    <col min="5654" max="5885" width="9.140625" style="24"/>
    <col min="5886" max="5886" width="36.42578125" style="24" customWidth="1"/>
    <col min="5887" max="5887" width="4.42578125" style="24" customWidth="1"/>
    <col min="5888" max="5888" width="1.5703125" style="24" customWidth="1"/>
    <col min="5889" max="5889" width="13.7109375" style="24" customWidth="1"/>
    <col min="5890" max="5890" width="1.140625" style="24" customWidth="1"/>
    <col min="5891" max="5891" width="13.7109375" style="24" customWidth="1"/>
    <col min="5892" max="5892" width="1.140625" style="24" customWidth="1"/>
    <col min="5893" max="5893" width="13.7109375" style="24" customWidth="1"/>
    <col min="5894" max="5894" width="1.140625" style="24" customWidth="1"/>
    <col min="5895" max="5895" width="13.7109375" style="24" customWidth="1"/>
    <col min="5896" max="5896" width="1.140625" style="24" customWidth="1"/>
    <col min="5897" max="5897" width="13.7109375" style="24" customWidth="1"/>
    <col min="5898" max="5898" width="1.140625" style="24" customWidth="1"/>
    <col min="5899" max="5899" width="13.7109375" style="24" customWidth="1"/>
    <col min="5900" max="5900" width="1.140625" style="24" customWidth="1"/>
    <col min="5901" max="5901" width="13.7109375" style="24" customWidth="1"/>
    <col min="5902" max="5902" width="1.140625" style="24" customWidth="1"/>
    <col min="5903" max="5903" width="13.7109375" style="24" customWidth="1"/>
    <col min="5904" max="5904" width="1.140625" style="24" customWidth="1"/>
    <col min="5905" max="5905" width="13.7109375" style="24" customWidth="1"/>
    <col min="5906" max="5906" width="1.140625" style="24" customWidth="1"/>
    <col min="5907" max="5907" width="13.7109375" style="24" customWidth="1"/>
    <col min="5908" max="5908" width="1.140625" style="24" customWidth="1"/>
    <col min="5909" max="5909" width="13.7109375" style="24" customWidth="1"/>
    <col min="5910" max="6141" width="9.140625" style="24"/>
    <col min="6142" max="6142" width="36.42578125" style="24" customWidth="1"/>
    <col min="6143" max="6143" width="4.42578125" style="24" customWidth="1"/>
    <col min="6144" max="6144" width="1.5703125" style="24" customWidth="1"/>
    <col min="6145" max="6145" width="13.7109375" style="24" customWidth="1"/>
    <col min="6146" max="6146" width="1.140625" style="24" customWidth="1"/>
    <col min="6147" max="6147" width="13.7109375" style="24" customWidth="1"/>
    <col min="6148" max="6148" width="1.140625" style="24" customWidth="1"/>
    <col min="6149" max="6149" width="13.7109375" style="24" customWidth="1"/>
    <col min="6150" max="6150" width="1.140625" style="24" customWidth="1"/>
    <col min="6151" max="6151" width="13.7109375" style="24" customWidth="1"/>
    <col min="6152" max="6152" width="1.140625" style="24" customWidth="1"/>
    <col min="6153" max="6153" width="13.7109375" style="24" customWidth="1"/>
    <col min="6154" max="6154" width="1.140625" style="24" customWidth="1"/>
    <col min="6155" max="6155" width="13.7109375" style="24" customWidth="1"/>
    <col min="6156" max="6156" width="1.140625" style="24" customWidth="1"/>
    <col min="6157" max="6157" width="13.7109375" style="24" customWidth="1"/>
    <col min="6158" max="6158" width="1.140625" style="24" customWidth="1"/>
    <col min="6159" max="6159" width="13.7109375" style="24" customWidth="1"/>
    <col min="6160" max="6160" width="1.140625" style="24" customWidth="1"/>
    <col min="6161" max="6161" width="13.7109375" style="24" customWidth="1"/>
    <col min="6162" max="6162" width="1.140625" style="24" customWidth="1"/>
    <col min="6163" max="6163" width="13.7109375" style="24" customWidth="1"/>
    <col min="6164" max="6164" width="1.140625" style="24" customWidth="1"/>
    <col min="6165" max="6165" width="13.7109375" style="24" customWidth="1"/>
    <col min="6166" max="6397" width="9.140625" style="24"/>
    <col min="6398" max="6398" width="36.42578125" style="24" customWidth="1"/>
    <col min="6399" max="6399" width="4.42578125" style="24" customWidth="1"/>
    <col min="6400" max="6400" width="1.5703125" style="24" customWidth="1"/>
    <col min="6401" max="6401" width="13.7109375" style="24" customWidth="1"/>
    <col min="6402" max="6402" width="1.140625" style="24" customWidth="1"/>
    <col min="6403" max="6403" width="13.7109375" style="24" customWidth="1"/>
    <col min="6404" max="6404" width="1.140625" style="24" customWidth="1"/>
    <col min="6405" max="6405" width="13.7109375" style="24" customWidth="1"/>
    <col min="6406" max="6406" width="1.140625" style="24" customWidth="1"/>
    <col min="6407" max="6407" width="13.7109375" style="24" customWidth="1"/>
    <col min="6408" max="6408" width="1.140625" style="24" customWidth="1"/>
    <col min="6409" max="6409" width="13.7109375" style="24" customWidth="1"/>
    <col min="6410" max="6410" width="1.140625" style="24" customWidth="1"/>
    <col min="6411" max="6411" width="13.7109375" style="24" customWidth="1"/>
    <col min="6412" max="6412" width="1.140625" style="24" customWidth="1"/>
    <col min="6413" max="6413" width="13.7109375" style="24" customWidth="1"/>
    <col min="6414" max="6414" width="1.140625" style="24" customWidth="1"/>
    <col min="6415" max="6415" width="13.7109375" style="24" customWidth="1"/>
    <col min="6416" max="6416" width="1.140625" style="24" customWidth="1"/>
    <col min="6417" max="6417" width="13.7109375" style="24" customWidth="1"/>
    <col min="6418" max="6418" width="1.140625" style="24" customWidth="1"/>
    <col min="6419" max="6419" width="13.7109375" style="24" customWidth="1"/>
    <col min="6420" max="6420" width="1.140625" style="24" customWidth="1"/>
    <col min="6421" max="6421" width="13.7109375" style="24" customWidth="1"/>
    <col min="6422" max="6653" width="9.140625" style="24"/>
    <col min="6654" max="6654" width="36.42578125" style="24" customWidth="1"/>
    <col min="6655" max="6655" width="4.42578125" style="24" customWidth="1"/>
    <col min="6656" max="6656" width="1.5703125" style="24" customWidth="1"/>
    <col min="6657" max="6657" width="13.7109375" style="24" customWidth="1"/>
    <col min="6658" max="6658" width="1.140625" style="24" customWidth="1"/>
    <col min="6659" max="6659" width="13.7109375" style="24" customWidth="1"/>
    <col min="6660" max="6660" width="1.140625" style="24" customWidth="1"/>
    <col min="6661" max="6661" width="13.7109375" style="24" customWidth="1"/>
    <col min="6662" max="6662" width="1.140625" style="24" customWidth="1"/>
    <col min="6663" max="6663" width="13.7109375" style="24" customWidth="1"/>
    <col min="6664" max="6664" width="1.140625" style="24" customWidth="1"/>
    <col min="6665" max="6665" width="13.7109375" style="24" customWidth="1"/>
    <col min="6666" max="6666" width="1.140625" style="24" customWidth="1"/>
    <col min="6667" max="6667" width="13.7109375" style="24" customWidth="1"/>
    <col min="6668" max="6668" width="1.140625" style="24" customWidth="1"/>
    <col min="6669" max="6669" width="13.7109375" style="24" customWidth="1"/>
    <col min="6670" max="6670" width="1.140625" style="24" customWidth="1"/>
    <col min="6671" max="6671" width="13.7109375" style="24" customWidth="1"/>
    <col min="6672" max="6672" width="1.140625" style="24" customWidth="1"/>
    <col min="6673" max="6673" width="13.7109375" style="24" customWidth="1"/>
    <col min="6674" max="6674" width="1.140625" style="24" customWidth="1"/>
    <col min="6675" max="6675" width="13.7109375" style="24" customWidth="1"/>
    <col min="6676" max="6676" width="1.140625" style="24" customWidth="1"/>
    <col min="6677" max="6677" width="13.7109375" style="24" customWidth="1"/>
    <col min="6678" max="6909" width="9.140625" style="24"/>
    <col min="6910" max="6910" width="36.42578125" style="24" customWidth="1"/>
    <col min="6911" max="6911" width="4.42578125" style="24" customWidth="1"/>
    <col min="6912" max="6912" width="1.5703125" style="24" customWidth="1"/>
    <col min="6913" max="6913" width="13.7109375" style="24" customWidth="1"/>
    <col min="6914" max="6914" width="1.140625" style="24" customWidth="1"/>
    <col min="6915" max="6915" width="13.7109375" style="24" customWidth="1"/>
    <col min="6916" max="6916" width="1.140625" style="24" customWidth="1"/>
    <col min="6917" max="6917" width="13.7109375" style="24" customWidth="1"/>
    <col min="6918" max="6918" width="1.140625" style="24" customWidth="1"/>
    <col min="6919" max="6919" width="13.7109375" style="24" customWidth="1"/>
    <col min="6920" max="6920" width="1.140625" style="24" customWidth="1"/>
    <col min="6921" max="6921" width="13.7109375" style="24" customWidth="1"/>
    <col min="6922" max="6922" width="1.140625" style="24" customWidth="1"/>
    <col min="6923" max="6923" width="13.7109375" style="24" customWidth="1"/>
    <col min="6924" max="6924" width="1.140625" style="24" customWidth="1"/>
    <col min="6925" max="6925" width="13.7109375" style="24" customWidth="1"/>
    <col min="6926" max="6926" width="1.140625" style="24" customWidth="1"/>
    <col min="6927" max="6927" width="13.7109375" style="24" customWidth="1"/>
    <col min="6928" max="6928" width="1.140625" style="24" customWidth="1"/>
    <col min="6929" max="6929" width="13.7109375" style="24" customWidth="1"/>
    <col min="6930" max="6930" width="1.140625" style="24" customWidth="1"/>
    <col min="6931" max="6931" width="13.7109375" style="24" customWidth="1"/>
    <col min="6932" max="6932" width="1.140625" style="24" customWidth="1"/>
    <col min="6933" max="6933" width="13.7109375" style="24" customWidth="1"/>
    <col min="6934" max="7165" width="9.140625" style="24"/>
    <col min="7166" max="7166" width="36.42578125" style="24" customWidth="1"/>
    <col min="7167" max="7167" width="4.42578125" style="24" customWidth="1"/>
    <col min="7168" max="7168" width="1.5703125" style="24" customWidth="1"/>
    <col min="7169" max="7169" width="13.7109375" style="24" customWidth="1"/>
    <col min="7170" max="7170" width="1.140625" style="24" customWidth="1"/>
    <col min="7171" max="7171" width="13.7109375" style="24" customWidth="1"/>
    <col min="7172" max="7172" width="1.140625" style="24" customWidth="1"/>
    <col min="7173" max="7173" width="13.7109375" style="24" customWidth="1"/>
    <col min="7174" max="7174" width="1.140625" style="24" customWidth="1"/>
    <col min="7175" max="7175" width="13.7109375" style="24" customWidth="1"/>
    <col min="7176" max="7176" width="1.140625" style="24" customWidth="1"/>
    <col min="7177" max="7177" width="13.7109375" style="24" customWidth="1"/>
    <col min="7178" max="7178" width="1.140625" style="24" customWidth="1"/>
    <col min="7179" max="7179" width="13.7109375" style="24" customWidth="1"/>
    <col min="7180" max="7180" width="1.140625" style="24" customWidth="1"/>
    <col min="7181" max="7181" width="13.7109375" style="24" customWidth="1"/>
    <col min="7182" max="7182" width="1.140625" style="24" customWidth="1"/>
    <col min="7183" max="7183" width="13.7109375" style="24" customWidth="1"/>
    <col min="7184" max="7184" width="1.140625" style="24" customWidth="1"/>
    <col min="7185" max="7185" width="13.7109375" style="24" customWidth="1"/>
    <col min="7186" max="7186" width="1.140625" style="24" customWidth="1"/>
    <col min="7187" max="7187" width="13.7109375" style="24" customWidth="1"/>
    <col min="7188" max="7188" width="1.140625" style="24" customWidth="1"/>
    <col min="7189" max="7189" width="13.7109375" style="24" customWidth="1"/>
    <col min="7190" max="7421" width="9.140625" style="24"/>
    <col min="7422" max="7422" width="36.42578125" style="24" customWidth="1"/>
    <col min="7423" max="7423" width="4.42578125" style="24" customWidth="1"/>
    <col min="7424" max="7424" width="1.5703125" style="24" customWidth="1"/>
    <col min="7425" max="7425" width="13.7109375" style="24" customWidth="1"/>
    <col min="7426" max="7426" width="1.140625" style="24" customWidth="1"/>
    <col min="7427" max="7427" width="13.7109375" style="24" customWidth="1"/>
    <col min="7428" max="7428" width="1.140625" style="24" customWidth="1"/>
    <col min="7429" max="7429" width="13.7109375" style="24" customWidth="1"/>
    <col min="7430" max="7430" width="1.140625" style="24" customWidth="1"/>
    <col min="7431" max="7431" width="13.7109375" style="24" customWidth="1"/>
    <col min="7432" max="7432" width="1.140625" style="24" customWidth="1"/>
    <col min="7433" max="7433" width="13.7109375" style="24" customWidth="1"/>
    <col min="7434" max="7434" width="1.140625" style="24" customWidth="1"/>
    <col min="7435" max="7435" width="13.7109375" style="24" customWidth="1"/>
    <col min="7436" max="7436" width="1.140625" style="24" customWidth="1"/>
    <col min="7437" max="7437" width="13.7109375" style="24" customWidth="1"/>
    <col min="7438" max="7438" width="1.140625" style="24" customWidth="1"/>
    <col min="7439" max="7439" width="13.7109375" style="24" customWidth="1"/>
    <col min="7440" max="7440" width="1.140625" style="24" customWidth="1"/>
    <col min="7441" max="7441" width="13.7109375" style="24" customWidth="1"/>
    <col min="7442" max="7442" width="1.140625" style="24" customWidth="1"/>
    <col min="7443" max="7443" width="13.7109375" style="24" customWidth="1"/>
    <col min="7444" max="7444" width="1.140625" style="24" customWidth="1"/>
    <col min="7445" max="7445" width="13.7109375" style="24" customWidth="1"/>
    <col min="7446" max="7677" width="9.140625" style="24"/>
    <col min="7678" max="7678" width="36.42578125" style="24" customWidth="1"/>
    <col min="7679" max="7679" width="4.42578125" style="24" customWidth="1"/>
    <col min="7680" max="7680" width="1.5703125" style="24" customWidth="1"/>
    <col min="7681" max="7681" width="13.7109375" style="24" customWidth="1"/>
    <col min="7682" max="7682" width="1.140625" style="24" customWidth="1"/>
    <col min="7683" max="7683" width="13.7109375" style="24" customWidth="1"/>
    <col min="7684" max="7684" width="1.140625" style="24" customWidth="1"/>
    <col min="7685" max="7685" width="13.7109375" style="24" customWidth="1"/>
    <col min="7686" max="7686" width="1.140625" style="24" customWidth="1"/>
    <col min="7687" max="7687" width="13.7109375" style="24" customWidth="1"/>
    <col min="7688" max="7688" width="1.140625" style="24" customWidth="1"/>
    <col min="7689" max="7689" width="13.7109375" style="24" customWidth="1"/>
    <col min="7690" max="7690" width="1.140625" style="24" customWidth="1"/>
    <col min="7691" max="7691" width="13.7109375" style="24" customWidth="1"/>
    <col min="7692" max="7692" width="1.140625" style="24" customWidth="1"/>
    <col min="7693" max="7693" width="13.7109375" style="24" customWidth="1"/>
    <col min="7694" max="7694" width="1.140625" style="24" customWidth="1"/>
    <col min="7695" max="7695" width="13.7109375" style="24" customWidth="1"/>
    <col min="7696" max="7696" width="1.140625" style="24" customWidth="1"/>
    <col min="7697" max="7697" width="13.7109375" style="24" customWidth="1"/>
    <col min="7698" max="7698" width="1.140625" style="24" customWidth="1"/>
    <col min="7699" max="7699" width="13.7109375" style="24" customWidth="1"/>
    <col min="7700" max="7700" width="1.140625" style="24" customWidth="1"/>
    <col min="7701" max="7701" width="13.7109375" style="24" customWidth="1"/>
    <col min="7702" max="7933" width="9.140625" style="24"/>
    <col min="7934" max="7934" width="36.42578125" style="24" customWidth="1"/>
    <col min="7935" max="7935" width="4.42578125" style="24" customWidth="1"/>
    <col min="7936" max="7936" width="1.5703125" style="24" customWidth="1"/>
    <col min="7937" max="7937" width="13.7109375" style="24" customWidth="1"/>
    <col min="7938" max="7938" width="1.140625" style="24" customWidth="1"/>
    <col min="7939" max="7939" width="13.7109375" style="24" customWidth="1"/>
    <col min="7940" max="7940" width="1.140625" style="24" customWidth="1"/>
    <col min="7941" max="7941" width="13.7109375" style="24" customWidth="1"/>
    <col min="7942" max="7942" width="1.140625" style="24" customWidth="1"/>
    <col min="7943" max="7943" width="13.7109375" style="24" customWidth="1"/>
    <col min="7944" max="7944" width="1.140625" style="24" customWidth="1"/>
    <col min="7945" max="7945" width="13.7109375" style="24" customWidth="1"/>
    <col min="7946" max="7946" width="1.140625" style="24" customWidth="1"/>
    <col min="7947" max="7947" width="13.7109375" style="24" customWidth="1"/>
    <col min="7948" max="7948" width="1.140625" style="24" customWidth="1"/>
    <col min="7949" max="7949" width="13.7109375" style="24" customWidth="1"/>
    <col min="7950" max="7950" width="1.140625" style="24" customWidth="1"/>
    <col min="7951" max="7951" width="13.7109375" style="24" customWidth="1"/>
    <col min="7952" max="7952" width="1.140625" style="24" customWidth="1"/>
    <col min="7953" max="7953" width="13.7109375" style="24" customWidth="1"/>
    <col min="7954" max="7954" width="1.140625" style="24" customWidth="1"/>
    <col min="7955" max="7955" width="13.7109375" style="24" customWidth="1"/>
    <col min="7956" max="7956" width="1.140625" style="24" customWidth="1"/>
    <col min="7957" max="7957" width="13.7109375" style="24" customWidth="1"/>
    <col min="7958" max="8189" width="9.140625" style="24"/>
    <col min="8190" max="8190" width="36.42578125" style="24" customWidth="1"/>
    <col min="8191" max="8191" width="4.42578125" style="24" customWidth="1"/>
    <col min="8192" max="8192" width="1.5703125" style="24" customWidth="1"/>
    <col min="8193" max="8193" width="13.7109375" style="24" customWidth="1"/>
    <col min="8194" max="8194" width="1.140625" style="24" customWidth="1"/>
    <col min="8195" max="8195" width="13.7109375" style="24" customWidth="1"/>
    <col min="8196" max="8196" width="1.140625" style="24" customWidth="1"/>
    <col min="8197" max="8197" width="13.7109375" style="24" customWidth="1"/>
    <col min="8198" max="8198" width="1.140625" style="24" customWidth="1"/>
    <col min="8199" max="8199" width="13.7109375" style="24" customWidth="1"/>
    <col min="8200" max="8200" width="1.140625" style="24" customWidth="1"/>
    <col min="8201" max="8201" width="13.7109375" style="24" customWidth="1"/>
    <col min="8202" max="8202" width="1.140625" style="24" customWidth="1"/>
    <col min="8203" max="8203" width="13.7109375" style="24" customWidth="1"/>
    <col min="8204" max="8204" width="1.140625" style="24" customWidth="1"/>
    <col min="8205" max="8205" width="13.7109375" style="24" customWidth="1"/>
    <col min="8206" max="8206" width="1.140625" style="24" customWidth="1"/>
    <col min="8207" max="8207" width="13.7109375" style="24" customWidth="1"/>
    <col min="8208" max="8208" width="1.140625" style="24" customWidth="1"/>
    <col min="8209" max="8209" width="13.7109375" style="24" customWidth="1"/>
    <col min="8210" max="8210" width="1.140625" style="24" customWidth="1"/>
    <col min="8211" max="8211" width="13.7109375" style="24" customWidth="1"/>
    <col min="8212" max="8212" width="1.140625" style="24" customWidth="1"/>
    <col min="8213" max="8213" width="13.7109375" style="24" customWidth="1"/>
    <col min="8214" max="8445" width="9.140625" style="24"/>
    <col min="8446" max="8446" width="36.42578125" style="24" customWidth="1"/>
    <col min="8447" max="8447" width="4.42578125" style="24" customWidth="1"/>
    <col min="8448" max="8448" width="1.5703125" style="24" customWidth="1"/>
    <col min="8449" max="8449" width="13.7109375" style="24" customWidth="1"/>
    <col min="8450" max="8450" width="1.140625" style="24" customWidth="1"/>
    <col min="8451" max="8451" width="13.7109375" style="24" customWidth="1"/>
    <col min="8452" max="8452" width="1.140625" style="24" customWidth="1"/>
    <col min="8453" max="8453" width="13.7109375" style="24" customWidth="1"/>
    <col min="8454" max="8454" width="1.140625" style="24" customWidth="1"/>
    <col min="8455" max="8455" width="13.7109375" style="24" customWidth="1"/>
    <col min="8456" max="8456" width="1.140625" style="24" customWidth="1"/>
    <col min="8457" max="8457" width="13.7109375" style="24" customWidth="1"/>
    <col min="8458" max="8458" width="1.140625" style="24" customWidth="1"/>
    <col min="8459" max="8459" width="13.7109375" style="24" customWidth="1"/>
    <col min="8460" max="8460" width="1.140625" style="24" customWidth="1"/>
    <col min="8461" max="8461" width="13.7109375" style="24" customWidth="1"/>
    <col min="8462" max="8462" width="1.140625" style="24" customWidth="1"/>
    <col min="8463" max="8463" width="13.7109375" style="24" customWidth="1"/>
    <col min="8464" max="8464" width="1.140625" style="24" customWidth="1"/>
    <col min="8465" max="8465" width="13.7109375" style="24" customWidth="1"/>
    <col min="8466" max="8466" width="1.140625" style="24" customWidth="1"/>
    <col min="8467" max="8467" width="13.7109375" style="24" customWidth="1"/>
    <col min="8468" max="8468" width="1.140625" style="24" customWidth="1"/>
    <col min="8469" max="8469" width="13.7109375" style="24" customWidth="1"/>
    <col min="8470" max="8701" width="9.140625" style="24"/>
    <col min="8702" max="8702" width="36.42578125" style="24" customWidth="1"/>
    <col min="8703" max="8703" width="4.42578125" style="24" customWidth="1"/>
    <col min="8704" max="8704" width="1.5703125" style="24" customWidth="1"/>
    <col min="8705" max="8705" width="13.7109375" style="24" customWidth="1"/>
    <col min="8706" max="8706" width="1.140625" style="24" customWidth="1"/>
    <col min="8707" max="8707" width="13.7109375" style="24" customWidth="1"/>
    <col min="8708" max="8708" width="1.140625" style="24" customWidth="1"/>
    <col min="8709" max="8709" width="13.7109375" style="24" customWidth="1"/>
    <col min="8710" max="8710" width="1.140625" style="24" customWidth="1"/>
    <col min="8711" max="8711" width="13.7109375" style="24" customWidth="1"/>
    <col min="8712" max="8712" width="1.140625" style="24" customWidth="1"/>
    <col min="8713" max="8713" width="13.7109375" style="24" customWidth="1"/>
    <col min="8714" max="8714" width="1.140625" style="24" customWidth="1"/>
    <col min="8715" max="8715" width="13.7109375" style="24" customWidth="1"/>
    <col min="8716" max="8716" width="1.140625" style="24" customWidth="1"/>
    <col min="8717" max="8717" width="13.7109375" style="24" customWidth="1"/>
    <col min="8718" max="8718" width="1.140625" style="24" customWidth="1"/>
    <col min="8719" max="8719" width="13.7109375" style="24" customWidth="1"/>
    <col min="8720" max="8720" width="1.140625" style="24" customWidth="1"/>
    <col min="8721" max="8721" width="13.7109375" style="24" customWidth="1"/>
    <col min="8722" max="8722" width="1.140625" style="24" customWidth="1"/>
    <col min="8723" max="8723" width="13.7109375" style="24" customWidth="1"/>
    <col min="8724" max="8724" width="1.140625" style="24" customWidth="1"/>
    <col min="8725" max="8725" width="13.7109375" style="24" customWidth="1"/>
    <col min="8726" max="8957" width="9.140625" style="24"/>
    <col min="8958" max="8958" width="36.42578125" style="24" customWidth="1"/>
    <col min="8959" max="8959" width="4.42578125" style="24" customWidth="1"/>
    <col min="8960" max="8960" width="1.5703125" style="24" customWidth="1"/>
    <col min="8961" max="8961" width="13.7109375" style="24" customWidth="1"/>
    <col min="8962" max="8962" width="1.140625" style="24" customWidth="1"/>
    <col min="8963" max="8963" width="13.7109375" style="24" customWidth="1"/>
    <col min="8964" max="8964" width="1.140625" style="24" customWidth="1"/>
    <col min="8965" max="8965" width="13.7109375" style="24" customWidth="1"/>
    <col min="8966" max="8966" width="1.140625" style="24" customWidth="1"/>
    <col min="8967" max="8967" width="13.7109375" style="24" customWidth="1"/>
    <col min="8968" max="8968" width="1.140625" style="24" customWidth="1"/>
    <col min="8969" max="8969" width="13.7109375" style="24" customWidth="1"/>
    <col min="8970" max="8970" width="1.140625" style="24" customWidth="1"/>
    <col min="8971" max="8971" width="13.7109375" style="24" customWidth="1"/>
    <col min="8972" max="8972" width="1.140625" style="24" customWidth="1"/>
    <col min="8973" max="8973" width="13.7109375" style="24" customWidth="1"/>
    <col min="8974" max="8974" width="1.140625" style="24" customWidth="1"/>
    <col min="8975" max="8975" width="13.7109375" style="24" customWidth="1"/>
    <col min="8976" max="8976" width="1.140625" style="24" customWidth="1"/>
    <col min="8977" max="8977" width="13.7109375" style="24" customWidth="1"/>
    <col min="8978" max="8978" width="1.140625" style="24" customWidth="1"/>
    <col min="8979" max="8979" width="13.7109375" style="24" customWidth="1"/>
    <col min="8980" max="8980" width="1.140625" style="24" customWidth="1"/>
    <col min="8981" max="8981" width="13.7109375" style="24" customWidth="1"/>
    <col min="8982" max="9213" width="9.140625" style="24"/>
    <col min="9214" max="9214" width="36.42578125" style="24" customWidth="1"/>
    <col min="9215" max="9215" width="4.42578125" style="24" customWidth="1"/>
    <col min="9216" max="9216" width="1.5703125" style="24" customWidth="1"/>
    <col min="9217" max="9217" width="13.7109375" style="24" customWidth="1"/>
    <col min="9218" max="9218" width="1.140625" style="24" customWidth="1"/>
    <col min="9219" max="9219" width="13.7109375" style="24" customWidth="1"/>
    <col min="9220" max="9220" width="1.140625" style="24" customWidth="1"/>
    <col min="9221" max="9221" width="13.7109375" style="24" customWidth="1"/>
    <col min="9222" max="9222" width="1.140625" style="24" customWidth="1"/>
    <col min="9223" max="9223" width="13.7109375" style="24" customWidth="1"/>
    <col min="9224" max="9224" width="1.140625" style="24" customWidth="1"/>
    <col min="9225" max="9225" width="13.7109375" style="24" customWidth="1"/>
    <col min="9226" max="9226" width="1.140625" style="24" customWidth="1"/>
    <col min="9227" max="9227" width="13.7109375" style="24" customWidth="1"/>
    <col min="9228" max="9228" width="1.140625" style="24" customWidth="1"/>
    <col min="9229" max="9229" width="13.7109375" style="24" customWidth="1"/>
    <col min="9230" max="9230" width="1.140625" style="24" customWidth="1"/>
    <col min="9231" max="9231" width="13.7109375" style="24" customWidth="1"/>
    <col min="9232" max="9232" width="1.140625" style="24" customWidth="1"/>
    <col min="9233" max="9233" width="13.7109375" style="24" customWidth="1"/>
    <col min="9234" max="9234" width="1.140625" style="24" customWidth="1"/>
    <col min="9235" max="9235" width="13.7109375" style="24" customWidth="1"/>
    <col min="9236" max="9236" width="1.140625" style="24" customWidth="1"/>
    <col min="9237" max="9237" width="13.7109375" style="24" customWidth="1"/>
    <col min="9238" max="9469" width="9.140625" style="24"/>
    <col min="9470" max="9470" width="36.42578125" style="24" customWidth="1"/>
    <col min="9471" max="9471" width="4.42578125" style="24" customWidth="1"/>
    <col min="9472" max="9472" width="1.5703125" style="24" customWidth="1"/>
    <col min="9473" max="9473" width="13.7109375" style="24" customWidth="1"/>
    <col min="9474" max="9474" width="1.140625" style="24" customWidth="1"/>
    <col min="9475" max="9475" width="13.7109375" style="24" customWidth="1"/>
    <col min="9476" max="9476" width="1.140625" style="24" customWidth="1"/>
    <col min="9477" max="9477" width="13.7109375" style="24" customWidth="1"/>
    <col min="9478" max="9478" width="1.140625" style="24" customWidth="1"/>
    <col min="9479" max="9479" width="13.7109375" style="24" customWidth="1"/>
    <col min="9480" max="9480" width="1.140625" style="24" customWidth="1"/>
    <col min="9481" max="9481" width="13.7109375" style="24" customWidth="1"/>
    <col min="9482" max="9482" width="1.140625" style="24" customWidth="1"/>
    <col min="9483" max="9483" width="13.7109375" style="24" customWidth="1"/>
    <col min="9484" max="9484" width="1.140625" style="24" customWidth="1"/>
    <col min="9485" max="9485" width="13.7109375" style="24" customWidth="1"/>
    <col min="9486" max="9486" width="1.140625" style="24" customWidth="1"/>
    <col min="9487" max="9487" width="13.7109375" style="24" customWidth="1"/>
    <col min="9488" max="9488" width="1.140625" style="24" customWidth="1"/>
    <col min="9489" max="9489" width="13.7109375" style="24" customWidth="1"/>
    <col min="9490" max="9490" width="1.140625" style="24" customWidth="1"/>
    <col min="9491" max="9491" width="13.7109375" style="24" customWidth="1"/>
    <col min="9492" max="9492" width="1.140625" style="24" customWidth="1"/>
    <col min="9493" max="9493" width="13.7109375" style="24" customWidth="1"/>
    <col min="9494" max="9725" width="9.140625" style="24"/>
    <col min="9726" max="9726" width="36.42578125" style="24" customWidth="1"/>
    <col min="9727" max="9727" width="4.42578125" style="24" customWidth="1"/>
    <col min="9728" max="9728" width="1.5703125" style="24" customWidth="1"/>
    <col min="9729" max="9729" width="13.7109375" style="24" customWidth="1"/>
    <col min="9730" max="9730" width="1.140625" style="24" customWidth="1"/>
    <col min="9731" max="9731" width="13.7109375" style="24" customWidth="1"/>
    <col min="9732" max="9732" width="1.140625" style="24" customWidth="1"/>
    <col min="9733" max="9733" width="13.7109375" style="24" customWidth="1"/>
    <col min="9734" max="9734" width="1.140625" style="24" customWidth="1"/>
    <col min="9735" max="9735" width="13.7109375" style="24" customWidth="1"/>
    <col min="9736" max="9736" width="1.140625" style="24" customWidth="1"/>
    <col min="9737" max="9737" width="13.7109375" style="24" customWidth="1"/>
    <col min="9738" max="9738" width="1.140625" style="24" customWidth="1"/>
    <col min="9739" max="9739" width="13.7109375" style="24" customWidth="1"/>
    <col min="9740" max="9740" width="1.140625" style="24" customWidth="1"/>
    <col min="9741" max="9741" width="13.7109375" style="24" customWidth="1"/>
    <col min="9742" max="9742" width="1.140625" style="24" customWidth="1"/>
    <col min="9743" max="9743" width="13.7109375" style="24" customWidth="1"/>
    <col min="9744" max="9744" width="1.140625" style="24" customWidth="1"/>
    <col min="9745" max="9745" width="13.7109375" style="24" customWidth="1"/>
    <col min="9746" max="9746" width="1.140625" style="24" customWidth="1"/>
    <col min="9747" max="9747" width="13.7109375" style="24" customWidth="1"/>
    <col min="9748" max="9748" width="1.140625" style="24" customWidth="1"/>
    <col min="9749" max="9749" width="13.7109375" style="24" customWidth="1"/>
    <col min="9750" max="9981" width="9.140625" style="24"/>
    <col min="9982" max="9982" width="36.42578125" style="24" customWidth="1"/>
    <col min="9983" max="9983" width="4.42578125" style="24" customWidth="1"/>
    <col min="9984" max="9984" width="1.5703125" style="24" customWidth="1"/>
    <col min="9985" max="9985" width="13.7109375" style="24" customWidth="1"/>
    <col min="9986" max="9986" width="1.140625" style="24" customWidth="1"/>
    <col min="9987" max="9987" width="13.7109375" style="24" customWidth="1"/>
    <col min="9988" max="9988" width="1.140625" style="24" customWidth="1"/>
    <col min="9989" max="9989" width="13.7109375" style="24" customWidth="1"/>
    <col min="9990" max="9990" width="1.140625" style="24" customWidth="1"/>
    <col min="9991" max="9991" width="13.7109375" style="24" customWidth="1"/>
    <col min="9992" max="9992" width="1.140625" style="24" customWidth="1"/>
    <col min="9993" max="9993" width="13.7109375" style="24" customWidth="1"/>
    <col min="9994" max="9994" width="1.140625" style="24" customWidth="1"/>
    <col min="9995" max="9995" width="13.7109375" style="24" customWidth="1"/>
    <col min="9996" max="9996" width="1.140625" style="24" customWidth="1"/>
    <col min="9997" max="9997" width="13.7109375" style="24" customWidth="1"/>
    <col min="9998" max="9998" width="1.140625" style="24" customWidth="1"/>
    <col min="9999" max="9999" width="13.7109375" style="24" customWidth="1"/>
    <col min="10000" max="10000" width="1.140625" style="24" customWidth="1"/>
    <col min="10001" max="10001" width="13.7109375" style="24" customWidth="1"/>
    <col min="10002" max="10002" width="1.140625" style="24" customWidth="1"/>
    <col min="10003" max="10003" width="13.7109375" style="24" customWidth="1"/>
    <col min="10004" max="10004" width="1.140625" style="24" customWidth="1"/>
    <col min="10005" max="10005" width="13.7109375" style="24" customWidth="1"/>
    <col min="10006" max="10237" width="9.140625" style="24"/>
    <col min="10238" max="10238" width="36.42578125" style="24" customWidth="1"/>
    <col min="10239" max="10239" width="4.42578125" style="24" customWidth="1"/>
    <col min="10240" max="10240" width="1.5703125" style="24" customWidth="1"/>
    <col min="10241" max="10241" width="13.7109375" style="24" customWidth="1"/>
    <col min="10242" max="10242" width="1.140625" style="24" customWidth="1"/>
    <col min="10243" max="10243" width="13.7109375" style="24" customWidth="1"/>
    <col min="10244" max="10244" width="1.140625" style="24" customWidth="1"/>
    <col min="10245" max="10245" width="13.7109375" style="24" customWidth="1"/>
    <col min="10246" max="10246" width="1.140625" style="24" customWidth="1"/>
    <col min="10247" max="10247" width="13.7109375" style="24" customWidth="1"/>
    <col min="10248" max="10248" width="1.140625" style="24" customWidth="1"/>
    <col min="10249" max="10249" width="13.7109375" style="24" customWidth="1"/>
    <col min="10250" max="10250" width="1.140625" style="24" customWidth="1"/>
    <col min="10251" max="10251" width="13.7109375" style="24" customWidth="1"/>
    <col min="10252" max="10252" width="1.140625" style="24" customWidth="1"/>
    <col min="10253" max="10253" width="13.7109375" style="24" customWidth="1"/>
    <col min="10254" max="10254" width="1.140625" style="24" customWidth="1"/>
    <col min="10255" max="10255" width="13.7109375" style="24" customWidth="1"/>
    <col min="10256" max="10256" width="1.140625" style="24" customWidth="1"/>
    <col min="10257" max="10257" width="13.7109375" style="24" customWidth="1"/>
    <col min="10258" max="10258" width="1.140625" style="24" customWidth="1"/>
    <col min="10259" max="10259" width="13.7109375" style="24" customWidth="1"/>
    <col min="10260" max="10260" width="1.140625" style="24" customWidth="1"/>
    <col min="10261" max="10261" width="13.7109375" style="24" customWidth="1"/>
    <col min="10262" max="10493" width="9.140625" style="24"/>
    <col min="10494" max="10494" width="36.42578125" style="24" customWidth="1"/>
    <col min="10495" max="10495" width="4.42578125" style="24" customWidth="1"/>
    <col min="10496" max="10496" width="1.5703125" style="24" customWidth="1"/>
    <col min="10497" max="10497" width="13.7109375" style="24" customWidth="1"/>
    <col min="10498" max="10498" width="1.140625" style="24" customWidth="1"/>
    <col min="10499" max="10499" width="13.7109375" style="24" customWidth="1"/>
    <col min="10500" max="10500" width="1.140625" style="24" customWidth="1"/>
    <col min="10501" max="10501" width="13.7109375" style="24" customWidth="1"/>
    <col min="10502" max="10502" width="1.140625" style="24" customWidth="1"/>
    <col min="10503" max="10503" width="13.7109375" style="24" customWidth="1"/>
    <col min="10504" max="10504" width="1.140625" style="24" customWidth="1"/>
    <col min="10505" max="10505" width="13.7109375" style="24" customWidth="1"/>
    <col min="10506" max="10506" width="1.140625" style="24" customWidth="1"/>
    <col min="10507" max="10507" width="13.7109375" style="24" customWidth="1"/>
    <col min="10508" max="10508" width="1.140625" style="24" customWidth="1"/>
    <col min="10509" max="10509" width="13.7109375" style="24" customWidth="1"/>
    <col min="10510" max="10510" width="1.140625" style="24" customWidth="1"/>
    <col min="10511" max="10511" width="13.7109375" style="24" customWidth="1"/>
    <col min="10512" max="10512" width="1.140625" style="24" customWidth="1"/>
    <col min="10513" max="10513" width="13.7109375" style="24" customWidth="1"/>
    <col min="10514" max="10514" width="1.140625" style="24" customWidth="1"/>
    <col min="10515" max="10515" width="13.7109375" style="24" customWidth="1"/>
    <col min="10516" max="10516" width="1.140625" style="24" customWidth="1"/>
    <col min="10517" max="10517" width="13.7109375" style="24" customWidth="1"/>
    <col min="10518" max="10749" width="9.140625" style="24"/>
    <col min="10750" max="10750" width="36.42578125" style="24" customWidth="1"/>
    <col min="10751" max="10751" width="4.42578125" style="24" customWidth="1"/>
    <col min="10752" max="10752" width="1.5703125" style="24" customWidth="1"/>
    <col min="10753" max="10753" width="13.7109375" style="24" customWidth="1"/>
    <col min="10754" max="10754" width="1.140625" style="24" customWidth="1"/>
    <col min="10755" max="10755" width="13.7109375" style="24" customWidth="1"/>
    <col min="10756" max="10756" width="1.140625" style="24" customWidth="1"/>
    <col min="10757" max="10757" width="13.7109375" style="24" customWidth="1"/>
    <col min="10758" max="10758" width="1.140625" style="24" customWidth="1"/>
    <col min="10759" max="10759" width="13.7109375" style="24" customWidth="1"/>
    <col min="10760" max="10760" width="1.140625" style="24" customWidth="1"/>
    <col min="10761" max="10761" width="13.7109375" style="24" customWidth="1"/>
    <col min="10762" max="10762" width="1.140625" style="24" customWidth="1"/>
    <col min="10763" max="10763" width="13.7109375" style="24" customWidth="1"/>
    <col min="10764" max="10764" width="1.140625" style="24" customWidth="1"/>
    <col min="10765" max="10765" width="13.7109375" style="24" customWidth="1"/>
    <col min="10766" max="10766" width="1.140625" style="24" customWidth="1"/>
    <col min="10767" max="10767" width="13.7109375" style="24" customWidth="1"/>
    <col min="10768" max="10768" width="1.140625" style="24" customWidth="1"/>
    <col min="10769" max="10769" width="13.7109375" style="24" customWidth="1"/>
    <col min="10770" max="10770" width="1.140625" style="24" customWidth="1"/>
    <col min="10771" max="10771" width="13.7109375" style="24" customWidth="1"/>
    <col min="10772" max="10772" width="1.140625" style="24" customWidth="1"/>
    <col min="10773" max="10773" width="13.7109375" style="24" customWidth="1"/>
    <col min="10774" max="11005" width="9.140625" style="24"/>
    <col min="11006" max="11006" width="36.42578125" style="24" customWidth="1"/>
    <col min="11007" max="11007" width="4.42578125" style="24" customWidth="1"/>
    <col min="11008" max="11008" width="1.5703125" style="24" customWidth="1"/>
    <col min="11009" max="11009" width="13.7109375" style="24" customWidth="1"/>
    <col min="11010" max="11010" width="1.140625" style="24" customWidth="1"/>
    <col min="11011" max="11011" width="13.7109375" style="24" customWidth="1"/>
    <col min="11012" max="11012" width="1.140625" style="24" customWidth="1"/>
    <col min="11013" max="11013" width="13.7109375" style="24" customWidth="1"/>
    <col min="11014" max="11014" width="1.140625" style="24" customWidth="1"/>
    <col min="11015" max="11015" width="13.7109375" style="24" customWidth="1"/>
    <col min="11016" max="11016" width="1.140625" style="24" customWidth="1"/>
    <col min="11017" max="11017" width="13.7109375" style="24" customWidth="1"/>
    <col min="11018" max="11018" width="1.140625" style="24" customWidth="1"/>
    <col min="11019" max="11019" width="13.7109375" style="24" customWidth="1"/>
    <col min="11020" max="11020" width="1.140625" style="24" customWidth="1"/>
    <col min="11021" max="11021" width="13.7109375" style="24" customWidth="1"/>
    <col min="11022" max="11022" width="1.140625" style="24" customWidth="1"/>
    <col min="11023" max="11023" width="13.7109375" style="24" customWidth="1"/>
    <col min="11024" max="11024" width="1.140625" style="24" customWidth="1"/>
    <col min="11025" max="11025" width="13.7109375" style="24" customWidth="1"/>
    <col min="11026" max="11026" width="1.140625" style="24" customWidth="1"/>
    <col min="11027" max="11027" width="13.7109375" style="24" customWidth="1"/>
    <col min="11028" max="11028" width="1.140625" style="24" customWidth="1"/>
    <col min="11029" max="11029" width="13.7109375" style="24" customWidth="1"/>
    <col min="11030" max="11261" width="9.140625" style="24"/>
    <col min="11262" max="11262" width="36.42578125" style="24" customWidth="1"/>
    <col min="11263" max="11263" width="4.42578125" style="24" customWidth="1"/>
    <col min="11264" max="11264" width="1.5703125" style="24" customWidth="1"/>
    <col min="11265" max="11265" width="13.7109375" style="24" customWidth="1"/>
    <col min="11266" max="11266" width="1.140625" style="24" customWidth="1"/>
    <col min="11267" max="11267" width="13.7109375" style="24" customWidth="1"/>
    <col min="11268" max="11268" width="1.140625" style="24" customWidth="1"/>
    <col min="11269" max="11269" width="13.7109375" style="24" customWidth="1"/>
    <col min="11270" max="11270" width="1.140625" style="24" customWidth="1"/>
    <col min="11271" max="11271" width="13.7109375" style="24" customWidth="1"/>
    <col min="11272" max="11272" width="1.140625" style="24" customWidth="1"/>
    <col min="11273" max="11273" width="13.7109375" style="24" customWidth="1"/>
    <col min="11274" max="11274" width="1.140625" style="24" customWidth="1"/>
    <col min="11275" max="11275" width="13.7109375" style="24" customWidth="1"/>
    <col min="11276" max="11276" width="1.140625" style="24" customWidth="1"/>
    <col min="11277" max="11277" width="13.7109375" style="24" customWidth="1"/>
    <col min="11278" max="11278" width="1.140625" style="24" customWidth="1"/>
    <col min="11279" max="11279" width="13.7109375" style="24" customWidth="1"/>
    <col min="11280" max="11280" width="1.140625" style="24" customWidth="1"/>
    <col min="11281" max="11281" width="13.7109375" style="24" customWidth="1"/>
    <col min="11282" max="11282" width="1.140625" style="24" customWidth="1"/>
    <col min="11283" max="11283" width="13.7109375" style="24" customWidth="1"/>
    <col min="11284" max="11284" width="1.140625" style="24" customWidth="1"/>
    <col min="11285" max="11285" width="13.7109375" style="24" customWidth="1"/>
    <col min="11286" max="11517" width="9.140625" style="24"/>
    <col min="11518" max="11518" width="36.42578125" style="24" customWidth="1"/>
    <col min="11519" max="11519" width="4.42578125" style="24" customWidth="1"/>
    <col min="11520" max="11520" width="1.5703125" style="24" customWidth="1"/>
    <col min="11521" max="11521" width="13.7109375" style="24" customWidth="1"/>
    <col min="11522" max="11522" width="1.140625" style="24" customWidth="1"/>
    <col min="11523" max="11523" width="13.7109375" style="24" customWidth="1"/>
    <col min="11524" max="11524" width="1.140625" style="24" customWidth="1"/>
    <col min="11525" max="11525" width="13.7109375" style="24" customWidth="1"/>
    <col min="11526" max="11526" width="1.140625" style="24" customWidth="1"/>
    <col min="11527" max="11527" width="13.7109375" style="24" customWidth="1"/>
    <col min="11528" max="11528" width="1.140625" style="24" customWidth="1"/>
    <col min="11529" max="11529" width="13.7109375" style="24" customWidth="1"/>
    <col min="11530" max="11530" width="1.140625" style="24" customWidth="1"/>
    <col min="11531" max="11531" width="13.7109375" style="24" customWidth="1"/>
    <col min="11532" max="11532" width="1.140625" style="24" customWidth="1"/>
    <col min="11533" max="11533" width="13.7109375" style="24" customWidth="1"/>
    <col min="11534" max="11534" width="1.140625" style="24" customWidth="1"/>
    <col min="11535" max="11535" width="13.7109375" style="24" customWidth="1"/>
    <col min="11536" max="11536" width="1.140625" style="24" customWidth="1"/>
    <col min="11537" max="11537" width="13.7109375" style="24" customWidth="1"/>
    <col min="11538" max="11538" width="1.140625" style="24" customWidth="1"/>
    <col min="11539" max="11539" width="13.7109375" style="24" customWidth="1"/>
    <col min="11540" max="11540" width="1.140625" style="24" customWidth="1"/>
    <col min="11541" max="11541" width="13.7109375" style="24" customWidth="1"/>
    <col min="11542" max="11773" width="9.140625" style="24"/>
    <col min="11774" max="11774" width="36.42578125" style="24" customWidth="1"/>
    <col min="11775" max="11775" width="4.42578125" style="24" customWidth="1"/>
    <col min="11776" max="11776" width="1.5703125" style="24" customWidth="1"/>
    <col min="11777" max="11777" width="13.7109375" style="24" customWidth="1"/>
    <col min="11778" max="11778" width="1.140625" style="24" customWidth="1"/>
    <col min="11779" max="11779" width="13.7109375" style="24" customWidth="1"/>
    <col min="11780" max="11780" width="1.140625" style="24" customWidth="1"/>
    <col min="11781" max="11781" width="13.7109375" style="24" customWidth="1"/>
    <col min="11782" max="11782" width="1.140625" style="24" customWidth="1"/>
    <col min="11783" max="11783" width="13.7109375" style="24" customWidth="1"/>
    <col min="11784" max="11784" width="1.140625" style="24" customWidth="1"/>
    <col min="11785" max="11785" width="13.7109375" style="24" customWidth="1"/>
    <col min="11786" max="11786" width="1.140625" style="24" customWidth="1"/>
    <col min="11787" max="11787" width="13.7109375" style="24" customWidth="1"/>
    <col min="11788" max="11788" width="1.140625" style="24" customWidth="1"/>
    <col min="11789" max="11789" width="13.7109375" style="24" customWidth="1"/>
    <col min="11790" max="11790" width="1.140625" style="24" customWidth="1"/>
    <col min="11791" max="11791" width="13.7109375" style="24" customWidth="1"/>
    <col min="11792" max="11792" width="1.140625" style="24" customWidth="1"/>
    <col min="11793" max="11793" width="13.7109375" style="24" customWidth="1"/>
    <col min="11794" max="11794" width="1.140625" style="24" customWidth="1"/>
    <col min="11795" max="11795" width="13.7109375" style="24" customWidth="1"/>
    <col min="11796" max="11796" width="1.140625" style="24" customWidth="1"/>
    <col min="11797" max="11797" width="13.7109375" style="24" customWidth="1"/>
    <col min="11798" max="12029" width="9.140625" style="24"/>
    <col min="12030" max="12030" width="36.42578125" style="24" customWidth="1"/>
    <col min="12031" max="12031" width="4.42578125" style="24" customWidth="1"/>
    <col min="12032" max="12032" width="1.5703125" style="24" customWidth="1"/>
    <col min="12033" max="12033" width="13.7109375" style="24" customWidth="1"/>
    <col min="12034" max="12034" width="1.140625" style="24" customWidth="1"/>
    <col min="12035" max="12035" width="13.7109375" style="24" customWidth="1"/>
    <col min="12036" max="12036" width="1.140625" style="24" customWidth="1"/>
    <col min="12037" max="12037" width="13.7109375" style="24" customWidth="1"/>
    <col min="12038" max="12038" width="1.140625" style="24" customWidth="1"/>
    <col min="12039" max="12039" width="13.7109375" style="24" customWidth="1"/>
    <col min="12040" max="12040" width="1.140625" style="24" customWidth="1"/>
    <col min="12041" max="12041" width="13.7109375" style="24" customWidth="1"/>
    <col min="12042" max="12042" width="1.140625" style="24" customWidth="1"/>
    <col min="12043" max="12043" width="13.7109375" style="24" customWidth="1"/>
    <col min="12044" max="12044" width="1.140625" style="24" customWidth="1"/>
    <col min="12045" max="12045" width="13.7109375" style="24" customWidth="1"/>
    <col min="12046" max="12046" width="1.140625" style="24" customWidth="1"/>
    <col min="12047" max="12047" width="13.7109375" style="24" customWidth="1"/>
    <col min="12048" max="12048" width="1.140625" style="24" customWidth="1"/>
    <col min="12049" max="12049" width="13.7109375" style="24" customWidth="1"/>
    <col min="12050" max="12050" width="1.140625" style="24" customWidth="1"/>
    <col min="12051" max="12051" width="13.7109375" style="24" customWidth="1"/>
    <col min="12052" max="12052" width="1.140625" style="24" customWidth="1"/>
    <col min="12053" max="12053" width="13.7109375" style="24" customWidth="1"/>
    <col min="12054" max="12285" width="9.140625" style="24"/>
    <col min="12286" max="12286" width="36.42578125" style="24" customWidth="1"/>
    <col min="12287" max="12287" width="4.42578125" style="24" customWidth="1"/>
    <col min="12288" max="12288" width="1.5703125" style="24" customWidth="1"/>
    <col min="12289" max="12289" width="13.7109375" style="24" customWidth="1"/>
    <col min="12290" max="12290" width="1.140625" style="24" customWidth="1"/>
    <col min="12291" max="12291" width="13.7109375" style="24" customWidth="1"/>
    <col min="12292" max="12292" width="1.140625" style="24" customWidth="1"/>
    <col min="12293" max="12293" width="13.7109375" style="24" customWidth="1"/>
    <col min="12294" max="12294" width="1.140625" style="24" customWidth="1"/>
    <col min="12295" max="12295" width="13.7109375" style="24" customWidth="1"/>
    <col min="12296" max="12296" width="1.140625" style="24" customWidth="1"/>
    <col min="12297" max="12297" width="13.7109375" style="24" customWidth="1"/>
    <col min="12298" max="12298" width="1.140625" style="24" customWidth="1"/>
    <col min="12299" max="12299" width="13.7109375" style="24" customWidth="1"/>
    <col min="12300" max="12300" width="1.140625" style="24" customWidth="1"/>
    <col min="12301" max="12301" width="13.7109375" style="24" customWidth="1"/>
    <col min="12302" max="12302" width="1.140625" style="24" customWidth="1"/>
    <col min="12303" max="12303" width="13.7109375" style="24" customWidth="1"/>
    <col min="12304" max="12304" width="1.140625" style="24" customWidth="1"/>
    <col min="12305" max="12305" width="13.7109375" style="24" customWidth="1"/>
    <col min="12306" max="12306" width="1.140625" style="24" customWidth="1"/>
    <col min="12307" max="12307" width="13.7109375" style="24" customWidth="1"/>
    <col min="12308" max="12308" width="1.140625" style="24" customWidth="1"/>
    <col min="12309" max="12309" width="13.7109375" style="24" customWidth="1"/>
    <col min="12310" max="12541" width="9.140625" style="24"/>
    <col min="12542" max="12542" width="36.42578125" style="24" customWidth="1"/>
    <col min="12543" max="12543" width="4.42578125" style="24" customWidth="1"/>
    <col min="12544" max="12544" width="1.5703125" style="24" customWidth="1"/>
    <col min="12545" max="12545" width="13.7109375" style="24" customWidth="1"/>
    <col min="12546" max="12546" width="1.140625" style="24" customWidth="1"/>
    <col min="12547" max="12547" width="13.7109375" style="24" customWidth="1"/>
    <col min="12548" max="12548" width="1.140625" style="24" customWidth="1"/>
    <col min="12549" max="12549" width="13.7109375" style="24" customWidth="1"/>
    <col min="12550" max="12550" width="1.140625" style="24" customWidth="1"/>
    <col min="12551" max="12551" width="13.7109375" style="24" customWidth="1"/>
    <col min="12552" max="12552" width="1.140625" style="24" customWidth="1"/>
    <col min="12553" max="12553" width="13.7109375" style="24" customWidth="1"/>
    <col min="12554" max="12554" width="1.140625" style="24" customWidth="1"/>
    <col min="12555" max="12555" width="13.7109375" style="24" customWidth="1"/>
    <col min="12556" max="12556" width="1.140625" style="24" customWidth="1"/>
    <col min="12557" max="12557" width="13.7109375" style="24" customWidth="1"/>
    <col min="12558" max="12558" width="1.140625" style="24" customWidth="1"/>
    <col min="12559" max="12559" width="13.7109375" style="24" customWidth="1"/>
    <col min="12560" max="12560" width="1.140625" style="24" customWidth="1"/>
    <col min="12561" max="12561" width="13.7109375" style="24" customWidth="1"/>
    <col min="12562" max="12562" width="1.140625" style="24" customWidth="1"/>
    <col min="12563" max="12563" width="13.7109375" style="24" customWidth="1"/>
    <col min="12564" max="12564" width="1.140625" style="24" customWidth="1"/>
    <col min="12565" max="12565" width="13.7109375" style="24" customWidth="1"/>
    <col min="12566" max="12797" width="9.140625" style="24"/>
    <col min="12798" max="12798" width="36.42578125" style="24" customWidth="1"/>
    <col min="12799" max="12799" width="4.42578125" style="24" customWidth="1"/>
    <col min="12800" max="12800" width="1.5703125" style="24" customWidth="1"/>
    <col min="12801" max="12801" width="13.7109375" style="24" customWidth="1"/>
    <col min="12802" max="12802" width="1.140625" style="24" customWidth="1"/>
    <col min="12803" max="12803" width="13.7109375" style="24" customWidth="1"/>
    <col min="12804" max="12804" width="1.140625" style="24" customWidth="1"/>
    <col min="12805" max="12805" width="13.7109375" style="24" customWidth="1"/>
    <col min="12806" max="12806" width="1.140625" style="24" customWidth="1"/>
    <col min="12807" max="12807" width="13.7109375" style="24" customWidth="1"/>
    <col min="12808" max="12808" width="1.140625" style="24" customWidth="1"/>
    <col min="12809" max="12809" width="13.7109375" style="24" customWidth="1"/>
    <col min="12810" max="12810" width="1.140625" style="24" customWidth="1"/>
    <col min="12811" max="12811" width="13.7109375" style="24" customWidth="1"/>
    <col min="12812" max="12812" width="1.140625" style="24" customWidth="1"/>
    <col min="12813" max="12813" width="13.7109375" style="24" customWidth="1"/>
    <col min="12814" max="12814" width="1.140625" style="24" customWidth="1"/>
    <col min="12815" max="12815" width="13.7109375" style="24" customWidth="1"/>
    <col min="12816" max="12816" width="1.140625" style="24" customWidth="1"/>
    <col min="12817" max="12817" width="13.7109375" style="24" customWidth="1"/>
    <col min="12818" max="12818" width="1.140625" style="24" customWidth="1"/>
    <col min="12819" max="12819" width="13.7109375" style="24" customWidth="1"/>
    <col min="12820" max="12820" width="1.140625" style="24" customWidth="1"/>
    <col min="12821" max="12821" width="13.7109375" style="24" customWidth="1"/>
    <col min="12822" max="13053" width="9.140625" style="24"/>
    <col min="13054" max="13054" width="36.42578125" style="24" customWidth="1"/>
    <col min="13055" max="13055" width="4.42578125" style="24" customWidth="1"/>
    <col min="13056" max="13056" width="1.5703125" style="24" customWidth="1"/>
    <col min="13057" max="13057" width="13.7109375" style="24" customWidth="1"/>
    <col min="13058" max="13058" width="1.140625" style="24" customWidth="1"/>
    <col min="13059" max="13059" width="13.7109375" style="24" customWidth="1"/>
    <col min="13060" max="13060" width="1.140625" style="24" customWidth="1"/>
    <col min="13061" max="13061" width="13.7109375" style="24" customWidth="1"/>
    <col min="13062" max="13062" width="1.140625" style="24" customWidth="1"/>
    <col min="13063" max="13063" width="13.7109375" style="24" customWidth="1"/>
    <col min="13064" max="13064" width="1.140625" style="24" customWidth="1"/>
    <col min="13065" max="13065" width="13.7109375" style="24" customWidth="1"/>
    <col min="13066" max="13066" width="1.140625" style="24" customWidth="1"/>
    <col min="13067" max="13067" width="13.7109375" style="24" customWidth="1"/>
    <col min="13068" max="13068" width="1.140625" style="24" customWidth="1"/>
    <col min="13069" max="13069" width="13.7109375" style="24" customWidth="1"/>
    <col min="13070" max="13070" width="1.140625" style="24" customWidth="1"/>
    <col min="13071" max="13071" width="13.7109375" style="24" customWidth="1"/>
    <col min="13072" max="13072" width="1.140625" style="24" customWidth="1"/>
    <col min="13073" max="13073" width="13.7109375" style="24" customWidth="1"/>
    <col min="13074" max="13074" width="1.140625" style="24" customWidth="1"/>
    <col min="13075" max="13075" width="13.7109375" style="24" customWidth="1"/>
    <col min="13076" max="13076" width="1.140625" style="24" customWidth="1"/>
    <col min="13077" max="13077" width="13.7109375" style="24" customWidth="1"/>
    <col min="13078" max="13309" width="9.140625" style="24"/>
    <col min="13310" max="13310" width="36.42578125" style="24" customWidth="1"/>
    <col min="13311" max="13311" width="4.42578125" style="24" customWidth="1"/>
    <col min="13312" max="13312" width="1.5703125" style="24" customWidth="1"/>
    <col min="13313" max="13313" width="13.7109375" style="24" customWidth="1"/>
    <col min="13314" max="13314" width="1.140625" style="24" customWidth="1"/>
    <col min="13315" max="13315" width="13.7109375" style="24" customWidth="1"/>
    <col min="13316" max="13316" width="1.140625" style="24" customWidth="1"/>
    <col min="13317" max="13317" width="13.7109375" style="24" customWidth="1"/>
    <col min="13318" max="13318" width="1.140625" style="24" customWidth="1"/>
    <col min="13319" max="13319" width="13.7109375" style="24" customWidth="1"/>
    <col min="13320" max="13320" width="1.140625" style="24" customWidth="1"/>
    <col min="13321" max="13321" width="13.7109375" style="24" customWidth="1"/>
    <col min="13322" max="13322" width="1.140625" style="24" customWidth="1"/>
    <col min="13323" max="13323" width="13.7109375" style="24" customWidth="1"/>
    <col min="13324" max="13324" width="1.140625" style="24" customWidth="1"/>
    <col min="13325" max="13325" width="13.7109375" style="24" customWidth="1"/>
    <col min="13326" max="13326" width="1.140625" style="24" customWidth="1"/>
    <col min="13327" max="13327" width="13.7109375" style="24" customWidth="1"/>
    <col min="13328" max="13328" width="1.140625" style="24" customWidth="1"/>
    <col min="13329" max="13329" width="13.7109375" style="24" customWidth="1"/>
    <col min="13330" max="13330" width="1.140625" style="24" customWidth="1"/>
    <col min="13331" max="13331" width="13.7109375" style="24" customWidth="1"/>
    <col min="13332" max="13332" width="1.140625" style="24" customWidth="1"/>
    <col min="13333" max="13333" width="13.7109375" style="24" customWidth="1"/>
    <col min="13334" max="13565" width="9.140625" style="24"/>
    <col min="13566" max="13566" width="36.42578125" style="24" customWidth="1"/>
    <col min="13567" max="13567" width="4.42578125" style="24" customWidth="1"/>
    <col min="13568" max="13568" width="1.5703125" style="24" customWidth="1"/>
    <col min="13569" max="13569" width="13.7109375" style="24" customWidth="1"/>
    <col min="13570" max="13570" width="1.140625" style="24" customWidth="1"/>
    <col min="13571" max="13571" width="13.7109375" style="24" customWidth="1"/>
    <col min="13572" max="13572" width="1.140625" style="24" customWidth="1"/>
    <col min="13573" max="13573" width="13.7109375" style="24" customWidth="1"/>
    <col min="13574" max="13574" width="1.140625" style="24" customWidth="1"/>
    <col min="13575" max="13575" width="13.7109375" style="24" customWidth="1"/>
    <col min="13576" max="13576" width="1.140625" style="24" customWidth="1"/>
    <col min="13577" max="13577" width="13.7109375" style="24" customWidth="1"/>
    <col min="13578" max="13578" width="1.140625" style="24" customWidth="1"/>
    <col min="13579" max="13579" width="13.7109375" style="24" customWidth="1"/>
    <col min="13580" max="13580" width="1.140625" style="24" customWidth="1"/>
    <col min="13581" max="13581" width="13.7109375" style="24" customWidth="1"/>
    <col min="13582" max="13582" width="1.140625" style="24" customWidth="1"/>
    <col min="13583" max="13583" width="13.7109375" style="24" customWidth="1"/>
    <col min="13584" max="13584" width="1.140625" style="24" customWidth="1"/>
    <col min="13585" max="13585" width="13.7109375" style="24" customWidth="1"/>
    <col min="13586" max="13586" width="1.140625" style="24" customWidth="1"/>
    <col min="13587" max="13587" width="13.7109375" style="24" customWidth="1"/>
    <col min="13588" max="13588" width="1.140625" style="24" customWidth="1"/>
    <col min="13589" max="13589" width="13.7109375" style="24" customWidth="1"/>
    <col min="13590" max="13821" width="9.140625" style="24"/>
    <col min="13822" max="13822" width="36.42578125" style="24" customWidth="1"/>
    <col min="13823" max="13823" width="4.42578125" style="24" customWidth="1"/>
    <col min="13824" max="13824" width="1.5703125" style="24" customWidth="1"/>
    <col min="13825" max="13825" width="13.7109375" style="24" customWidth="1"/>
    <col min="13826" max="13826" width="1.140625" style="24" customWidth="1"/>
    <col min="13827" max="13827" width="13.7109375" style="24" customWidth="1"/>
    <col min="13828" max="13828" width="1.140625" style="24" customWidth="1"/>
    <col min="13829" max="13829" width="13.7109375" style="24" customWidth="1"/>
    <col min="13830" max="13830" width="1.140625" style="24" customWidth="1"/>
    <col min="13831" max="13831" width="13.7109375" style="24" customWidth="1"/>
    <col min="13832" max="13832" width="1.140625" style="24" customWidth="1"/>
    <col min="13833" max="13833" width="13.7109375" style="24" customWidth="1"/>
    <col min="13834" max="13834" width="1.140625" style="24" customWidth="1"/>
    <col min="13835" max="13835" width="13.7109375" style="24" customWidth="1"/>
    <col min="13836" max="13836" width="1.140625" style="24" customWidth="1"/>
    <col min="13837" max="13837" width="13.7109375" style="24" customWidth="1"/>
    <col min="13838" max="13838" width="1.140625" style="24" customWidth="1"/>
    <col min="13839" max="13839" width="13.7109375" style="24" customWidth="1"/>
    <col min="13840" max="13840" width="1.140625" style="24" customWidth="1"/>
    <col min="13841" max="13841" width="13.7109375" style="24" customWidth="1"/>
    <col min="13842" max="13842" width="1.140625" style="24" customWidth="1"/>
    <col min="13843" max="13843" width="13.7109375" style="24" customWidth="1"/>
    <col min="13844" max="13844" width="1.140625" style="24" customWidth="1"/>
    <col min="13845" max="13845" width="13.7109375" style="24" customWidth="1"/>
    <col min="13846" max="14077" width="9.140625" style="24"/>
    <col min="14078" max="14078" width="36.42578125" style="24" customWidth="1"/>
    <col min="14079" max="14079" width="4.42578125" style="24" customWidth="1"/>
    <col min="14080" max="14080" width="1.5703125" style="24" customWidth="1"/>
    <col min="14081" max="14081" width="13.7109375" style="24" customWidth="1"/>
    <col min="14082" max="14082" width="1.140625" style="24" customWidth="1"/>
    <col min="14083" max="14083" width="13.7109375" style="24" customWidth="1"/>
    <col min="14084" max="14084" width="1.140625" style="24" customWidth="1"/>
    <col min="14085" max="14085" width="13.7109375" style="24" customWidth="1"/>
    <col min="14086" max="14086" width="1.140625" style="24" customWidth="1"/>
    <col min="14087" max="14087" width="13.7109375" style="24" customWidth="1"/>
    <col min="14088" max="14088" width="1.140625" style="24" customWidth="1"/>
    <col min="14089" max="14089" width="13.7109375" style="24" customWidth="1"/>
    <col min="14090" max="14090" width="1.140625" style="24" customWidth="1"/>
    <col min="14091" max="14091" width="13.7109375" style="24" customWidth="1"/>
    <col min="14092" max="14092" width="1.140625" style="24" customWidth="1"/>
    <col min="14093" max="14093" width="13.7109375" style="24" customWidth="1"/>
    <col min="14094" max="14094" width="1.140625" style="24" customWidth="1"/>
    <col min="14095" max="14095" width="13.7109375" style="24" customWidth="1"/>
    <col min="14096" max="14096" width="1.140625" style="24" customWidth="1"/>
    <col min="14097" max="14097" width="13.7109375" style="24" customWidth="1"/>
    <col min="14098" max="14098" width="1.140625" style="24" customWidth="1"/>
    <col min="14099" max="14099" width="13.7109375" style="24" customWidth="1"/>
    <col min="14100" max="14100" width="1.140625" style="24" customWidth="1"/>
    <col min="14101" max="14101" width="13.7109375" style="24" customWidth="1"/>
    <col min="14102" max="14333" width="9.140625" style="24"/>
    <col min="14334" max="14334" width="36.42578125" style="24" customWidth="1"/>
    <col min="14335" max="14335" width="4.42578125" style="24" customWidth="1"/>
    <col min="14336" max="14336" width="1.5703125" style="24" customWidth="1"/>
    <col min="14337" max="14337" width="13.7109375" style="24" customWidth="1"/>
    <col min="14338" max="14338" width="1.140625" style="24" customWidth="1"/>
    <col min="14339" max="14339" width="13.7109375" style="24" customWidth="1"/>
    <col min="14340" max="14340" width="1.140625" style="24" customWidth="1"/>
    <col min="14341" max="14341" width="13.7109375" style="24" customWidth="1"/>
    <col min="14342" max="14342" width="1.140625" style="24" customWidth="1"/>
    <col min="14343" max="14343" width="13.7109375" style="24" customWidth="1"/>
    <col min="14344" max="14344" width="1.140625" style="24" customWidth="1"/>
    <col min="14345" max="14345" width="13.7109375" style="24" customWidth="1"/>
    <col min="14346" max="14346" width="1.140625" style="24" customWidth="1"/>
    <col min="14347" max="14347" width="13.7109375" style="24" customWidth="1"/>
    <col min="14348" max="14348" width="1.140625" style="24" customWidth="1"/>
    <col min="14349" max="14349" width="13.7109375" style="24" customWidth="1"/>
    <col min="14350" max="14350" width="1.140625" style="24" customWidth="1"/>
    <col min="14351" max="14351" width="13.7109375" style="24" customWidth="1"/>
    <col min="14352" max="14352" width="1.140625" style="24" customWidth="1"/>
    <col min="14353" max="14353" width="13.7109375" style="24" customWidth="1"/>
    <col min="14354" max="14354" width="1.140625" style="24" customWidth="1"/>
    <col min="14355" max="14355" width="13.7109375" style="24" customWidth="1"/>
    <col min="14356" max="14356" width="1.140625" style="24" customWidth="1"/>
    <col min="14357" max="14357" width="13.7109375" style="24" customWidth="1"/>
    <col min="14358" max="14589" width="9.140625" style="24"/>
    <col min="14590" max="14590" width="36.42578125" style="24" customWidth="1"/>
    <col min="14591" max="14591" width="4.42578125" style="24" customWidth="1"/>
    <col min="14592" max="14592" width="1.5703125" style="24" customWidth="1"/>
    <col min="14593" max="14593" width="13.7109375" style="24" customWidth="1"/>
    <col min="14594" max="14594" width="1.140625" style="24" customWidth="1"/>
    <col min="14595" max="14595" width="13.7109375" style="24" customWidth="1"/>
    <col min="14596" max="14596" width="1.140625" style="24" customWidth="1"/>
    <col min="14597" max="14597" width="13.7109375" style="24" customWidth="1"/>
    <col min="14598" max="14598" width="1.140625" style="24" customWidth="1"/>
    <col min="14599" max="14599" width="13.7109375" style="24" customWidth="1"/>
    <col min="14600" max="14600" width="1.140625" style="24" customWidth="1"/>
    <col min="14601" max="14601" width="13.7109375" style="24" customWidth="1"/>
    <col min="14602" max="14602" width="1.140625" style="24" customWidth="1"/>
    <col min="14603" max="14603" width="13.7109375" style="24" customWidth="1"/>
    <col min="14604" max="14604" width="1.140625" style="24" customWidth="1"/>
    <col min="14605" max="14605" width="13.7109375" style="24" customWidth="1"/>
    <col min="14606" max="14606" width="1.140625" style="24" customWidth="1"/>
    <col min="14607" max="14607" width="13.7109375" style="24" customWidth="1"/>
    <col min="14608" max="14608" width="1.140625" style="24" customWidth="1"/>
    <col min="14609" max="14609" width="13.7109375" style="24" customWidth="1"/>
    <col min="14610" max="14610" width="1.140625" style="24" customWidth="1"/>
    <col min="14611" max="14611" width="13.7109375" style="24" customWidth="1"/>
    <col min="14612" max="14612" width="1.140625" style="24" customWidth="1"/>
    <col min="14613" max="14613" width="13.7109375" style="24" customWidth="1"/>
    <col min="14614" max="14845" width="9.140625" style="24"/>
    <col min="14846" max="14846" width="36.42578125" style="24" customWidth="1"/>
    <col min="14847" max="14847" width="4.42578125" style="24" customWidth="1"/>
    <col min="14848" max="14848" width="1.5703125" style="24" customWidth="1"/>
    <col min="14849" max="14849" width="13.7109375" style="24" customWidth="1"/>
    <col min="14850" max="14850" width="1.140625" style="24" customWidth="1"/>
    <col min="14851" max="14851" width="13.7109375" style="24" customWidth="1"/>
    <col min="14852" max="14852" width="1.140625" style="24" customWidth="1"/>
    <col min="14853" max="14853" width="13.7109375" style="24" customWidth="1"/>
    <col min="14854" max="14854" width="1.140625" style="24" customWidth="1"/>
    <col min="14855" max="14855" width="13.7109375" style="24" customWidth="1"/>
    <col min="14856" max="14856" width="1.140625" style="24" customWidth="1"/>
    <col min="14857" max="14857" width="13.7109375" style="24" customWidth="1"/>
    <col min="14858" max="14858" width="1.140625" style="24" customWidth="1"/>
    <col min="14859" max="14859" width="13.7109375" style="24" customWidth="1"/>
    <col min="14860" max="14860" width="1.140625" style="24" customWidth="1"/>
    <col min="14861" max="14861" width="13.7109375" style="24" customWidth="1"/>
    <col min="14862" max="14862" width="1.140625" style="24" customWidth="1"/>
    <col min="14863" max="14863" width="13.7109375" style="24" customWidth="1"/>
    <col min="14864" max="14864" width="1.140625" style="24" customWidth="1"/>
    <col min="14865" max="14865" width="13.7109375" style="24" customWidth="1"/>
    <col min="14866" max="14866" width="1.140625" style="24" customWidth="1"/>
    <col min="14867" max="14867" width="13.7109375" style="24" customWidth="1"/>
    <col min="14868" max="14868" width="1.140625" style="24" customWidth="1"/>
    <col min="14869" max="14869" width="13.7109375" style="24" customWidth="1"/>
    <col min="14870" max="15101" width="9.140625" style="24"/>
    <col min="15102" max="15102" width="36.42578125" style="24" customWidth="1"/>
    <col min="15103" max="15103" width="4.42578125" style="24" customWidth="1"/>
    <col min="15104" max="15104" width="1.5703125" style="24" customWidth="1"/>
    <col min="15105" max="15105" width="13.7109375" style="24" customWidth="1"/>
    <col min="15106" max="15106" width="1.140625" style="24" customWidth="1"/>
    <col min="15107" max="15107" width="13.7109375" style="24" customWidth="1"/>
    <col min="15108" max="15108" width="1.140625" style="24" customWidth="1"/>
    <col min="15109" max="15109" width="13.7109375" style="24" customWidth="1"/>
    <col min="15110" max="15110" width="1.140625" style="24" customWidth="1"/>
    <col min="15111" max="15111" width="13.7109375" style="24" customWidth="1"/>
    <col min="15112" max="15112" width="1.140625" style="24" customWidth="1"/>
    <col min="15113" max="15113" width="13.7109375" style="24" customWidth="1"/>
    <col min="15114" max="15114" width="1.140625" style="24" customWidth="1"/>
    <col min="15115" max="15115" width="13.7109375" style="24" customWidth="1"/>
    <col min="15116" max="15116" width="1.140625" style="24" customWidth="1"/>
    <col min="15117" max="15117" width="13.7109375" style="24" customWidth="1"/>
    <col min="15118" max="15118" width="1.140625" style="24" customWidth="1"/>
    <col min="15119" max="15119" width="13.7109375" style="24" customWidth="1"/>
    <col min="15120" max="15120" width="1.140625" style="24" customWidth="1"/>
    <col min="15121" max="15121" width="13.7109375" style="24" customWidth="1"/>
    <col min="15122" max="15122" width="1.140625" style="24" customWidth="1"/>
    <col min="15123" max="15123" width="13.7109375" style="24" customWidth="1"/>
    <col min="15124" max="15124" width="1.140625" style="24" customWidth="1"/>
    <col min="15125" max="15125" width="13.7109375" style="24" customWidth="1"/>
    <col min="15126" max="15357" width="9.140625" style="24"/>
    <col min="15358" max="15358" width="36.42578125" style="24" customWidth="1"/>
    <col min="15359" max="15359" width="4.42578125" style="24" customWidth="1"/>
    <col min="15360" max="15360" width="1.5703125" style="24" customWidth="1"/>
    <col min="15361" max="15361" width="13.7109375" style="24" customWidth="1"/>
    <col min="15362" max="15362" width="1.140625" style="24" customWidth="1"/>
    <col min="15363" max="15363" width="13.7109375" style="24" customWidth="1"/>
    <col min="15364" max="15364" width="1.140625" style="24" customWidth="1"/>
    <col min="15365" max="15365" width="13.7109375" style="24" customWidth="1"/>
    <col min="15366" max="15366" width="1.140625" style="24" customWidth="1"/>
    <col min="15367" max="15367" width="13.7109375" style="24" customWidth="1"/>
    <col min="15368" max="15368" width="1.140625" style="24" customWidth="1"/>
    <col min="15369" max="15369" width="13.7109375" style="24" customWidth="1"/>
    <col min="15370" max="15370" width="1.140625" style="24" customWidth="1"/>
    <col min="15371" max="15371" width="13.7109375" style="24" customWidth="1"/>
    <col min="15372" max="15372" width="1.140625" style="24" customWidth="1"/>
    <col min="15373" max="15373" width="13.7109375" style="24" customWidth="1"/>
    <col min="15374" max="15374" width="1.140625" style="24" customWidth="1"/>
    <col min="15375" max="15375" width="13.7109375" style="24" customWidth="1"/>
    <col min="15376" max="15376" width="1.140625" style="24" customWidth="1"/>
    <col min="15377" max="15377" width="13.7109375" style="24" customWidth="1"/>
    <col min="15378" max="15378" width="1.140625" style="24" customWidth="1"/>
    <col min="15379" max="15379" width="13.7109375" style="24" customWidth="1"/>
    <col min="15380" max="15380" width="1.140625" style="24" customWidth="1"/>
    <col min="15381" max="15381" width="13.7109375" style="24" customWidth="1"/>
    <col min="15382" max="15613" width="9.140625" style="24"/>
    <col min="15614" max="15614" width="36.42578125" style="24" customWidth="1"/>
    <col min="15615" max="15615" width="4.42578125" style="24" customWidth="1"/>
    <col min="15616" max="15616" width="1.5703125" style="24" customWidth="1"/>
    <col min="15617" max="15617" width="13.7109375" style="24" customWidth="1"/>
    <col min="15618" max="15618" width="1.140625" style="24" customWidth="1"/>
    <col min="15619" max="15619" width="13.7109375" style="24" customWidth="1"/>
    <col min="15620" max="15620" width="1.140625" style="24" customWidth="1"/>
    <col min="15621" max="15621" width="13.7109375" style="24" customWidth="1"/>
    <col min="15622" max="15622" width="1.140625" style="24" customWidth="1"/>
    <col min="15623" max="15623" width="13.7109375" style="24" customWidth="1"/>
    <col min="15624" max="15624" width="1.140625" style="24" customWidth="1"/>
    <col min="15625" max="15625" width="13.7109375" style="24" customWidth="1"/>
    <col min="15626" max="15626" width="1.140625" style="24" customWidth="1"/>
    <col min="15627" max="15627" width="13.7109375" style="24" customWidth="1"/>
    <col min="15628" max="15628" width="1.140625" style="24" customWidth="1"/>
    <col min="15629" max="15629" width="13.7109375" style="24" customWidth="1"/>
    <col min="15630" max="15630" width="1.140625" style="24" customWidth="1"/>
    <col min="15631" max="15631" width="13.7109375" style="24" customWidth="1"/>
    <col min="15632" max="15632" width="1.140625" style="24" customWidth="1"/>
    <col min="15633" max="15633" width="13.7109375" style="24" customWidth="1"/>
    <col min="15634" max="15634" width="1.140625" style="24" customWidth="1"/>
    <col min="15635" max="15635" width="13.7109375" style="24" customWidth="1"/>
    <col min="15636" max="15636" width="1.140625" style="24" customWidth="1"/>
    <col min="15637" max="15637" width="13.7109375" style="24" customWidth="1"/>
    <col min="15638" max="15869" width="9.140625" style="24"/>
    <col min="15870" max="15870" width="36.42578125" style="24" customWidth="1"/>
    <col min="15871" max="15871" width="4.42578125" style="24" customWidth="1"/>
    <col min="15872" max="15872" width="1.5703125" style="24" customWidth="1"/>
    <col min="15873" max="15873" width="13.7109375" style="24" customWidth="1"/>
    <col min="15874" max="15874" width="1.140625" style="24" customWidth="1"/>
    <col min="15875" max="15875" width="13.7109375" style="24" customWidth="1"/>
    <col min="15876" max="15876" width="1.140625" style="24" customWidth="1"/>
    <col min="15877" max="15877" width="13.7109375" style="24" customWidth="1"/>
    <col min="15878" max="15878" width="1.140625" style="24" customWidth="1"/>
    <col min="15879" max="15879" width="13.7109375" style="24" customWidth="1"/>
    <col min="15880" max="15880" width="1.140625" style="24" customWidth="1"/>
    <col min="15881" max="15881" width="13.7109375" style="24" customWidth="1"/>
    <col min="15882" max="15882" width="1.140625" style="24" customWidth="1"/>
    <col min="15883" max="15883" width="13.7109375" style="24" customWidth="1"/>
    <col min="15884" max="15884" width="1.140625" style="24" customWidth="1"/>
    <col min="15885" max="15885" width="13.7109375" style="24" customWidth="1"/>
    <col min="15886" max="15886" width="1.140625" style="24" customWidth="1"/>
    <col min="15887" max="15887" width="13.7109375" style="24" customWidth="1"/>
    <col min="15888" max="15888" width="1.140625" style="24" customWidth="1"/>
    <col min="15889" max="15889" width="13.7109375" style="24" customWidth="1"/>
    <col min="15890" max="15890" width="1.140625" style="24" customWidth="1"/>
    <col min="15891" max="15891" width="13.7109375" style="24" customWidth="1"/>
    <col min="15892" max="15892" width="1.140625" style="24" customWidth="1"/>
    <col min="15893" max="15893" width="13.7109375" style="24" customWidth="1"/>
    <col min="15894" max="16125" width="9.140625" style="24"/>
    <col min="16126" max="16126" width="36.42578125" style="24" customWidth="1"/>
    <col min="16127" max="16127" width="4.42578125" style="24" customWidth="1"/>
    <col min="16128" max="16128" width="1.5703125" style="24" customWidth="1"/>
    <col min="16129" max="16129" width="13.7109375" style="24" customWidth="1"/>
    <col min="16130" max="16130" width="1.140625" style="24" customWidth="1"/>
    <col min="16131" max="16131" width="13.7109375" style="24" customWidth="1"/>
    <col min="16132" max="16132" width="1.140625" style="24" customWidth="1"/>
    <col min="16133" max="16133" width="13.7109375" style="24" customWidth="1"/>
    <col min="16134" max="16134" width="1.140625" style="24" customWidth="1"/>
    <col min="16135" max="16135" width="13.7109375" style="24" customWidth="1"/>
    <col min="16136" max="16136" width="1.140625" style="24" customWidth="1"/>
    <col min="16137" max="16137" width="13.7109375" style="24" customWidth="1"/>
    <col min="16138" max="16138" width="1.140625" style="24" customWidth="1"/>
    <col min="16139" max="16139" width="13.7109375" style="24" customWidth="1"/>
    <col min="16140" max="16140" width="1.140625" style="24" customWidth="1"/>
    <col min="16141" max="16141" width="13.7109375" style="24" customWidth="1"/>
    <col min="16142" max="16142" width="1.140625" style="24" customWidth="1"/>
    <col min="16143" max="16143" width="13.7109375" style="24" customWidth="1"/>
    <col min="16144" max="16144" width="1.140625" style="24" customWidth="1"/>
    <col min="16145" max="16145" width="13.7109375" style="24" customWidth="1"/>
    <col min="16146" max="16146" width="1.140625" style="24" customWidth="1"/>
    <col min="16147" max="16147" width="13.7109375" style="24" customWidth="1"/>
    <col min="16148" max="16148" width="1.140625" style="24" customWidth="1"/>
    <col min="16149" max="16149" width="13.7109375" style="24" customWidth="1"/>
    <col min="16150" max="16384" width="9.140625" style="24"/>
  </cols>
  <sheetData>
    <row r="1" spans="1:22" ht="20.25" customHeight="1">
      <c r="V1" s="85" t="s">
        <v>37</v>
      </c>
    </row>
    <row r="2" spans="1:22" s="32" customFormat="1" ht="20.25" customHeight="1">
      <c r="A2" s="53" t="s">
        <v>0</v>
      </c>
      <c r="B2" s="54"/>
      <c r="C2" s="54"/>
      <c r="D2" s="56"/>
      <c r="E2" s="54"/>
      <c r="F2" s="56"/>
    </row>
    <row r="3" spans="1:22" s="32" customFormat="1" ht="20.25" customHeight="1">
      <c r="A3" s="58" t="s">
        <v>108</v>
      </c>
      <c r="B3" s="54"/>
      <c r="C3" s="55"/>
      <c r="D3" s="56"/>
      <c r="E3" s="54"/>
      <c r="F3" s="56"/>
    </row>
    <row r="4" spans="1:22" ht="20.25" customHeight="1">
      <c r="A4" s="174" t="s">
        <v>207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</row>
    <row r="5" spans="1:22" ht="20.25" customHeight="1">
      <c r="V5" s="85" t="s">
        <v>1</v>
      </c>
    </row>
    <row r="6" spans="1:22" ht="20.25" customHeight="1">
      <c r="D6" s="175" t="s">
        <v>2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20.25" customHeight="1">
      <c r="D7" s="176" t="s">
        <v>32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86"/>
      <c r="T7" s="86"/>
      <c r="U7" s="86"/>
      <c r="V7" s="86"/>
    </row>
    <row r="8" spans="1:22" ht="20.25" customHeight="1">
      <c r="D8" s="87"/>
      <c r="E8" s="87"/>
      <c r="F8" s="87"/>
      <c r="G8" s="87"/>
      <c r="H8" s="87"/>
      <c r="I8" s="87"/>
      <c r="J8" s="87"/>
      <c r="K8" s="87"/>
      <c r="L8" s="87"/>
      <c r="M8" s="87"/>
      <c r="N8" s="177" t="s">
        <v>133</v>
      </c>
      <c r="O8" s="177"/>
      <c r="P8" s="177"/>
      <c r="Q8" s="87"/>
      <c r="R8" s="87"/>
      <c r="S8" s="86"/>
      <c r="T8" s="86"/>
      <c r="U8" s="86"/>
      <c r="V8" s="86"/>
    </row>
    <row r="9" spans="1:22" ht="20.25" customHeight="1">
      <c r="D9" s="87"/>
      <c r="E9" s="87"/>
      <c r="F9" s="87"/>
      <c r="G9" s="87"/>
      <c r="H9" s="87"/>
      <c r="I9" s="87"/>
      <c r="J9" s="87"/>
      <c r="K9" s="87"/>
      <c r="L9" s="87"/>
      <c r="M9" s="87"/>
      <c r="N9" s="173" t="s">
        <v>132</v>
      </c>
      <c r="O9" s="173"/>
      <c r="P9" s="173"/>
      <c r="Q9" s="87"/>
      <c r="R9" s="87"/>
      <c r="S9" s="86"/>
      <c r="T9" s="86"/>
      <c r="U9" s="86"/>
      <c r="V9" s="86"/>
    </row>
    <row r="10" spans="1:22" ht="20.25" customHeight="1"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 t="s">
        <v>119</v>
      </c>
      <c r="O10" s="87"/>
      <c r="P10" s="87"/>
      <c r="Q10" s="87"/>
      <c r="R10" s="87"/>
      <c r="S10" s="86"/>
      <c r="T10" s="86"/>
      <c r="U10" s="86"/>
      <c r="V10" s="86"/>
    </row>
    <row r="11" spans="1:22" ht="20.100000000000001" customHeight="1">
      <c r="D11" s="87"/>
      <c r="E11" s="87"/>
      <c r="F11" s="87"/>
      <c r="G11" s="87"/>
      <c r="H11" s="88"/>
      <c r="I11" s="87"/>
      <c r="J11" s="87"/>
      <c r="K11" s="87"/>
      <c r="L11" s="87"/>
      <c r="M11" s="87"/>
      <c r="N11" s="104" t="s">
        <v>120</v>
      </c>
      <c r="O11" s="88"/>
      <c r="P11" s="88"/>
      <c r="Q11" s="88"/>
      <c r="R11" s="87"/>
      <c r="S11" s="86"/>
      <c r="T11" s="86"/>
      <c r="U11" s="86"/>
      <c r="V11" s="86"/>
    </row>
    <row r="12" spans="1:22" s="105" customFormat="1" ht="20.100000000000001" customHeight="1">
      <c r="D12" s="87"/>
      <c r="E12" s="87"/>
      <c r="F12" s="87"/>
      <c r="G12" s="87"/>
      <c r="H12" s="88"/>
      <c r="I12" s="87"/>
      <c r="J12" s="87"/>
      <c r="K12" s="87"/>
      <c r="L12" s="87"/>
      <c r="M12" s="87"/>
      <c r="N12" s="87" t="s">
        <v>222</v>
      </c>
      <c r="O12" s="88"/>
      <c r="P12" s="88"/>
      <c r="Q12" s="88"/>
      <c r="R12" s="87"/>
      <c r="S12" s="86"/>
      <c r="T12" s="86"/>
      <c r="U12" s="86"/>
      <c r="V12" s="86"/>
    </row>
    <row r="13" spans="1:22" s="59" customFormat="1" ht="20.100000000000001" customHeight="1">
      <c r="E13" s="84"/>
      <c r="F13" s="24"/>
      <c r="G13" s="87"/>
      <c r="I13" s="24"/>
      <c r="M13" s="87"/>
      <c r="N13" s="87" t="s">
        <v>187</v>
      </c>
      <c r="R13" s="87" t="s">
        <v>77</v>
      </c>
    </row>
    <row r="14" spans="1:22" s="59" customFormat="1" ht="20.100000000000001" customHeight="1">
      <c r="D14" s="59" t="s">
        <v>70</v>
      </c>
      <c r="E14" s="84"/>
      <c r="F14" s="105"/>
      <c r="G14" s="87"/>
      <c r="I14" s="105"/>
      <c r="M14" s="87"/>
      <c r="N14" s="87" t="s">
        <v>188</v>
      </c>
      <c r="P14" s="59" t="s">
        <v>97</v>
      </c>
      <c r="R14" s="87" t="s">
        <v>78</v>
      </c>
      <c r="T14" s="87" t="s">
        <v>176</v>
      </c>
      <c r="V14" s="59" t="s">
        <v>76</v>
      </c>
    </row>
    <row r="15" spans="1:22" s="59" customFormat="1" ht="20.100000000000001" customHeight="1">
      <c r="D15" s="59" t="s">
        <v>71</v>
      </c>
      <c r="E15" s="84"/>
      <c r="F15" s="59" t="s">
        <v>79</v>
      </c>
      <c r="G15" s="87"/>
      <c r="H15" s="87" t="s">
        <v>74</v>
      </c>
      <c r="J15" s="173" t="s">
        <v>28</v>
      </c>
      <c r="K15" s="173"/>
      <c r="L15" s="173"/>
      <c r="M15" s="87"/>
      <c r="N15" s="87" t="s">
        <v>189</v>
      </c>
      <c r="O15" s="87"/>
      <c r="P15" s="87" t="s">
        <v>98</v>
      </c>
      <c r="Q15" s="87"/>
      <c r="R15" s="87" t="s">
        <v>80</v>
      </c>
      <c r="S15" s="87"/>
      <c r="T15" s="87" t="s">
        <v>81</v>
      </c>
      <c r="U15" s="87"/>
      <c r="V15" s="59" t="s">
        <v>82</v>
      </c>
    </row>
    <row r="16" spans="1:22" s="59" customFormat="1" ht="20.100000000000001" customHeight="1">
      <c r="D16" s="104" t="s">
        <v>73</v>
      </c>
      <c r="E16" s="89"/>
      <c r="F16" s="104" t="s">
        <v>83</v>
      </c>
      <c r="G16" s="87"/>
      <c r="H16" s="104" t="s">
        <v>144</v>
      </c>
      <c r="I16" s="87"/>
      <c r="J16" s="104" t="s">
        <v>72</v>
      </c>
      <c r="K16" s="87"/>
      <c r="L16" s="104" t="s">
        <v>75</v>
      </c>
      <c r="M16" s="87"/>
      <c r="N16" s="104" t="s">
        <v>175</v>
      </c>
      <c r="O16" s="87"/>
      <c r="P16" s="104" t="s">
        <v>99</v>
      </c>
      <c r="Q16" s="87"/>
      <c r="R16" s="104" t="s">
        <v>84</v>
      </c>
      <c r="S16" s="87"/>
      <c r="T16" s="104" t="s">
        <v>85</v>
      </c>
      <c r="U16" s="87"/>
      <c r="V16" s="104" t="s">
        <v>86</v>
      </c>
    </row>
    <row r="17" spans="1:23" s="105" customFormat="1" ht="20.100000000000001" customHeight="1">
      <c r="A17" s="90" t="s">
        <v>185</v>
      </c>
      <c r="B17" s="99"/>
      <c r="C17" s="90"/>
      <c r="D17" s="109">
        <v>750000</v>
      </c>
      <c r="E17" s="49"/>
      <c r="F17" s="109">
        <v>879523</v>
      </c>
      <c r="G17" s="110">
        <v>0</v>
      </c>
      <c r="H17" s="109">
        <v>5790</v>
      </c>
      <c r="I17" s="49"/>
      <c r="J17" s="109">
        <v>114406</v>
      </c>
      <c r="K17" s="110"/>
      <c r="L17" s="109">
        <v>589264</v>
      </c>
      <c r="M17" s="110">
        <v>0</v>
      </c>
      <c r="N17" s="109">
        <v>-23702</v>
      </c>
      <c r="O17" s="110"/>
      <c r="P17" s="109">
        <v>-23702</v>
      </c>
      <c r="Q17" s="110">
        <v>0</v>
      </c>
      <c r="R17" s="109">
        <v>2315281</v>
      </c>
      <c r="S17" s="110">
        <v>0</v>
      </c>
      <c r="T17" s="109">
        <v>7542</v>
      </c>
      <c r="U17" s="110">
        <v>0</v>
      </c>
      <c r="V17" s="108">
        <v>2322823</v>
      </c>
      <c r="W17" s="110"/>
    </row>
    <row r="18" spans="1:23" s="105" customFormat="1" ht="20.100000000000001" customHeight="1">
      <c r="A18" s="105" t="s">
        <v>199</v>
      </c>
      <c r="B18" s="99"/>
      <c r="C18" s="90"/>
      <c r="D18" s="108">
        <v>0</v>
      </c>
      <c r="E18" s="49"/>
      <c r="F18" s="108">
        <v>0</v>
      </c>
      <c r="G18" s="110"/>
      <c r="H18" s="108">
        <v>0</v>
      </c>
      <c r="I18" s="49"/>
      <c r="J18" s="108">
        <v>0</v>
      </c>
      <c r="K18" s="110"/>
      <c r="L18" s="108">
        <v>-10383</v>
      </c>
      <c r="M18" s="110"/>
      <c r="N18" s="108">
        <v>0</v>
      </c>
      <c r="O18" s="110"/>
      <c r="P18" s="108">
        <f>SUM(N18:N18)</f>
        <v>0</v>
      </c>
      <c r="Q18" s="110"/>
      <c r="R18" s="108">
        <f>SUM(D18:L18,P18)</f>
        <v>-10383</v>
      </c>
      <c r="S18" s="110"/>
      <c r="T18" s="108">
        <v>-66</v>
      </c>
      <c r="U18" s="110"/>
      <c r="V18" s="108">
        <f>SUM(R18:T18)</f>
        <v>-10449</v>
      </c>
      <c r="W18" s="110"/>
    </row>
    <row r="19" spans="1:23" s="105" customFormat="1" ht="20.100000000000001" customHeight="1">
      <c r="A19" s="105" t="s">
        <v>50</v>
      </c>
      <c r="B19" s="99"/>
      <c r="C19" s="90"/>
      <c r="D19" s="112">
        <v>0</v>
      </c>
      <c r="E19" s="49"/>
      <c r="F19" s="112">
        <v>0</v>
      </c>
      <c r="G19" s="110"/>
      <c r="H19" s="112">
        <v>0</v>
      </c>
      <c r="I19" s="49"/>
      <c r="J19" s="112">
        <v>0</v>
      </c>
      <c r="K19" s="110"/>
      <c r="L19" s="112">
        <v>0</v>
      </c>
      <c r="M19" s="110"/>
      <c r="N19" s="112">
        <v>-7603</v>
      </c>
      <c r="O19" s="110"/>
      <c r="P19" s="112">
        <f>SUM(N19:N19)</f>
        <v>-7603</v>
      </c>
      <c r="Q19" s="110"/>
      <c r="R19" s="112">
        <f>SUM(D19:L19,P19)</f>
        <v>-7603</v>
      </c>
      <c r="S19" s="110"/>
      <c r="T19" s="112">
        <v>0</v>
      </c>
      <c r="U19" s="110"/>
      <c r="V19" s="112">
        <f>SUM(R19:T19)</f>
        <v>-7603</v>
      </c>
      <c r="W19" s="110"/>
    </row>
    <row r="20" spans="1:23" s="105" customFormat="1" ht="20.100000000000001" customHeight="1">
      <c r="A20" s="105" t="s">
        <v>51</v>
      </c>
      <c r="B20" s="99"/>
      <c r="C20" s="90"/>
      <c r="D20" s="142">
        <f>SUM(D18:D19)</f>
        <v>0</v>
      </c>
      <c r="E20" s="49"/>
      <c r="F20" s="142">
        <f>SUM(F18:F19)</f>
        <v>0</v>
      </c>
      <c r="G20" s="110"/>
      <c r="H20" s="142">
        <f>SUM(H18:H19)</f>
        <v>0</v>
      </c>
      <c r="I20" s="49"/>
      <c r="J20" s="142">
        <f>SUM(J18:J19)</f>
        <v>0</v>
      </c>
      <c r="K20" s="110"/>
      <c r="L20" s="142">
        <f>SUM(L18:L19)</f>
        <v>-10383</v>
      </c>
      <c r="M20" s="110"/>
      <c r="N20" s="142">
        <f>SUM(N18:N19)</f>
        <v>-7603</v>
      </c>
      <c r="O20" s="110"/>
      <c r="P20" s="142">
        <f>SUM(P18:P19)</f>
        <v>-7603</v>
      </c>
      <c r="Q20" s="110"/>
      <c r="R20" s="142">
        <f>SUM(R18:R19)</f>
        <v>-17986</v>
      </c>
      <c r="S20" s="110"/>
      <c r="T20" s="142">
        <f>SUM(T18:T19)</f>
        <v>-66</v>
      </c>
      <c r="U20" s="110"/>
      <c r="V20" s="142">
        <f>SUM(V18:V19)</f>
        <v>-18052</v>
      </c>
      <c r="W20" s="110"/>
    </row>
    <row r="21" spans="1:23" s="105" customFormat="1" ht="20.100000000000001" customHeight="1" thickBot="1">
      <c r="A21" s="90" t="s">
        <v>186</v>
      </c>
      <c r="B21" s="90"/>
      <c r="C21" s="90"/>
      <c r="D21" s="141">
        <f>SUM(D17,D20)</f>
        <v>750000</v>
      </c>
      <c r="E21" s="51"/>
      <c r="F21" s="141">
        <f>SUM(F17,F20)</f>
        <v>879523</v>
      </c>
      <c r="G21" s="111"/>
      <c r="H21" s="141">
        <f>SUM(H17,H20)</f>
        <v>5790</v>
      </c>
      <c r="I21" s="51"/>
      <c r="J21" s="141">
        <f>SUM(J17,J20)</f>
        <v>114406</v>
      </c>
      <c r="K21" s="111"/>
      <c r="L21" s="141">
        <f>SUM(L17,L20)</f>
        <v>578881</v>
      </c>
      <c r="M21" s="111"/>
      <c r="N21" s="141">
        <f>SUM(N17,N20)</f>
        <v>-31305</v>
      </c>
      <c r="O21" s="111"/>
      <c r="P21" s="141">
        <f>SUM(P17,P20)</f>
        <v>-31305</v>
      </c>
      <c r="Q21" s="111"/>
      <c r="R21" s="141">
        <f>SUM(R17,R20)</f>
        <v>2297295</v>
      </c>
      <c r="S21" s="111"/>
      <c r="T21" s="141">
        <f>SUM(T17,T20)</f>
        <v>7476</v>
      </c>
      <c r="U21" s="111"/>
      <c r="V21" s="141">
        <f>SUM(V17,V20)</f>
        <v>2304771</v>
      </c>
    </row>
    <row r="22" spans="1:23" s="59" customFormat="1" ht="20.25" customHeight="1" thickTop="1">
      <c r="B22" s="98"/>
      <c r="D22" s="20"/>
      <c r="E22" s="52"/>
      <c r="F22" s="20"/>
      <c r="G22" s="24"/>
      <c r="H22" s="24"/>
      <c r="I22" s="52"/>
      <c r="J22" s="20"/>
      <c r="K22" s="33"/>
      <c r="L22" s="22"/>
      <c r="M22" s="24"/>
      <c r="N22" s="20"/>
      <c r="O22" s="24"/>
      <c r="P22" s="24"/>
      <c r="Q22" s="24"/>
      <c r="R22" s="24"/>
      <c r="S22" s="24"/>
      <c r="T22" s="24"/>
      <c r="U22" s="24"/>
      <c r="V22" s="24"/>
      <c r="W22" s="24"/>
    </row>
    <row r="23" spans="1:23" ht="20.100000000000001" customHeight="1">
      <c r="A23" s="90" t="s">
        <v>208</v>
      </c>
      <c r="B23" s="99"/>
      <c r="C23" s="90"/>
      <c r="D23" s="109">
        <v>750000</v>
      </c>
      <c r="E23" s="49"/>
      <c r="F23" s="109">
        <v>879523</v>
      </c>
      <c r="G23" s="110">
        <v>0</v>
      </c>
      <c r="H23" s="109">
        <v>5790</v>
      </c>
      <c r="I23" s="49"/>
      <c r="J23" s="109">
        <v>114909</v>
      </c>
      <c r="K23" s="110"/>
      <c r="L23" s="109">
        <v>575310</v>
      </c>
      <c r="M23" s="110">
        <v>0</v>
      </c>
      <c r="N23" s="109">
        <v>-48032</v>
      </c>
      <c r="O23" s="110"/>
      <c r="P23" s="109">
        <v>-48032</v>
      </c>
      <c r="Q23" s="110">
        <v>0</v>
      </c>
      <c r="R23" s="109">
        <v>2277500</v>
      </c>
      <c r="S23" s="110">
        <v>0</v>
      </c>
      <c r="T23" s="109">
        <v>7965</v>
      </c>
      <c r="U23" s="110">
        <v>0</v>
      </c>
      <c r="V23" s="108">
        <v>2285465</v>
      </c>
      <c r="W23" s="23"/>
    </row>
    <row r="24" spans="1:23" ht="20.100000000000001" customHeight="1">
      <c r="A24" s="24" t="s">
        <v>48</v>
      </c>
      <c r="B24" s="99"/>
      <c r="C24" s="90"/>
      <c r="D24" s="108">
        <v>0</v>
      </c>
      <c r="E24" s="49"/>
      <c r="F24" s="108">
        <v>0</v>
      </c>
      <c r="G24" s="110"/>
      <c r="H24" s="108">
        <v>0</v>
      </c>
      <c r="I24" s="49"/>
      <c r="J24" s="108">
        <v>0</v>
      </c>
      <c r="K24" s="110"/>
      <c r="L24" s="108">
        <f>SUM(PL!D34)</f>
        <v>4102</v>
      </c>
      <c r="M24" s="110"/>
      <c r="N24" s="108">
        <v>0</v>
      </c>
      <c r="O24" s="110"/>
      <c r="P24" s="108">
        <f>SUM(N24:N24)</f>
        <v>0</v>
      </c>
      <c r="Q24" s="110"/>
      <c r="R24" s="108">
        <f>SUM(D24:L24,P24)</f>
        <v>4102</v>
      </c>
      <c r="S24" s="110"/>
      <c r="T24" s="108">
        <f>SUM(PL!D35)</f>
        <v>369</v>
      </c>
      <c r="U24" s="110"/>
      <c r="V24" s="108">
        <f>SUM(R24:T24)</f>
        <v>4471</v>
      </c>
      <c r="W24" s="23"/>
    </row>
    <row r="25" spans="1:23" ht="20.100000000000001" customHeight="1">
      <c r="A25" s="24" t="s">
        <v>50</v>
      </c>
      <c r="B25" s="99"/>
      <c r="C25" s="90"/>
      <c r="D25" s="112">
        <v>0</v>
      </c>
      <c r="E25" s="49"/>
      <c r="F25" s="112">
        <v>0</v>
      </c>
      <c r="G25" s="110"/>
      <c r="H25" s="112">
        <v>0</v>
      </c>
      <c r="I25" s="49"/>
      <c r="J25" s="112">
        <v>0</v>
      </c>
      <c r="K25" s="110"/>
      <c r="L25" s="112">
        <f>PL!D63</f>
        <v>29200</v>
      </c>
      <c r="M25" s="110"/>
      <c r="N25" s="112">
        <f>PL!D61</f>
        <v>-20014</v>
      </c>
      <c r="O25" s="110"/>
      <c r="P25" s="112">
        <f>N25</f>
        <v>-20014</v>
      </c>
      <c r="Q25" s="110"/>
      <c r="R25" s="112">
        <f>SUM(D25:L25,P25)</f>
        <v>9186</v>
      </c>
      <c r="S25" s="110"/>
      <c r="T25" s="112">
        <v>0</v>
      </c>
      <c r="U25" s="110"/>
      <c r="V25" s="112">
        <f>SUM(R25:T25)</f>
        <v>9186</v>
      </c>
      <c r="W25" s="23"/>
    </row>
    <row r="26" spans="1:23" s="105" customFormat="1" ht="20.100000000000001" customHeight="1">
      <c r="A26" s="105" t="s">
        <v>51</v>
      </c>
      <c r="B26" s="99"/>
      <c r="C26" s="90"/>
      <c r="D26" s="142">
        <f>SUM(D24:D25)</f>
        <v>0</v>
      </c>
      <c r="E26" s="49"/>
      <c r="F26" s="142">
        <f>SUM(F24:F25)</f>
        <v>0</v>
      </c>
      <c r="G26" s="110"/>
      <c r="H26" s="142">
        <f>SUM(H24:H25)</f>
        <v>0</v>
      </c>
      <c r="I26" s="49"/>
      <c r="J26" s="142">
        <f>SUM(J24:J25)</f>
        <v>0</v>
      </c>
      <c r="K26" s="110"/>
      <c r="L26" s="142">
        <f>SUM(L24:L25)</f>
        <v>33302</v>
      </c>
      <c r="M26" s="110"/>
      <c r="N26" s="142">
        <f>SUM(N24:N25)</f>
        <v>-20014</v>
      </c>
      <c r="O26" s="110"/>
      <c r="P26" s="142">
        <f>SUM(P24:P25)</f>
        <v>-20014</v>
      </c>
      <c r="Q26" s="110"/>
      <c r="R26" s="142">
        <f>SUM(R24:R25)</f>
        <v>13288</v>
      </c>
      <c r="S26" s="110"/>
      <c r="T26" s="142">
        <f>SUM(T24:T25)</f>
        <v>369</v>
      </c>
      <c r="U26" s="110"/>
      <c r="V26" s="142">
        <f>SUM(V24:V25)</f>
        <v>13657</v>
      </c>
      <c r="W26" s="110"/>
    </row>
    <row r="27" spans="1:23" ht="20.100000000000001" customHeight="1" thickBot="1">
      <c r="A27" s="90" t="s">
        <v>209</v>
      </c>
      <c r="B27" s="90"/>
      <c r="C27" s="90"/>
      <c r="D27" s="141">
        <f>SUM(D23,D26)</f>
        <v>750000</v>
      </c>
      <c r="E27" s="51"/>
      <c r="F27" s="141">
        <f>SUM(F23,F26)</f>
        <v>879523</v>
      </c>
      <c r="G27" s="111"/>
      <c r="H27" s="141">
        <f>SUM(H23,H26)</f>
        <v>5790</v>
      </c>
      <c r="I27" s="51"/>
      <c r="J27" s="141">
        <f>SUM(J23,J26)</f>
        <v>114909</v>
      </c>
      <c r="K27" s="111"/>
      <c r="L27" s="141">
        <f>SUM(L23,L26)</f>
        <v>608612</v>
      </c>
      <c r="M27" s="111"/>
      <c r="N27" s="141">
        <f>SUM(N23,N26)</f>
        <v>-68046</v>
      </c>
      <c r="O27" s="111"/>
      <c r="P27" s="141">
        <f>SUM(P23,P26)</f>
        <v>-68046</v>
      </c>
      <c r="Q27" s="111"/>
      <c r="R27" s="141">
        <f>SUM(R23,R26)</f>
        <v>2290788</v>
      </c>
      <c r="S27" s="111"/>
      <c r="T27" s="141">
        <f>SUM(T23,T26)</f>
        <v>8334</v>
      </c>
      <c r="U27" s="111"/>
      <c r="V27" s="141">
        <f>SUM(V23,V26)</f>
        <v>2299122</v>
      </c>
    </row>
    <row r="28" spans="1:23" ht="20.100000000000001" customHeight="1" thickTop="1">
      <c r="A28" s="90"/>
      <c r="B28" s="90"/>
      <c r="C28" s="90"/>
      <c r="D28" s="22">
        <f>D23-bs!F78</f>
        <v>0</v>
      </c>
      <c r="F28" s="22">
        <f>F23-bs!F79-bs!F80</f>
        <v>0</v>
      </c>
      <c r="H28" s="111">
        <f>H23-bs!F81</f>
        <v>0</v>
      </c>
      <c r="I28" s="84"/>
      <c r="J28" s="22">
        <v>0</v>
      </c>
      <c r="L28" s="22">
        <v>0</v>
      </c>
      <c r="P28" s="22">
        <v>0</v>
      </c>
      <c r="R28" s="22">
        <f>R23-bs!F88</f>
        <v>0</v>
      </c>
      <c r="T28" s="22">
        <f>T23-bs!F89</f>
        <v>0</v>
      </c>
      <c r="V28" s="22">
        <f>V23-bs!F90</f>
        <v>0</v>
      </c>
    </row>
    <row r="29" spans="1:23" ht="20.100000000000001" customHeight="1">
      <c r="A29" s="90"/>
      <c r="B29" s="90"/>
      <c r="C29" s="90"/>
      <c r="D29" s="22">
        <f>D27-bs!D78</f>
        <v>0</v>
      </c>
      <c r="F29" s="22">
        <f>F27-(bs!D79+bs!D80)</f>
        <v>0</v>
      </c>
      <c r="H29" s="111">
        <f>H27-bs!D81</f>
        <v>0</v>
      </c>
      <c r="I29" s="84"/>
      <c r="J29" s="22">
        <f>J27-bs!D84-bs!D85</f>
        <v>0</v>
      </c>
      <c r="L29" s="22">
        <f>L27-bs!D86</f>
        <v>0</v>
      </c>
      <c r="P29" s="22">
        <f>P27-bs!D87</f>
        <v>0</v>
      </c>
      <c r="R29" s="22">
        <f>R27-bs!D88</f>
        <v>0</v>
      </c>
      <c r="T29" s="22">
        <f>T27-bs!D89</f>
        <v>0</v>
      </c>
      <c r="V29" s="22">
        <f>V27-bs!D90</f>
        <v>0</v>
      </c>
    </row>
    <row r="30" spans="1:23" ht="20.25" customHeight="1">
      <c r="A30" s="106" t="s">
        <v>198</v>
      </c>
      <c r="B30" s="34"/>
      <c r="C30" s="34"/>
      <c r="E30" s="24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view="pageBreakPreview" zoomScaleNormal="85" zoomScaleSheetLayoutView="100" workbookViewId="0">
      <selection activeCell="P11" sqref="P11"/>
    </sheetView>
  </sheetViews>
  <sheetFormatPr defaultRowHeight="18.95" customHeight="1"/>
  <cols>
    <col min="1" max="1" width="42.28515625" style="24" customWidth="1"/>
    <col min="2" max="2" width="10.28515625" style="24" customWidth="1"/>
    <col min="3" max="3" width="1.5703125" style="24" customWidth="1"/>
    <col min="4" max="4" width="4.7109375" style="24" customWidth="1"/>
    <col min="5" max="5" width="1.140625" style="84" customWidth="1"/>
    <col min="6" max="6" width="15.7109375" style="24" customWidth="1"/>
    <col min="7" max="7" width="1.140625" style="24" customWidth="1"/>
    <col min="8" max="8" width="15.7109375" style="24" customWidth="1"/>
    <col min="9" max="9" width="1.140625" style="24" customWidth="1"/>
    <col min="10" max="10" width="15.7109375" style="24" customWidth="1"/>
    <col min="11" max="11" width="1.28515625" style="24" customWidth="1"/>
    <col min="12" max="12" width="15.7109375" style="24" customWidth="1"/>
    <col min="13" max="13" width="1.140625" style="24" customWidth="1"/>
    <col min="14" max="14" width="15.7109375" style="24" customWidth="1"/>
    <col min="15" max="15" width="1.140625" style="88" customWidth="1"/>
    <col min="16" max="16" width="16.42578125" style="24" customWidth="1"/>
    <col min="17" max="17" width="1.140625" style="24" customWidth="1"/>
    <col min="18" max="18" width="16.42578125" style="24" customWidth="1"/>
    <col min="19" max="19" width="1.140625" style="24" customWidth="1"/>
    <col min="20" max="20" width="15.7109375" style="24" customWidth="1"/>
    <col min="21" max="252" width="9.140625" style="24"/>
    <col min="253" max="253" width="35.85546875" style="24" customWidth="1"/>
    <col min="254" max="254" width="5.140625" style="24" customWidth="1"/>
    <col min="255" max="255" width="1.5703125" style="24" customWidth="1"/>
    <col min="256" max="256" width="4.7109375" style="24" customWidth="1"/>
    <col min="257" max="257" width="1.140625" style="24" customWidth="1"/>
    <col min="258" max="258" width="15.7109375" style="24" customWidth="1"/>
    <col min="259" max="259" width="1.140625" style="24" customWidth="1"/>
    <col min="260" max="260" width="15.7109375" style="24" customWidth="1"/>
    <col min="261" max="261" width="1.28515625" style="24" customWidth="1"/>
    <col min="262" max="262" width="15.7109375" style="24" customWidth="1"/>
    <col min="263" max="263" width="1.140625" style="24" customWidth="1"/>
    <col min="264" max="264" width="15.7109375" style="24" customWidth="1"/>
    <col min="265" max="265" width="1.140625" style="24" customWidth="1"/>
    <col min="266" max="266" width="15.7109375" style="24" customWidth="1"/>
    <col min="267" max="267" width="1.140625" style="24" customWidth="1"/>
    <col min="268" max="268" width="15.7109375" style="24" customWidth="1"/>
    <col min="269" max="269" width="1.140625" style="24" customWidth="1"/>
    <col min="270" max="270" width="15.7109375" style="24" customWidth="1"/>
    <col min="271" max="271" width="1.140625" style="24" customWidth="1"/>
    <col min="272" max="272" width="15.7109375" style="24" customWidth="1"/>
    <col min="273" max="508" width="9.140625" style="24"/>
    <col min="509" max="509" width="35.85546875" style="24" customWidth="1"/>
    <col min="510" max="510" width="5.140625" style="24" customWidth="1"/>
    <col min="511" max="511" width="1.5703125" style="24" customWidth="1"/>
    <col min="512" max="512" width="4.7109375" style="24" customWidth="1"/>
    <col min="513" max="513" width="1.140625" style="24" customWidth="1"/>
    <col min="514" max="514" width="15.7109375" style="24" customWidth="1"/>
    <col min="515" max="515" width="1.140625" style="24" customWidth="1"/>
    <col min="516" max="516" width="15.7109375" style="24" customWidth="1"/>
    <col min="517" max="517" width="1.28515625" style="24" customWidth="1"/>
    <col min="518" max="518" width="15.7109375" style="24" customWidth="1"/>
    <col min="519" max="519" width="1.140625" style="24" customWidth="1"/>
    <col min="520" max="520" width="15.7109375" style="24" customWidth="1"/>
    <col min="521" max="521" width="1.140625" style="24" customWidth="1"/>
    <col min="522" max="522" width="15.7109375" style="24" customWidth="1"/>
    <col min="523" max="523" width="1.140625" style="24" customWidth="1"/>
    <col min="524" max="524" width="15.7109375" style="24" customWidth="1"/>
    <col min="525" max="525" width="1.140625" style="24" customWidth="1"/>
    <col min="526" max="526" width="15.7109375" style="24" customWidth="1"/>
    <col min="527" max="527" width="1.140625" style="24" customWidth="1"/>
    <col min="528" max="528" width="15.7109375" style="24" customWidth="1"/>
    <col min="529" max="764" width="9.140625" style="24"/>
    <col min="765" max="765" width="35.85546875" style="24" customWidth="1"/>
    <col min="766" max="766" width="5.140625" style="24" customWidth="1"/>
    <col min="767" max="767" width="1.5703125" style="24" customWidth="1"/>
    <col min="768" max="768" width="4.7109375" style="24" customWidth="1"/>
    <col min="769" max="769" width="1.140625" style="24" customWidth="1"/>
    <col min="770" max="770" width="15.7109375" style="24" customWidth="1"/>
    <col min="771" max="771" width="1.140625" style="24" customWidth="1"/>
    <col min="772" max="772" width="15.7109375" style="24" customWidth="1"/>
    <col min="773" max="773" width="1.28515625" style="24" customWidth="1"/>
    <col min="774" max="774" width="15.7109375" style="24" customWidth="1"/>
    <col min="775" max="775" width="1.140625" style="24" customWidth="1"/>
    <col min="776" max="776" width="15.7109375" style="24" customWidth="1"/>
    <col min="777" max="777" width="1.140625" style="24" customWidth="1"/>
    <col min="778" max="778" width="15.7109375" style="24" customWidth="1"/>
    <col min="779" max="779" width="1.140625" style="24" customWidth="1"/>
    <col min="780" max="780" width="15.7109375" style="24" customWidth="1"/>
    <col min="781" max="781" width="1.140625" style="24" customWidth="1"/>
    <col min="782" max="782" width="15.7109375" style="24" customWidth="1"/>
    <col min="783" max="783" width="1.140625" style="24" customWidth="1"/>
    <col min="784" max="784" width="15.7109375" style="24" customWidth="1"/>
    <col min="785" max="1020" width="9.140625" style="24"/>
    <col min="1021" max="1021" width="35.85546875" style="24" customWidth="1"/>
    <col min="1022" max="1022" width="5.140625" style="24" customWidth="1"/>
    <col min="1023" max="1023" width="1.5703125" style="24" customWidth="1"/>
    <col min="1024" max="1024" width="4.7109375" style="24" customWidth="1"/>
    <col min="1025" max="1025" width="1.140625" style="24" customWidth="1"/>
    <col min="1026" max="1026" width="15.7109375" style="24" customWidth="1"/>
    <col min="1027" max="1027" width="1.140625" style="24" customWidth="1"/>
    <col min="1028" max="1028" width="15.7109375" style="24" customWidth="1"/>
    <col min="1029" max="1029" width="1.28515625" style="24" customWidth="1"/>
    <col min="1030" max="1030" width="15.7109375" style="24" customWidth="1"/>
    <col min="1031" max="1031" width="1.140625" style="24" customWidth="1"/>
    <col min="1032" max="1032" width="15.7109375" style="24" customWidth="1"/>
    <col min="1033" max="1033" width="1.140625" style="24" customWidth="1"/>
    <col min="1034" max="1034" width="15.7109375" style="24" customWidth="1"/>
    <col min="1035" max="1035" width="1.140625" style="24" customWidth="1"/>
    <col min="1036" max="1036" width="15.7109375" style="24" customWidth="1"/>
    <col min="1037" max="1037" width="1.140625" style="24" customWidth="1"/>
    <col min="1038" max="1038" width="15.7109375" style="24" customWidth="1"/>
    <col min="1039" max="1039" width="1.140625" style="24" customWidth="1"/>
    <col min="1040" max="1040" width="15.7109375" style="24" customWidth="1"/>
    <col min="1041" max="1276" width="9.140625" style="24"/>
    <col min="1277" max="1277" width="35.85546875" style="24" customWidth="1"/>
    <col min="1278" max="1278" width="5.140625" style="24" customWidth="1"/>
    <col min="1279" max="1279" width="1.5703125" style="24" customWidth="1"/>
    <col min="1280" max="1280" width="4.7109375" style="24" customWidth="1"/>
    <col min="1281" max="1281" width="1.140625" style="24" customWidth="1"/>
    <col min="1282" max="1282" width="15.7109375" style="24" customWidth="1"/>
    <col min="1283" max="1283" width="1.140625" style="24" customWidth="1"/>
    <col min="1284" max="1284" width="15.7109375" style="24" customWidth="1"/>
    <col min="1285" max="1285" width="1.28515625" style="24" customWidth="1"/>
    <col min="1286" max="1286" width="15.7109375" style="24" customWidth="1"/>
    <col min="1287" max="1287" width="1.140625" style="24" customWidth="1"/>
    <col min="1288" max="1288" width="15.7109375" style="24" customWidth="1"/>
    <col min="1289" max="1289" width="1.140625" style="24" customWidth="1"/>
    <col min="1290" max="1290" width="15.7109375" style="24" customWidth="1"/>
    <col min="1291" max="1291" width="1.140625" style="24" customWidth="1"/>
    <col min="1292" max="1292" width="15.7109375" style="24" customWidth="1"/>
    <col min="1293" max="1293" width="1.140625" style="24" customWidth="1"/>
    <col min="1294" max="1294" width="15.7109375" style="24" customWidth="1"/>
    <col min="1295" max="1295" width="1.140625" style="24" customWidth="1"/>
    <col min="1296" max="1296" width="15.7109375" style="24" customWidth="1"/>
    <col min="1297" max="1532" width="9.140625" style="24"/>
    <col min="1533" max="1533" width="35.85546875" style="24" customWidth="1"/>
    <col min="1534" max="1534" width="5.140625" style="24" customWidth="1"/>
    <col min="1535" max="1535" width="1.5703125" style="24" customWidth="1"/>
    <col min="1536" max="1536" width="4.7109375" style="24" customWidth="1"/>
    <col min="1537" max="1537" width="1.140625" style="24" customWidth="1"/>
    <col min="1538" max="1538" width="15.7109375" style="24" customWidth="1"/>
    <col min="1539" max="1539" width="1.140625" style="24" customWidth="1"/>
    <col min="1540" max="1540" width="15.7109375" style="24" customWidth="1"/>
    <col min="1541" max="1541" width="1.28515625" style="24" customWidth="1"/>
    <col min="1542" max="1542" width="15.7109375" style="24" customWidth="1"/>
    <col min="1543" max="1543" width="1.140625" style="24" customWidth="1"/>
    <col min="1544" max="1544" width="15.7109375" style="24" customWidth="1"/>
    <col min="1545" max="1545" width="1.140625" style="24" customWidth="1"/>
    <col min="1546" max="1546" width="15.7109375" style="24" customWidth="1"/>
    <col min="1547" max="1547" width="1.140625" style="24" customWidth="1"/>
    <col min="1548" max="1548" width="15.7109375" style="24" customWidth="1"/>
    <col min="1549" max="1549" width="1.140625" style="24" customWidth="1"/>
    <col min="1550" max="1550" width="15.7109375" style="24" customWidth="1"/>
    <col min="1551" max="1551" width="1.140625" style="24" customWidth="1"/>
    <col min="1552" max="1552" width="15.7109375" style="24" customWidth="1"/>
    <col min="1553" max="1788" width="9.140625" style="24"/>
    <col min="1789" max="1789" width="35.85546875" style="24" customWidth="1"/>
    <col min="1790" max="1790" width="5.140625" style="24" customWidth="1"/>
    <col min="1791" max="1791" width="1.5703125" style="24" customWidth="1"/>
    <col min="1792" max="1792" width="4.7109375" style="24" customWidth="1"/>
    <col min="1793" max="1793" width="1.140625" style="24" customWidth="1"/>
    <col min="1794" max="1794" width="15.7109375" style="24" customWidth="1"/>
    <col min="1795" max="1795" width="1.140625" style="24" customWidth="1"/>
    <col min="1796" max="1796" width="15.7109375" style="24" customWidth="1"/>
    <col min="1797" max="1797" width="1.28515625" style="24" customWidth="1"/>
    <col min="1798" max="1798" width="15.7109375" style="24" customWidth="1"/>
    <col min="1799" max="1799" width="1.140625" style="24" customWidth="1"/>
    <col min="1800" max="1800" width="15.7109375" style="24" customWidth="1"/>
    <col min="1801" max="1801" width="1.140625" style="24" customWidth="1"/>
    <col min="1802" max="1802" width="15.7109375" style="24" customWidth="1"/>
    <col min="1803" max="1803" width="1.140625" style="24" customWidth="1"/>
    <col min="1804" max="1804" width="15.7109375" style="24" customWidth="1"/>
    <col min="1805" max="1805" width="1.140625" style="24" customWidth="1"/>
    <col min="1806" max="1806" width="15.7109375" style="24" customWidth="1"/>
    <col min="1807" max="1807" width="1.140625" style="24" customWidth="1"/>
    <col min="1808" max="1808" width="15.7109375" style="24" customWidth="1"/>
    <col min="1809" max="2044" width="9.140625" style="24"/>
    <col min="2045" max="2045" width="35.85546875" style="24" customWidth="1"/>
    <col min="2046" max="2046" width="5.140625" style="24" customWidth="1"/>
    <col min="2047" max="2047" width="1.5703125" style="24" customWidth="1"/>
    <col min="2048" max="2048" width="4.7109375" style="24" customWidth="1"/>
    <col min="2049" max="2049" width="1.140625" style="24" customWidth="1"/>
    <col min="2050" max="2050" width="15.7109375" style="24" customWidth="1"/>
    <col min="2051" max="2051" width="1.140625" style="24" customWidth="1"/>
    <col min="2052" max="2052" width="15.7109375" style="24" customWidth="1"/>
    <col min="2053" max="2053" width="1.28515625" style="24" customWidth="1"/>
    <col min="2054" max="2054" width="15.7109375" style="24" customWidth="1"/>
    <col min="2055" max="2055" width="1.140625" style="24" customWidth="1"/>
    <col min="2056" max="2056" width="15.7109375" style="24" customWidth="1"/>
    <col min="2057" max="2057" width="1.140625" style="24" customWidth="1"/>
    <col min="2058" max="2058" width="15.7109375" style="24" customWidth="1"/>
    <col min="2059" max="2059" width="1.140625" style="24" customWidth="1"/>
    <col min="2060" max="2060" width="15.7109375" style="24" customWidth="1"/>
    <col min="2061" max="2061" width="1.140625" style="24" customWidth="1"/>
    <col min="2062" max="2062" width="15.7109375" style="24" customWidth="1"/>
    <col min="2063" max="2063" width="1.140625" style="24" customWidth="1"/>
    <col min="2064" max="2064" width="15.7109375" style="24" customWidth="1"/>
    <col min="2065" max="2300" width="9.140625" style="24"/>
    <col min="2301" max="2301" width="35.85546875" style="24" customWidth="1"/>
    <col min="2302" max="2302" width="5.140625" style="24" customWidth="1"/>
    <col min="2303" max="2303" width="1.5703125" style="24" customWidth="1"/>
    <col min="2304" max="2304" width="4.7109375" style="24" customWidth="1"/>
    <col min="2305" max="2305" width="1.140625" style="24" customWidth="1"/>
    <col min="2306" max="2306" width="15.7109375" style="24" customWidth="1"/>
    <col min="2307" max="2307" width="1.140625" style="24" customWidth="1"/>
    <col min="2308" max="2308" width="15.7109375" style="24" customWidth="1"/>
    <col min="2309" max="2309" width="1.28515625" style="24" customWidth="1"/>
    <col min="2310" max="2310" width="15.7109375" style="24" customWidth="1"/>
    <col min="2311" max="2311" width="1.140625" style="24" customWidth="1"/>
    <col min="2312" max="2312" width="15.7109375" style="24" customWidth="1"/>
    <col min="2313" max="2313" width="1.140625" style="24" customWidth="1"/>
    <col min="2314" max="2314" width="15.7109375" style="24" customWidth="1"/>
    <col min="2315" max="2315" width="1.140625" style="24" customWidth="1"/>
    <col min="2316" max="2316" width="15.7109375" style="24" customWidth="1"/>
    <col min="2317" max="2317" width="1.140625" style="24" customWidth="1"/>
    <col min="2318" max="2318" width="15.7109375" style="24" customWidth="1"/>
    <col min="2319" max="2319" width="1.140625" style="24" customWidth="1"/>
    <col min="2320" max="2320" width="15.7109375" style="24" customWidth="1"/>
    <col min="2321" max="2556" width="9.140625" style="24"/>
    <col min="2557" max="2557" width="35.85546875" style="24" customWidth="1"/>
    <col min="2558" max="2558" width="5.140625" style="24" customWidth="1"/>
    <col min="2559" max="2559" width="1.5703125" style="24" customWidth="1"/>
    <col min="2560" max="2560" width="4.7109375" style="24" customWidth="1"/>
    <col min="2561" max="2561" width="1.140625" style="24" customWidth="1"/>
    <col min="2562" max="2562" width="15.7109375" style="24" customWidth="1"/>
    <col min="2563" max="2563" width="1.140625" style="24" customWidth="1"/>
    <col min="2564" max="2564" width="15.7109375" style="24" customWidth="1"/>
    <col min="2565" max="2565" width="1.28515625" style="24" customWidth="1"/>
    <col min="2566" max="2566" width="15.7109375" style="24" customWidth="1"/>
    <col min="2567" max="2567" width="1.140625" style="24" customWidth="1"/>
    <col min="2568" max="2568" width="15.7109375" style="24" customWidth="1"/>
    <col min="2569" max="2569" width="1.140625" style="24" customWidth="1"/>
    <col min="2570" max="2570" width="15.7109375" style="24" customWidth="1"/>
    <col min="2571" max="2571" width="1.140625" style="24" customWidth="1"/>
    <col min="2572" max="2572" width="15.7109375" style="24" customWidth="1"/>
    <col min="2573" max="2573" width="1.140625" style="24" customWidth="1"/>
    <col min="2574" max="2574" width="15.7109375" style="24" customWidth="1"/>
    <col min="2575" max="2575" width="1.140625" style="24" customWidth="1"/>
    <col min="2576" max="2576" width="15.7109375" style="24" customWidth="1"/>
    <col min="2577" max="2812" width="9.140625" style="24"/>
    <col min="2813" max="2813" width="35.85546875" style="24" customWidth="1"/>
    <col min="2814" max="2814" width="5.140625" style="24" customWidth="1"/>
    <col min="2815" max="2815" width="1.5703125" style="24" customWidth="1"/>
    <col min="2816" max="2816" width="4.7109375" style="24" customWidth="1"/>
    <col min="2817" max="2817" width="1.140625" style="24" customWidth="1"/>
    <col min="2818" max="2818" width="15.7109375" style="24" customWidth="1"/>
    <col min="2819" max="2819" width="1.140625" style="24" customWidth="1"/>
    <col min="2820" max="2820" width="15.7109375" style="24" customWidth="1"/>
    <col min="2821" max="2821" width="1.28515625" style="24" customWidth="1"/>
    <col min="2822" max="2822" width="15.7109375" style="24" customWidth="1"/>
    <col min="2823" max="2823" width="1.140625" style="24" customWidth="1"/>
    <col min="2824" max="2824" width="15.7109375" style="24" customWidth="1"/>
    <col min="2825" max="2825" width="1.140625" style="24" customWidth="1"/>
    <col min="2826" max="2826" width="15.7109375" style="24" customWidth="1"/>
    <col min="2827" max="2827" width="1.140625" style="24" customWidth="1"/>
    <col min="2828" max="2828" width="15.7109375" style="24" customWidth="1"/>
    <col min="2829" max="2829" width="1.140625" style="24" customWidth="1"/>
    <col min="2830" max="2830" width="15.7109375" style="24" customWidth="1"/>
    <col min="2831" max="2831" width="1.140625" style="24" customWidth="1"/>
    <col min="2832" max="2832" width="15.7109375" style="24" customWidth="1"/>
    <col min="2833" max="3068" width="9.140625" style="24"/>
    <col min="3069" max="3069" width="35.85546875" style="24" customWidth="1"/>
    <col min="3070" max="3070" width="5.140625" style="24" customWidth="1"/>
    <col min="3071" max="3071" width="1.5703125" style="24" customWidth="1"/>
    <col min="3072" max="3072" width="4.7109375" style="24" customWidth="1"/>
    <col min="3073" max="3073" width="1.140625" style="24" customWidth="1"/>
    <col min="3074" max="3074" width="15.7109375" style="24" customWidth="1"/>
    <col min="3075" max="3075" width="1.140625" style="24" customWidth="1"/>
    <col min="3076" max="3076" width="15.7109375" style="24" customWidth="1"/>
    <col min="3077" max="3077" width="1.28515625" style="24" customWidth="1"/>
    <col min="3078" max="3078" width="15.7109375" style="24" customWidth="1"/>
    <col min="3079" max="3079" width="1.140625" style="24" customWidth="1"/>
    <col min="3080" max="3080" width="15.7109375" style="24" customWidth="1"/>
    <col min="3081" max="3081" width="1.140625" style="24" customWidth="1"/>
    <col min="3082" max="3082" width="15.7109375" style="24" customWidth="1"/>
    <col min="3083" max="3083" width="1.140625" style="24" customWidth="1"/>
    <col min="3084" max="3084" width="15.7109375" style="24" customWidth="1"/>
    <col min="3085" max="3085" width="1.140625" style="24" customWidth="1"/>
    <col min="3086" max="3086" width="15.7109375" style="24" customWidth="1"/>
    <col min="3087" max="3087" width="1.140625" style="24" customWidth="1"/>
    <col min="3088" max="3088" width="15.7109375" style="24" customWidth="1"/>
    <col min="3089" max="3324" width="9.140625" style="24"/>
    <col min="3325" max="3325" width="35.85546875" style="24" customWidth="1"/>
    <col min="3326" max="3326" width="5.140625" style="24" customWidth="1"/>
    <col min="3327" max="3327" width="1.5703125" style="24" customWidth="1"/>
    <col min="3328" max="3328" width="4.7109375" style="24" customWidth="1"/>
    <col min="3329" max="3329" width="1.140625" style="24" customWidth="1"/>
    <col min="3330" max="3330" width="15.7109375" style="24" customWidth="1"/>
    <col min="3331" max="3331" width="1.140625" style="24" customWidth="1"/>
    <col min="3332" max="3332" width="15.7109375" style="24" customWidth="1"/>
    <col min="3333" max="3333" width="1.28515625" style="24" customWidth="1"/>
    <col min="3334" max="3334" width="15.7109375" style="24" customWidth="1"/>
    <col min="3335" max="3335" width="1.140625" style="24" customWidth="1"/>
    <col min="3336" max="3336" width="15.7109375" style="24" customWidth="1"/>
    <col min="3337" max="3337" width="1.140625" style="24" customWidth="1"/>
    <col min="3338" max="3338" width="15.7109375" style="24" customWidth="1"/>
    <col min="3339" max="3339" width="1.140625" style="24" customWidth="1"/>
    <col min="3340" max="3340" width="15.7109375" style="24" customWidth="1"/>
    <col min="3341" max="3341" width="1.140625" style="24" customWidth="1"/>
    <col min="3342" max="3342" width="15.7109375" style="24" customWidth="1"/>
    <col min="3343" max="3343" width="1.140625" style="24" customWidth="1"/>
    <col min="3344" max="3344" width="15.7109375" style="24" customWidth="1"/>
    <col min="3345" max="3580" width="9.140625" style="24"/>
    <col min="3581" max="3581" width="35.85546875" style="24" customWidth="1"/>
    <col min="3582" max="3582" width="5.140625" style="24" customWidth="1"/>
    <col min="3583" max="3583" width="1.5703125" style="24" customWidth="1"/>
    <col min="3584" max="3584" width="4.7109375" style="24" customWidth="1"/>
    <col min="3585" max="3585" width="1.140625" style="24" customWidth="1"/>
    <col min="3586" max="3586" width="15.7109375" style="24" customWidth="1"/>
    <col min="3587" max="3587" width="1.140625" style="24" customWidth="1"/>
    <col min="3588" max="3588" width="15.7109375" style="24" customWidth="1"/>
    <col min="3589" max="3589" width="1.28515625" style="24" customWidth="1"/>
    <col min="3590" max="3590" width="15.7109375" style="24" customWidth="1"/>
    <col min="3591" max="3591" width="1.140625" style="24" customWidth="1"/>
    <col min="3592" max="3592" width="15.7109375" style="24" customWidth="1"/>
    <col min="3593" max="3593" width="1.140625" style="24" customWidth="1"/>
    <col min="3594" max="3594" width="15.7109375" style="24" customWidth="1"/>
    <col min="3595" max="3595" width="1.140625" style="24" customWidth="1"/>
    <col min="3596" max="3596" width="15.7109375" style="24" customWidth="1"/>
    <col min="3597" max="3597" width="1.140625" style="24" customWidth="1"/>
    <col min="3598" max="3598" width="15.7109375" style="24" customWidth="1"/>
    <col min="3599" max="3599" width="1.140625" style="24" customWidth="1"/>
    <col min="3600" max="3600" width="15.7109375" style="24" customWidth="1"/>
    <col min="3601" max="3836" width="9.140625" style="24"/>
    <col min="3837" max="3837" width="35.85546875" style="24" customWidth="1"/>
    <col min="3838" max="3838" width="5.140625" style="24" customWidth="1"/>
    <col min="3839" max="3839" width="1.5703125" style="24" customWidth="1"/>
    <col min="3840" max="3840" width="4.7109375" style="24" customWidth="1"/>
    <col min="3841" max="3841" width="1.140625" style="24" customWidth="1"/>
    <col min="3842" max="3842" width="15.7109375" style="24" customWidth="1"/>
    <col min="3843" max="3843" width="1.140625" style="24" customWidth="1"/>
    <col min="3844" max="3844" width="15.7109375" style="24" customWidth="1"/>
    <col min="3845" max="3845" width="1.28515625" style="24" customWidth="1"/>
    <col min="3846" max="3846" width="15.7109375" style="24" customWidth="1"/>
    <col min="3847" max="3847" width="1.140625" style="24" customWidth="1"/>
    <col min="3848" max="3848" width="15.7109375" style="24" customWidth="1"/>
    <col min="3849" max="3849" width="1.140625" style="24" customWidth="1"/>
    <col min="3850" max="3850" width="15.7109375" style="24" customWidth="1"/>
    <col min="3851" max="3851" width="1.140625" style="24" customWidth="1"/>
    <col min="3852" max="3852" width="15.7109375" style="24" customWidth="1"/>
    <col min="3853" max="3853" width="1.140625" style="24" customWidth="1"/>
    <col min="3854" max="3854" width="15.7109375" style="24" customWidth="1"/>
    <col min="3855" max="3855" width="1.140625" style="24" customWidth="1"/>
    <col min="3856" max="3856" width="15.7109375" style="24" customWidth="1"/>
    <col min="3857" max="4092" width="9.140625" style="24"/>
    <col min="4093" max="4093" width="35.85546875" style="24" customWidth="1"/>
    <col min="4094" max="4094" width="5.140625" style="24" customWidth="1"/>
    <col min="4095" max="4095" width="1.5703125" style="24" customWidth="1"/>
    <col min="4096" max="4096" width="4.7109375" style="24" customWidth="1"/>
    <col min="4097" max="4097" width="1.140625" style="24" customWidth="1"/>
    <col min="4098" max="4098" width="15.7109375" style="24" customWidth="1"/>
    <col min="4099" max="4099" width="1.140625" style="24" customWidth="1"/>
    <col min="4100" max="4100" width="15.7109375" style="24" customWidth="1"/>
    <col min="4101" max="4101" width="1.28515625" style="24" customWidth="1"/>
    <col min="4102" max="4102" width="15.7109375" style="24" customWidth="1"/>
    <col min="4103" max="4103" width="1.140625" style="24" customWidth="1"/>
    <col min="4104" max="4104" width="15.7109375" style="24" customWidth="1"/>
    <col min="4105" max="4105" width="1.140625" style="24" customWidth="1"/>
    <col min="4106" max="4106" width="15.7109375" style="24" customWidth="1"/>
    <col min="4107" max="4107" width="1.140625" style="24" customWidth="1"/>
    <col min="4108" max="4108" width="15.7109375" style="24" customWidth="1"/>
    <col min="4109" max="4109" width="1.140625" style="24" customWidth="1"/>
    <col min="4110" max="4110" width="15.7109375" style="24" customWidth="1"/>
    <col min="4111" max="4111" width="1.140625" style="24" customWidth="1"/>
    <col min="4112" max="4112" width="15.7109375" style="24" customWidth="1"/>
    <col min="4113" max="4348" width="9.140625" style="24"/>
    <col min="4349" max="4349" width="35.85546875" style="24" customWidth="1"/>
    <col min="4350" max="4350" width="5.140625" style="24" customWidth="1"/>
    <col min="4351" max="4351" width="1.5703125" style="24" customWidth="1"/>
    <col min="4352" max="4352" width="4.7109375" style="24" customWidth="1"/>
    <col min="4353" max="4353" width="1.140625" style="24" customWidth="1"/>
    <col min="4354" max="4354" width="15.7109375" style="24" customWidth="1"/>
    <col min="4355" max="4355" width="1.140625" style="24" customWidth="1"/>
    <col min="4356" max="4356" width="15.7109375" style="24" customWidth="1"/>
    <col min="4357" max="4357" width="1.28515625" style="24" customWidth="1"/>
    <col min="4358" max="4358" width="15.7109375" style="24" customWidth="1"/>
    <col min="4359" max="4359" width="1.140625" style="24" customWidth="1"/>
    <col min="4360" max="4360" width="15.7109375" style="24" customWidth="1"/>
    <col min="4361" max="4361" width="1.140625" style="24" customWidth="1"/>
    <col min="4362" max="4362" width="15.7109375" style="24" customWidth="1"/>
    <col min="4363" max="4363" width="1.140625" style="24" customWidth="1"/>
    <col min="4364" max="4364" width="15.7109375" style="24" customWidth="1"/>
    <col min="4365" max="4365" width="1.140625" style="24" customWidth="1"/>
    <col min="4366" max="4366" width="15.7109375" style="24" customWidth="1"/>
    <col min="4367" max="4367" width="1.140625" style="24" customWidth="1"/>
    <col min="4368" max="4368" width="15.7109375" style="24" customWidth="1"/>
    <col min="4369" max="4604" width="9.140625" style="24"/>
    <col min="4605" max="4605" width="35.85546875" style="24" customWidth="1"/>
    <col min="4606" max="4606" width="5.140625" style="24" customWidth="1"/>
    <col min="4607" max="4607" width="1.5703125" style="24" customWidth="1"/>
    <col min="4608" max="4608" width="4.7109375" style="24" customWidth="1"/>
    <col min="4609" max="4609" width="1.140625" style="24" customWidth="1"/>
    <col min="4610" max="4610" width="15.7109375" style="24" customWidth="1"/>
    <col min="4611" max="4611" width="1.140625" style="24" customWidth="1"/>
    <col min="4612" max="4612" width="15.7109375" style="24" customWidth="1"/>
    <col min="4613" max="4613" width="1.28515625" style="24" customWidth="1"/>
    <col min="4614" max="4614" width="15.7109375" style="24" customWidth="1"/>
    <col min="4615" max="4615" width="1.140625" style="24" customWidth="1"/>
    <col min="4616" max="4616" width="15.7109375" style="24" customWidth="1"/>
    <col min="4617" max="4617" width="1.140625" style="24" customWidth="1"/>
    <col min="4618" max="4618" width="15.7109375" style="24" customWidth="1"/>
    <col min="4619" max="4619" width="1.140625" style="24" customWidth="1"/>
    <col min="4620" max="4620" width="15.7109375" style="24" customWidth="1"/>
    <col min="4621" max="4621" width="1.140625" style="24" customWidth="1"/>
    <col min="4622" max="4622" width="15.7109375" style="24" customWidth="1"/>
    <col min="4623" max="4623" width="1.140625" style="24" customWidth="1"/>
    <col min="4624" max="4624" width="15.7109375" style="24" customWidth="1"/>
    <col min="4625" max="4860" width="9.140625" style="24"/>
    <col min="4861" max="4861" width="35.85546875" style="24" customWidth="1"/>
    <col min="4862" max="4862" width="5.140625" style="24" customWidth="1"/>
    <col min="4863" max="4863" width="1.5703125" style="24" customWidth="1"/>
    <col min="4864" max="4864" width="4.7109375" style="24" customWidth="1"/>
    <col min="4865" max="4865" width="1.140625" style="24" customWidth="1"/>
    <col min="4866" max="4866" width="15.7109375" style="24" customWidth="1"/>
    <col min="4867" max="4867" width="1.140625" style="24" customWidth="1"/>
    <col min="4868" max="4868" width="15.7109375" style="24" customWidth="1"/>
    <col min="4869" max="4869" width="1.28515625" style="24" customWidth="1"/>
    <col min="4870" max="4870" width="15.7109375" style="24" customWidth="1"/>
    <col min="4871" max="4871" width="1.140625" style="24" customWidth="1"/>
    <col min="4872" max="4872" width="15.7109375" style="24" customWidth="1"/>
    <col min="4873" max="4873" width="1.140625" style="24" customWidth="1"/>
    <col min="4874" max="4874" width="15.7109375" style="24" customWidth="1"/>
    <col min="4875" max="4875" width="1.140625" style="24" customWidth="1"/>
    <col min="4876" max="4876" width="15.7109375" style="24" customWidth="1"/>
    <col min="4877" max="4877" width="1.140625" style="24" customWidth="1"/>
    <col min="4878" max="4878" width="15.7109375" style="24" customWidth="1"/>
    <col min="4879" max="4879" width="1.140625" style="24" customWidth="1"/>
    <col min="4880" max="4880" width="15.7109375" style="24" customWidth="1"/>
    <col min="4881" max="5116" width="9.140625" style="24"/>
    <col min="5117" max="5117" width="35.85546875" style="24" customWidth="1"/>
    <col min="5118" max="5118" width="5.140625" style="24" customWidth="1"/>
    <col min="5119" max="5119" width="1.5703125" style="24" customWidth="1"/>
    <col min="5120" max="5120" width="4.7109375" style="24" customWidth="1"/>
    <col min="5121" max="5121" width="1.140625" style="24" customWidth="1"/>
    <col min="5122" max="5122" width="15.7109375" style="24" customWidth="1"/>
    <col min="5123" max="5123" width="1.140625" style="24" customWidth="1"/>
    <col min="5124" max="5124" width="15.7109375" style="24" customWidth="1"/>
    <col min="5125" max="5125" width="1.28515625" style="24" customWidth="1"/>
    <col min="5126" max="5126" width="15.7109375" style="24" customWidth="1"/>
    <col min="5127" max="5127" width="1.140625" style="24" customWidth="1"/>
    <col min="5128" max="5128" width="15.7109375" style="24" customWidth="1"/>
    <col min="5129" max="5129" width="1.140625" style="24" customWidth="1"/>
    <col min="5130" max="5130" width="15.7109375" style="24" customWidth="1"/>
    <col min="5131" max="5131" width="1.140625" style="24" customWidth="1"/>
    <col min="5132" max="5132" width="15.7109375" style="24" customWidth="1"/>
    <col min="5133" max="5133" width="1.140625" style="24" customWidth="1"/>
    <col min="5134" max="5134" width="15.7109375" style="24" customWidth="1"/>
    <col min="5135" max="5135" width="1.140625" style="24" customWidth="1"/>
    <col min="5136" max="5136" width="15.7109375" style="24" customWidth="1"/>
    <col min="5137" max="5372" width="9.140625" style="24"/>
    <col min="5373" max="5373" width="35.85546875" style="24" customWidth="1"/>
    <col min="5374" max="5374" width="5.140625" style="24" customWidth="1"/>
    <col min="5375" max="5375" width="1.5703125" style="24" customWidth="1"/>
    <col min="5376" max="5376" width="4.7109375" style="24" customWidth="1"/>
    <col min="5377" max="5377" width="1.140625" style="24" customWidth="1"/>
    <col min="5378" max="5378" width="15.7109375" style="24" customWidth="1"/>
    <col min="5379" max="5379" width="1.140625" style="24" customWidth="1"/>
    <col min="5380" max="5380" width="15.7109375" style="24" customWidth="1"/>
    <col min="5381" max="5381" width="1.28515625" style="24" customWidth="1"/>
    <col min="5382" max="5382" width="15.7109375" style="24" customWidth="1"/>
    <col min="5383" max="5383" width="1.140625" style="24" customWidth="1"/>
    <col min="5384" max="5384" width="15.7109375" style="24" customWidth="1"/>
    <col min="5385" max="5385" width="1.140625" style="24" customWidth="1"/>
    <col min="5386" max="5386" width="15.7109375" style="24" customWidth="1"/>
    <col min="5387" max="5387" width="1.140625" style="24" customWidth="1"/>
    <col min="5388" max="5388" width="15.7109375" style="24" customWidth="1"/>
    <col min="5389" max="5389" width="1.140625" style="24" customWidth="1"/>
    <col min="5390" max="5390" width="15.7109375" style="24" customWidth="1"/>
    <col min="5391" max="5391" width="1.140625" style="24" customWidth="1"/>
    <col min="5392" max="5392" width="15.7109375" style="24" customWidth="1"/>
    <col min="5393" max="5628" width="9.140625" style="24"/>
    <col min="5629" max="5629" width="35.85546875" style="24" customWidth="1"/>
    <col min="5630" max="5630" width="5.140625" style="24" customWidth="1"/>
    <col min="5631" max="5631" width="1.5703125" style="24" customWidth="1"/>
    <col min="5632" max="5632" width="4.7109375" style="24" customWidth="1"/>
    <col min="5633" max="5633" width="1.140625" style="24" customWidth="1"/>
    <col min="5634" max="5634" width="15.7109375" style="24" customWidth="1"/>
    <col min="5635" max="5635" width="1.140625" style="24" customWidth="1"/>
    <col min="5636" max="5636" width="15.7109375" style="24" customWidth="1"/>
    <col min="5637" max="5637" width="1.28515625" style="24" customWidth="1"/>
    <col min="5638" max="5638" width="15.7109375" style="24" customWidth="1"/>
    <col min="5639" max="5639" width="1.140625" style="24" customWidth="1"/>
    <col min="5640" max="5640" width="15.7109375" style="24" customWidth="1"/>
    <col min="5641" max="5641" width="1.140625" style="24" customWidth="1"/>
    <col min="5642" max="5642" width="15.7109375" style="24" customWidth="1"/>
    <col min="5643" max="5643" width="1.140625" style="24" customWidth="1"/>
    <col min="5644" max="5644" width="15.7109375" style="24" customWidth="1"/>
    <col min="5645" max="5645" width="1.140625" style="24" customWidth="1"/>
    <col min="5646" max="5646" width="15.7109375" style="24" customWidth="1"/>
    <col min="5647" max="5647" width="1.140625" style="24" customWidth="1"/>
    <col min="5648" max="5648" width="15.7109375" style="24" customWidth="1"/>
    <col min="5649" max="5884" width="9.140625" style="24"/>
    <col min="5885" max="5885" width="35.85546875" style="24" customWidth="1"/>
    <col min="5886" max="5886" width="5.140625" style="24" customWidth="1"/>
    <col min="5887" max="5887" width="1.5703125" style="24" customWidth="1"/>
    <col min="5888" max="5888" width="4.7109375" style="24" customWidth="1"/>
    <col min="5889" max="5889" width="1.140625" style="24" customWidth="1"/>
    <col min="5890" max="5890" width="15.7109375" style="24" customWidth="1"/>
    <col min="5891" max="5891" width="1.140625" style="24" customWidth="1"/>
    <col min="5892" max="5892" width="15.7109375" style="24" customWidth="1"/>
    <col min="5893" max="5893" width="1.28515625" style="24" customWidth="1"/>
    <col min="5894" max="5894" width="15.7109375" style="24" customWidth="1"/>
    <col min="5895" max="5895" width="1.140625" style="24" customWidth="1"/>
    <col min="5896" max="5896" width="15.7109375" style="24" customWidth="1"/>
    <col min="5897" max="5897" width="1.140625" style="24" customWidth="1"/>
    <col min="5898" max="5898" width="15.7109375" style="24" customWidth="1"/>
    <col min="5899" max="5899" width="1.140625" style="24" customWidth="1"/>
    <col min="5900" max="5900" width="15.7109375" style="24" customWidth="1"/>
    <col min="5901" max="5901" width="1.140625" style="24" customWidth="1"/>
    <col min="5902" max="5902" width="15.7109375" style="24" customWidth="1"/>
    <col min="5903" max="5903" width="1.140625" style="24" customWidth="1"/>
    <col min="5904" max="5904" width="15.7109375" style="24" customWidth="1"/>
    <col min="5905" max="6140" width="9.140625" style="24"/>
    <col min="6141" max="6141" width="35.85546875" style="24" customWidth="1"/>
    <col min="6142" max="6142" width="5.140625" style="24" customWidth="1"/>
    <col min="6143" max="6143" width="1.5703125" style="24" customWidth="1"/>
    <col min="6144" max="6144" width="4.7109375" style="24" customWidth="1"/>
    <col min="6145" max="6145" width="1.140625" style="24" customWidth="1"/>
    <col min="6146" max="6146" width="15.7109375" style="24" customWidth="1"/>
    <col min="6147" max="6147" width="1.140625" style="24" customWidth="1"/>
    <col min="6148" max="6148" width="15.7109375" style="24" customWidth="1"/>
    <col min="6149" max="6149" width="1.28515625" style="24" customWidth="1"/>
    <col min="6150" max="6150" width="15.7109375" style="24" customWidth="1"/>
    <col min="6151" max="6151" width="1.140625" style="24" customWidth="1"/>
    <col min="6152" max="6152" width="15.7109375" style="24" customWidth="1"/>
    <col min="6153" max="6153" width="1.140625" style="24" customWidth="1"/>
    <col min="6154" max="6154" width="15.7109375" style="24" customWidth="1"/>
    <col min="6155" max="6155" width="1.140625" style="24" customWidth="1"/>
    <col min="6156" max="6156" width="15.7109375" style="24" customWidth="1"/>
    <col min="6157" max="6157" width="1.140625" style="24" customWidth="1"/>
    <col min="6158" max="6158" width="15.7109375" style="24" customWidth="1"/>
    <col min="6159" max="6159" width="1.140625" style="24" customWidth="1"/>
    <col min="6160" max="6160" width="15.7109375" style="24" customWidth="1"/>
    <col min="6161" max="6396" width="9.140625" style="24"/>
    <col min="6397" max="6397" width="35.85546875" style="24" customWidth="1"/>
    <col min="6398" max="6398" width="5.140625" style="24" customWidth="1"/>
    <col min="6399" max="6399" width="1.5703125" style="24" customWidth="1"/>
    <col min="6400" max="6400" width="4.7109375" style="24" customWidth="1"/>
    <col min="6401" max="6401" width="1.140625" style="24" customWidth="1"/>
    <col min="6402" max="6402" width="15.7109375" style="24" customWidth="1"/>
    <col min="6403" max="6403" width="1.140625" style="24" customWidth="1"/>
    <col min="6404" max="6404" width="15.7109375" style="24" customWidth="1"/>
    <col min="6405" max="6405" width="1.28515625" style="24" customWidth="1"/>
    <col min="6406" max="6406" width="15.7109375" style="24" customWidth="1"/>
    <col min="6407" max="6407" width="1.140625" style="24" customWidth="1"/>
    <col min="6408" max="6408" width="15.7109375" style="24" customWidth="1"/>
    <col min="6409" max="6409" width="1.140625" style="24" customWidth="1"/>
    <col min="6410" max="6410" width="15.7109375" style="24" customWidth="1"/>
    <col min="6411" max="6411" width="1.140625" style="24" customWidth="1"/>
    <col min="6412" max="6412" width="15.7109375" style="24" customWidth="1"/>
    <col min="6413" max="6413" width="1.140625" style="24" customWidth="1"/>
    <col min="6414" max="6414" width="15.7109375" style="24" customWidth="1"/>
    <col min="6415" max="6415" width="1.140625" style="24" customWidth="1"/>
    <col min="6416" max="6416" width="15.7109375" style="24" customWidth="1"/>
    <col min="6417" max="6652" width="9.140625" style="24"/>
    <col min="6653" max="6653" width="35.85546875" style="24" customWidth="1"/>
    <col min="6654" max="6654" width="5.140625" style="24" customWidth="1"/>
    <col min="6655" max="6655" width="1.5703125" style="24" customWidth="1"/>
    <col min="6656" max="6656" width="4.7109375" style="24" customWidth="1"/>
    <col min="6657" max="6657" width="1.140625" style="24" customWidth="1"/>
    <col min="6658" max="6658" width="15.7109375" style="24" customWidth="1"/>
    <col min="6659" max="6659" width="1.140625" style="24" customWidth="1"/>
    <col min="6660" max="6660" width="15.7109375" style="24" customWidth="1"/>
    <col min="6661" max="6661" width="1.28515625" style="24" customWidth="1"/>
    <col min="6662" max="6662" width="15.7109375" style="24" customWidth="1"/>
    <col min="6663" max="6663" width="1.140625" style="24" customWidth="1"/>
    <col min="6664" max="6664" width="15.7109375" style="24" customWidth="1"/>
    <col min="6665" max="6665" width="1.140625" style="24" customWidth="1"/>
    <col min="6666" max="6666" width="15.7109375" style="24" customWidth="1"/>
    <col min="6667" max="6667" width="1.140625" style="24" customWidth="1"/>
    <col min="6668" max="6668" width="15.7109375" style="24" customWidth="1"/>
    <col min="6669" max="6669" width="1.140625" style="24" customWidth="1"/>
    <col min="6670" max="6670" width="15.7109375" style="24" customWidth="1"/>
    <col min="6671" max="6671" width="1.140625" style="24" customWidth="1"/>
    <col min="6672" max="6672" width="15.7109375" style="24" customWidth="1"/>
    <col min="6673" max="6908" width="9.140625" style="24"/>
    <col min="6909" max="6909" width="35.85546875" style="24" customWidth="1"/>
    <col min="6910" max="6910" width="5.140625" style="24" customWidth="1"/>
    <col min="6911" max="6911" width="1.5703125" style="24" customWidth="1"/>
    <col min="6912" max="6912" width="4.7109375" style="24" customWidth="1"/>
    <col min="6913" max="6913" width="1.140625" style="24" customWidth="1"/>
    <col min="6914" max="6914" width="15.7109375" style="24" customWidth="1"/>
    <col min="6915" max="6915" width="1.140625" style="24" customWidth="1"/>
    <col min="6916" max="6916" width="15.7109375" style="24" customWidth="1"/>
    <col min="6917" max="6917" width="1.28515625" style="24" customWidth="1"/>
    <col min="6918" max="6918" width="15.7109375" style="24" customWidth="1"/>
    <col min="6919" max="6919" width="1.140625" style="24" customWidth="1"/>
    <col min="6920" max="6920" width="15.7109375" style="24" customWidth="1"/>
    <col min="6921" max="6921" width="1.140625" style="24" customWidth="1"/>
    <col min="6922" max="6922" width="15.7109375" style="24" customWidth="1"/>
    <col min="6923" max="6923" width="1.140625" style="24" customWidth="1"/>
    <col min="6924" max="6924" width="15.7109375" style="24" customWidth="1"/>
    <col min="6925" max="6925" width="1.140625" style="24" customWidth="1"/>
    <col min="6926" max="6926" width="15.7109375" style="24" customWidth="1"/>
    <col min="6927" max="6927" width="1.140625" style="24" customWidth="1"/>
    <col min="6928" max="6928" width="15.7109375" style="24" customWidth="1"/>
    <col min="6929" max="7164" width="9.140625" style="24"/>
    <col min="7165" max="7165" width="35.85546875" style="24" customWidth="1"/>
    <col min="7166" max="7166" width="5.140625" style="24" customWidth="1"/>
    <col min="7167" max="7167" width="1.5703125" style="24" customWidth="1"/>
    <col min="7168" max="7168" width="4.7109375" style="24" customWidth="1"/>
    <col min="7169" max="7169" width="1.140625" style="24" customWidth="1"/>
    <col min="7170" max="7170" width="15.7109375" style="24" customWidth="1"/>
    <col min="7171" max="7171" width="1.140625" style="24" customWidth="1"/>
    <col min="7172" max="7172" width="15.7109375" style="24" customWidth="1"/>
    <col min="7173" max="7173" width="1.28515625" style="24" customWidth="1"/>
    <col min="7174" max="7174" width="15.7109375" style="24" customWidth="1"/>
    <col min="7175" max="7175" width="1.140625" style="24" customWidth="1"/>
    <col min="7176" max="7176" width="15.7109375" style="24" customWidth="1"/>
    <col min="7177" max="7177" width="1.140625" style="24" customWidth="1"/>
    <col min="7178" max="7178" width="15.7109375" style="24" customWidth="1"/>
    <col min="7179" max="7179" width="1.140625" style="24" customWidth="1"/>
    <col min="7180" max="7180" width="15.7109375" style="24" customWidth="1"/>
    <col min="7181" max="7181" width="1.140625" style="24" customWidth="1"/>
    <col min="7182" max="7182" width="15.7109375" style="24" customWidth="1"/>
    <col min="7183" max="7183" width="1.140625" style="24" customWidth="1"/>
    <col min="7184" max="7184" width="15.7109375" style="24" customWidth="1"/>
    <col min="7185" max="7420" width="9.140625" style="24"/>
    <col min="7421" max="7421" width="35.85546875" style="24" customWidth="1"/>
    <col min="7422" max="7422" width="5.140625" style="24" customWidth="1"/>
    <col min="7423" max="7423" width="1.5703125" style="24" customWidth="1"/>
    <col min="7424" max="7424" width="4.7109375" style="24" customWidth="1"/>
    <col min="7425" max="7425" width="1.140625" style="24" customWidth="1"/>
    <col min="7426" max="7426" width="15.7109375" style="24" customWidth="1"/>
    <col min="7427" max="7427" width="1.140625" style="24" customWidth="1"/>
    <col min="7428" max="7428" width="15.7109375" style="24" customWidth="1"/>
    <col min="7429" max="7429" width="1.28515625" style="24" customWidth="1"/>
    <col min="7430" max="7430" width="15.7109375" style="24" customWidth="1"/>
    <col min="7431" max="7431" width="1.140625" style="24" customWidth="1"/>
    <col min="7432" max="7432" width="15.7109375" style="24" customWidth="1"/>
    <col min="7433" max="7433" width="1.140625" style="24" customWidth="1"/>
    <col min="7434" max="7434" width="15.7109375" style="24" customWidth="1"/>
    <col min="7435" max="7435" width="1.140625" style="24" customWidth="1"/>
    <col min="7436" max="7436" width="15.7109375" style="24" customWidth="1"/>
    <col min="7437" max="7437" width="1.140625" style="24" customWidth="1"/>
    <col min="7438" max="7438" width="15.7109375" style="24" customWidth="1"/>
    <col min="7439" max="7439" width="1.140625" style="24" customWidth="1"/>
    <col min="7440" max="7440" width="15.7109375" style="24" customWidth="1"/>
    <col min="7441" max="7676" width="9.140625" style="24"/>
    <col min="7677" max="7677" width="35.85546875" style="24" customWidth="1"/>
    <col min="7678" max="7678" width="5.140625" style="24" customWidth="1"/>
    <col min="7679" max="7679" width="1.5703125" style="24" customWidth="1"/>
    <col min="7680" max="7680" width="4.7109375" style="24" customWidth="1"/>
    <col min="7681" max="7681" width="1.140625" style="24" customWidth="1"/>
    <col min="7682" max="7682" width="15.7109375" style="24" customWidth="1"/>
    <col min="7683" max="7683" width="1.140625" style="24" customWidth="1"/>
    <col min="7684" max="7684" width="15.7109375" style="24" customWidth="1"/>
    <col min="7685" max="7685" width="1.28515625" style="24" customWidth="1"/>
    <col min="7686" max="7686" width="15.7109375" style="24" customWidth="1"/>
    <col min="7687" max="7687" width="1.140625" style="24" customWidth="1"/>
    <col min="7688" max="7688" width="15.7109375" style="24" customWidth="1"/>
    <col min="7689" max="7689" width="1.140625" style="24" customWidth="1"/>
    <col min="7690" max="7690" width="15.7109375" style="24" customWidth="1"/>
    <col min="7691" max="7691" width="1.140625" style="24" customWidth="1"/>
    <col min="7692" max="7692" width="15.7109375" style="24" customWidth="1"/>
    <col min="7693" max="7693" width="1.140625" style="24" customWidth="1"/>
    <col min="7694" max="7694" width="15.7109375" style="24" customWidth="1"/>
    <col min="7695" max="7695" width="1.140625" style="24" customWidth="1"/>
    <col min="7696" max="7696" width="15.7109375" style="24" customWidth="1"/>
    <col min="7697" max="7932" width="9.140625" style="24"/>
    <col min="7933" max="7933" width="35.85546875" style="24" customWidth="1"/>
    <col min="7934" max="7934" width="5.140625" style="24" customWidth="1"/>
    <col min="7935" max="7935" width="1.5703125" style="24" customWidth="1"/>
    <col min="7936" max="7936" width="4.7109375" style="24" customWidth="1"/>
    <col min="7937" max="7937" width="1.140625" style="24" customWidth="1"/>
    <col min="7938" max="7938" width="15.7109375" style="24" customWidth="1"/>
    <col min="7939" max="7939" width="1.140625" style="24" customWidth="1"/>
    <col min="7940" max="7940" width="15.7109375" style="24" customWidth="1"/>
    <col min="7941" max="7941" width="1.28515625" style="24" customWidth="1"/>
    <col min="7942" max="7942" width="15.7109375" style="24" customWidth="1"/>
    <col min="7943" max="7943" width="1.140625" style="24" customWidth="1"/>
    <col min="7944" max="7944" width="15.7109375" style="24" customWidth="1"/>
    <col min="7945" max="7945" width="1.140625" style="24" customWidth="1"/>
    <col min="7946" max="7946" width="15.7109375" style="24" customWidth="1"/>
    <col min="7947" max="7947" width="1.140625" style="24" customWidth="1"/>
    <col min="7948" max="7948" width="15.7109375" style="24" customWidth="1"/>
    <col min="7949" max="7949" width="1.140625" style="24" customWidth="1"/>
    <col min="7950" max="7950" width="15.7109375" style="24" customWidth="1"/>
    <col min="7951" max="7951" width="1.140625" style="24" customWidth="1"/>
    <col min="7952" max="7952" width="15.7109375" style="24" customWidth="1"/>
    <col min="7953" max="8188" width="9.140625" style="24"/>
    <col min="8189" max="8189" width="35.85546875" style="24" customWidth="1"/>
    <col min="8190" max="8190" width="5.140625" style="24" customWidth="1"/>
    <col min="8191" max="8191" width="1.5703125" style="24" customWidth="1"/>
    <col min="8192" max="8192" width="4.7109375" style="24" customWidth="1"/>
    <col min="8193" max="8193" width="1.140625" style="24" customWidth="1"/>
    <col min="8194" max="8194" width="15.7109375" style="24" customWidth="1"/>
    <col min="8195" max="8195" width="1.140625" style="24" customWidth="1"/>
    <col min="8196" max="8196" width="15.7109375" style="24" customWidth="1"/>
    <col min="8197" max="8197" width="1.28515625" style="24" customWidth="1"/>
    <col min="8198" max="8198" width="15.7109375" style="24" customWidth="1"/>
    <col min="8199" max="8199" width="1.140625" style="24" customWidth="1"/>
    <col min="8200" max="8200" width="15.7109375" style="24" customWidth="1"/>
    <col min="8201" max="8201" width="1.140625" style="24" customWidth="1"/>
    <col min="8202" max="8202" width="15.7109375" style="24" customWidth="1"/>
    <col min="8203" max="8203" width="1.140625" style="24" customWidth="1"/>
    <col min="8204" max="8204" width="15.7109375" style="24" customWidth="1"/>
    <col min="8205" max="8205" width="1.140625" style="24" customWidth="1"/>
    <col min="8206" max="8206" width="15.7109375" style="24" customWidth="1"/>
    <col min="8207" max="8207" width="1.140625" style="24" customWidth="1"/>
    <col min="8208" max="8208" width="15.7109375" style="24" customWidth="1"/>
    <col min="8209" max="8444" width="9.140625" style="24"/>
    <col min="8445" max="8445" width="35.85546875" style="24" customWidth="1"/>
    <col min="8446" max="8446" width="5.140625" style="24" customWidth="1"/>
    <col min="8447" max="8447" width="1.5703125" style="24" customWidth="1"/>
    <col min="8448" max="8448" width="4.7109375" style="24" customWidth="1"/>
    <col min="8449" max="8449" width="1.140625" style="24" customWidth="1"/>
    <col min="8450" max="8450" width="15.7109375" style="24" customWidth="1"/>
    <col min="8451" max="8451" width="1.140625" style="24" customWidth="1"/>
    <col min="8452" max="8452" width="15.7109375" style="24" customWidth="1"/>
    <col min="8453" max="8453" width="1.28515625" style="24" customWidth="1"/>
    <col min="8454" max="8454" width="15.7109375" style="24" customWidth="1"/>
    <col min="8455" max="8455" width="1.140625" style="24" customWidth="1"/>
    <col min="8456" max="8456" width="15.7109375" style="24" customWidth="1"/>
    <col min="8457" max="8457" width="1.140625" style="24" customWidth="1"/>
    <col min="8458" max="8458" width="15.7109375" style="24" customWidth="1"/>
    <col min="8459" max="8459" width="1.140625" style="24" customWidth="1"/>
    <col min="8460" max="8460" width="15.7109375" style="24" customWidth="1"/>
    <col min="8461" max="8461" width="1.140625" style="24" customWidth="1"/>
    <col min="8462" max="8462" width="15.7109375" style="24" customWidth="1"/>
    <col min="8463" max="8463" width="1.140625" style="24" customWidth="1"/>
    <col min="8464" max="8464" width="15.7109375" style="24" customWidth="1"/>
    <col min="8465" max="8700" width="9.140625" style="24"/>
    <col min="8701" max="8701" width="35.85546875" style="24" customWidth="1"/>
    <col min="8702" max="8702" width="5.140625" style="24" customWidth="1"/>
    <col min="8703" max="8703" width="1.5703125" style="24" customWidth="1"/>
    <col min="8704" max="8704" width="4.7109375" style="24" customWidth="1"/>
    <col min="8705" max="8705" width="1.140625" style="24" customWidth="1"/>
    <col min="8706" max="8706" width="15.7109375" style="24" customWidth="1"/>
    <col min="8707" max="8707" width="1.140625" style="24" customWidth="1"/>
    <col min="8708" max="8708" width="15.7109375" style="24" customWidth="1"/>
    <col min="8709" max="8709" width="1.28515625" style="24" customWidth="1"/>
    <col min="8710" max="8710" width="15.7109375" style="24" customWidth="1"/>
    <col min="8711" max="8711" width="1.140625" style="24" customWidth="1"/>
    <col min="8712" max="8712" width="15.7109375" style="24" customWidth="1"/>
    <col min="8713" max="8713" width="1.140625" style="24" customWidth="1"/>
    <col min="8714" max="8714" width="15.7109375" style="24" customWidth="1"/>
    <col min="8715" max="8715" width="1.140625" style="24" customWidth="1"/>
    <col min="8716" max="8716" width="15.7109375" style="24" customWidth="1"/>
    <col min="8717" max="8717" width="1.140625" style="24" customWidth="1"/>
    <col min="8718" max="8718" width="15.7109375" style="24" customWidth="1"/>
    <col min="8719" max="8719" width="1.140625" style="24" customWidth="1"/>
    <col min="8720" max="8720" width="15.7109375" style="24" customWidth="1"/>
    <col min="8721" max="8956" width="9.140625" style="24"/>
    <col min="8957" max="8957" width="35.85546875" style="24" customWidth="1"/>
    <col min="8958" max="8958" width="5.140625" style="24" customWidth="1"/>
    <col min="8959" max="8959" width="1.5703125" style="24" customWidth="1"/>
    <col min="8960" max="8960" width="4.7109375" style="24" customWidth="1"/>
    <col min="8961" max="8961" width="1.140625" style="24" customWidth="1"/>
    <col min="8962" max="8962" width="15.7109375" style="24" customWidth="1"/>
    <col min="8963" max="8963" width="1.140625" style="24" customWidth="1"/>
    <col min="8964" max="8964" width="15.7109375" style="24" customWidth="1"/>
    <col min="8965" max="8965" width="1.28515625" style="24" customWidth="1"/>
    <col min="8966" max="8966" width="15.7109375" style="24" customWidth="1"/>
    <col min="8967" max="8967" width="1.140625" style="24" customWidth="1"/>
    <col min="8968" max="8968" width="15.7109375" style="24" customWidth="1"/>
    <col min="8969" max="8969" width="1.140625" style="24" customWidth="1"/>
    <col min="8970" max="8970" width="15.7109375" style="24" customWidth="1"/>
    <col min="8971" max="8971" width="1.140625" style="24" customWidth="1"/>
    <col min="8972" max="8972" width="15.7109375" style="24" customWidth="1"/>
    <col min="8973" max="8973" width="1.140625" style="24" customWidth="1"/>
    <col min="8974" max="8974" width="15.7109375" style="24" customWidth="1"/>
    <col min="8975" max="8975" width="1.140625" style="24" customWidth="1"/>
    <col min="8976" max="8976" width="15.7109375" style="24" customWidth="1"/>
    <col min="8977" max="9212" width="9.140625" style="24"/>
    <col min="9213" max="9213" width="35.85546875" style="24" customWidth="1"/>
    <col min="9214" max="9214" width="5.140625" style="24" customWidth="1"/>
    <col min="9215" max="9215" width="1.5703125" style="24" customWidth="1"/>
    <col min="9216" max="9216" width="4.7109375" style="24" customWidth="1"/>
    <col min="9217" max="9217" width="1.140625" style="24" customWidth="1"/>
    <col min="9218" max="9218" width="15.7109375" style="24" customWidth="1"/>
    <col min="9219" max="9219" width="1.140625" style="24" customWidth="1"/>
    <col min="9220" max="9220" width="15.7109375" style="24" customWidth="1"/>
    <col min="9221" max="9221" width="1.28515625" style="24" customWidth="1"/>
    <col min="9222" max="9222" width="15.7109375" style="24" customWidth="1"/>
    <col min="9223" max="9223" width="1.140625" style="24" customWidth="1"/>
    <col min="9224" max="9224" width="15.7109375" style="24" customWidth="1"/>
    <col min="9225" max="9225" width="1.140625" style="24" customWidth="1"/>
    <col min="9226" max="9226" width="15.7109375" style="24" customWidth="1"/>
    <col min="9227" max="9227" width="1.140625" style="24" customWidth="1"/>
    <col min="9228" max="9228" width="15.7109375" style="24" customWidth="1"/>
    <col min="9229" max="9229" width="1.140625" style="24" customWidth="1"/>
    <col min="9230" max="9230" width="15.7109375" style="24" customWidth="1"/>
    <col min="9231" max="9231" width="1.140625" style="24" customWidth="1"/>
    <col min="9232" max="9232" width="15.7109375" style="24" customWidth="1"/>
    <col min="9233" max="9468" width="9.140625" style="24"/>
    <col min="9469" max="9469" width="35.85546875" style="24" customWidth="1"/>
    <col min="9470" max="9470" width="5.140625" style="24" customWidth="1"/>
    <col min="9471" max="9471" width="1.5703125" style="24" customWidth="1"/>
    <col min="9472" max="9472" width="4.7109375" style="24" customWidth="1"/>
    <col min="9473" max="9473" width="1.140625" style="24" customWidth="1"/>
    <col min="9474" max="9474" width="15.7109375" style="24" customWidth="1"/>
    <col min="9475" max="9475" width="1.140625" style="24" customWidth="1"/>
    <col min="9476" max="9476" width="15.7109375" style="24" customWidth="1"/>
    <col min="9477" max="9477" width="1.28515625" style="24" customWidth="1"/>
    <col min="9478" max="9478" width="15.7109375" style="24" customWidth="1"/>
    <col min="9479" max="9479" width="1.140625" style="24" customWidth="1"/>
    <col min="9480" max="9480" width="15.7109375" style="24" customWidth="1"/>
    <col min="9481" max="9481" width="1.140625" style="24" customWidth="1"/>
    <col min="9482" max="9482" width="15.7109375" style="24" customWidth="1"/>
    <col min="9483" max="9483" width="1.140625" style="24" customWidth="1"/>
    <col min="9484" max="9484" width="15.7109375" style="24" customWidth="1"/>
    <col min="9485" max="9485" width="1.140625" style="24" customWidth="1"/>
    <col min="9486" max="9486" width="15.7109375" style="24" customWidth="1"/>
    <col min="9487" max="9487" width="1.140625" style="24" customWidth="1"/>
    <col min="9488" max="9488" width="15.7109375" style="24" customWidth="1"/>
    <col min="9489" max="9724" width="9.140625" style="24"/>
    <col min="9725" max="9725" width="35.85546875" style="24" customWidth="1"/>
    <col min="9726" max="9726" width="5.140625" style="24" customWidth="1"/>
    <col min="9727" max="9727" width="1.5703125" style="24" customWidth="1"/>
    <col min="9728" max="9728" width="4.7109375" style="24" customWidth="1"/>
    <col min="9729" max="9729" width="1.140625" style="24" customWidth="1"/>
    <col min="9730" max="9730" width="15.7109375" style="24" customWidth="1"/>
    <col min="9731" max="9731" width="1.140625" style="24" customWidth="1"/>
    <col min="9732" max="9732" width="15.7109375" style="24" customWidth="1"/>
    <col min="9733" max="9733" width="1.28515625" style="24" customWidth="1"/>
    <col min="9734" max="9734" width="15.7109375" style="24" customWidth="1"/>
    <col min="9735" max="9735" width="1.140625" style="24" customWidth="1"/>
    <col min="9736" max="9736" width="15.7109375" style="24" customWidth="1"/>
    <col min="9737" max="9737" width="1.140625" style="24" customWidth="1"/>
    <col min="9738" max="9738" width="15.7109375" style="24" customWidth="1"/>
    <col min="9739" max="9739" width="1.140625" style="24" customWidth="1"/>
    <col min="9740" max="9740" width="15.7109375" style="24" customWidth="1"/>
    <col min="9741" max="9741" width="1.140625" style="24" customWidth="1"/>
    <col min="9742" max="9742" width="15.7109375" style="24" customWidth="1"/>
    <col min="9743" max="9743" width="1.140625" style="24" customWidth="1"/>
    <col min="9744" max="9744" width="15.7109375" style="24" customWidth="1"/>
    <col min="9745" max="9980" width="9.140625" style="24"/>
    <col min="9981" max="9981" width="35.85546875" style="24" customWidth="1"/>
    <col min="9982" max="9982" width="5.140625" style="24" customWidth="1"/>
    <col min="9983" max="9983" width="1.5703125" style="24" customWidth="1"/>
    <col min="9984" max="9984" width="4.7109375" style="24" customWidth="1"/>
    <col min="9985" max="9985" width="1.140625" style="24" customWidth="1"/>
    <col min="9986" max="9986" width="15.7109375" style="24" customWidth="1"/>
    <col min="9987" max="9987" width="1.140625" style="24" customWidth="1"/>
    <col min="9988" max="9988" width="15.7109375" style="24" customWidth="1"/>
    <col min="9989" max="9989" width="1.28515625" style="24" customWidth="1"/>
    <col min="9990" max="9990" width="15.7109375" style="24" customWidth="1"/>
    <col min="9991" max="9991" width="1.140625" style="24" customWidth="1"/>
    <col min="9992" max="9992" width="15.7109375" style="24" customWidth="1"/>
    <col min="9993" max="9993" width="1.140625" style="24" customWidth="1"/>
    <col min="9994" max="9994" width="15.7109375" style="24" customWidth="1"/>
    <col min="9995" max="9995" width="1.140625" style="24" customWidth="1"/>
    <col min="9996" max="9996" width="15.7109375" style="24" customWidth="1"/>
    <col min="9997" max="9997" width="1.140625" style="24" customWidth="1"/>
    <col min="9998" max="9998" width="15.7109375" style="24" customWidth="1"/>
    <col min="9999" max="9999" width="1.140625" style="24" customWidth="1"/>
    <col min="10000" max="10000" width="15.7109375" style="24" customWidth="1"/>
    <col min="10001" max="10236" width="9.140625" style="24"/>
    <col min="10237" max="10237" width="35.85546875" style="24" customWidth="1"/>
    <col min="10238" max="10238" width="5.140625" style="24" customWidth="1"/>
    <col min="10239" max="10239" width="1.5703125" style="24" customWidth="1"/>
    <col min="10240" max="10240" width="4.7109375" style="24" customWidth="1"/>
    <col min="10241" max="10241" width="1.140625" style="24" customWidth="1"/>
    <col min="10242" max="10242" width="15.7109375" style="24" customWidth="1"/>
    <col min="10243" max="10243" width="1.140625" style="24" customWidth="1"/>
    <col min="10244" max="10244" width="15.7109375" style="24" customWidth="1"/>
    <col min="10245" max="10245" width="1.28515625" style="24" customWidth="1"/>
    <col min="10246" max="10246" width="15.7109375" style="24" customWidth="1"/>
    <col min="10247" max="10247" width="1.140625" style="24" customWidth="1"/>
    <col min="10248" max="10248" width="15.7109375" style="24" customWidth="1"/>
    <col min="10249" max="10249" width="1.140625" style="24" customWidth="1"/>
    <col min="10250" max="10250" width="15.7109375" style="24" customWidth="1"/>
    <col min="10251" max="10251" width="1.140625" style="24" customWidth="1"/>
    <col min="10252" max="10252" width="15.7109375" style="24" customWidth="1"/>
    <col min="10253" max="10253" width="1.140625" style="24" customWidth="1"/>
    <col min="10254" max="10254" width="15.7109375" style="24" customWidth="1"/>
    <col min="10255" max="10255" width="1.140625" style="24" customWidth="1"/>
    <col min="10256" max="10256" width="15.7109375" style="24" customWidth="1"/>
    <col min="10257" max="10492" width="9.140625" style="24"/>
    <col min="10493" max="10493" width="35.85546875" style="24" customWidth="1"/>
    <col min="10494" max="10494" width="5.140625" style="24" customWidth="1"/>
    <col min="10495" max="10495" width="1.5703125" style="24" customWidth="1"/>
    <col min="10496" max="10496" width="4.7109375" style="24" customWidth="1"/>
    <col min="10497" max="10497" width="1.140625" style="24" customWidth="1"/>
    <col min="10498" max="10498" width="15.7109375" style="24" customWidth="1"/>
    <col min="10499" max="10499" width="1.140625" style="24" customWidth="1"/>
    <col min="10500" max="10500" width="15.7109375" style="24" customWidth="1"/>
    <col min="10501" max="10501" width="1.28515625" style="24" customWidth="1"/>
    <col min="10502" max="10502" width="15.7109375" style="24" customWidth="1"/>
    <col min="10503" max="10503" width="1.140625" style="24" customWidth="1"/>
    <col min="10504" max="10504" width="15.7109375" style="24" customWidth="1"/>
    <col min="10505" max="10505" width="1.140625" style="24" customWidth="1"/>
    <col min="10506" max="10506" width="15.7109375" style="24" customWidth="1"/>
    <col min="10507" max="10507" width="1.140625" style="24" customWidth="1"/>
    <col min="10508" max="10508" width="15.7109375" style="24" customWidth="1"/>
    <col min="10509" max="10509" width="1.140625" style="24" customWidth="1"/>
    <col min="10510" max="10510" width="15.7109375" style="24" customWidth="1"/>
    <col min="10511" max="10511" width="1.140625" style="24" customWidth="1"/>
    <col min="10512" max="10512" width="15.7109375" style="24" customWidth="1"/>
    <col min="10513" max="10748" width="9.140625" style="24"/>
    <col min="10749" max="10749" width="35.85546875" style="24" customWidth="1"/>
    <col min="10750" max="10750" width="5.140625" style="24" customWidth="1"/>
    <col min="10751" max="10751" width="1.5703125" style="24" customWidth="1"/>
    <col min="10752" max="10752" width="4.7109375" style="24" customWidth="1"/>
    <col min="10753" max="10753" width="1.140625" style="24" customWidth="1"/>
    <col min="10754" max="10754" width="15.7109375" style="24" customWidth="1"/>
    <col min="10755" max="10755" width="1.140625" style="24" customWidth="1"/>
    <col min="10756" max="10756" width="15.7109375" style="24" customWidth="1"/>
    <col min="10757" max="10757" width="1.28515625" style="24" customWidth="1"/>
    <col min="10758" max="10758" width="15.7109375" style="24" customWidth="1"/>
    <col min="10759" max="10759" width="1.140625" style="24" customWidth="1"/>
    <col min="10760" max="10760" width="15.7109375" style="24" customWidth="1"/>
    <col min="10761" max="10761" width="1.140625" style="24" customWidth="1"/>
    <col min="10762" max="10762" width="15.7109375" style="24" customWidth="1"/>
    <col min="10763" max="10763" width="1.140625" style="24" customWidth="1"/>
    <col min="10764" max="10764" width="15.7109375" style="24" customWidth="1"/>
    <col min="10765" max="10765" width="1.140625" style="24" customWidth="1"/>
    <col min="10766" max="10766" width="15.7109375" style="24" customWidth="1"/>
    <col min="10767" max="10767" width="1.140625" style="24" customWidth="1"/>
    <col min="10768" max="10768" width="15.7109375" style="24" customWidth="1"/>
    <col min="10769" max="11004" width="9.140625" style="24"/>
    <col min="11005" max="11005" width="35.85546875" style="24" customWidth="1"/>
    <col min="11006" max="11006" width="5.140625" style="24" customWidth="1"/>
    <col min="11007" max="11007" width="1.5703125" style="24" customWidth="1"/>
    <col min="11008" max="11008" width="4.7109375" style="24" customWidth="1"/>
    <col min="11009" max="11009" width="1.140625" style="24" customWidth="1"/>
    <col min="11010" max="11010" width="15.7109375" style="24" customWidth="1"/>
    <col min="11011" max="11011" width="1.140625" style="24" customWidth="1"/>
    <col min="11012" max="11012" width="15.7109375" style="24" customWidth="1"/>
    <col min="11013" max="11013" width="1.28515625" style="24" customWidth="1"/>
    <col min="11014" max="11014" width="15.7109375" style="24" customWidth="1"/>
    <col min="11015" max="11015" width="1.140625" style="24" customWidth="1"/>
    <col min="11016" max="11016" width="15.7109375" style="24" customWidth="1"/>
    <col min="11017" max="11017" width="1.140625" style="24" customWidth="1"/>
    <col min="11018" max="11018" width="15.7109375" style="24" customWidth="1"/>
    <col min="11019" max="11019" width="1.140625" style="24" customWidth="1"/>
    <col min="11020" max="11020" width="15.7109375" style="24" customWidth="1"/>
    <col min="11021" max="11021" width="1.140625" style="24" customWidth="1"/>
    <col min="11022" max="11022" width="15.7109375" style="24" customWidth="1"/>
    <col min="11023" max="11023" width="1.140625" style="24" customWidth="1"/>
    <col min="11024" max="11024" width="15.7109375" style="24" customWidth="1"/>
    <col min="11025" max="11260" width="9.140625" style="24"/>
    <col min="11261" max="11261" width="35.85546875" style="24" customWidth="1"/>
    <col min="11262" max="11262" width="5.140625" style="24" customWidth="1"/>
    <col min="11263" max="11263" width="1.5703125" style="24" customWidth="1"/>
    <col min="11264" max="11264" width="4.7109375" style="24" customWidth="1"/>
    <col min="11265" max="11265" width="1.140625" style="24" customWidth="1"/>
    <col min="11266" max="11266" width="15.7109375" style="24" customWidth="1"/>
    <col min="11267" max="11267" width="1.140625" style="24" customWidth="1"/>
    <col min="11268" max="11268" width="15.7109375" style="24" customWidth="1"/>
    <col min="11269" max="11269" width="1.28515625" style="24" customWidth="1"/>
    <col min="11270" max="11270" width="15.7109375" style="24" customWidth="1"/>
    <col min="11271" max="11271" width="1.140625" style="24" customWidth="1"/>
    <col min="11272" max="11272" width="15.7109375" style="24" customWidth="1"/>
    <col min="11273" max="11273" width="1.140625" style="24" customWidth="1"/>
    <col min="11274" max="11274" width="15.7109375" style="24" customWidth="1"/>
    <col min="11275" max="11275" width="1.140625" style="24" customWidth="1"/>
    <col min="11276" max="11276" width="15.7109375" style="24" customWidth="1"/>
    <col min="11277" max="11277" width="1.140625" style="24" customWidth="1"/>
    <col min="11278" max="11278" width="15.7109375" style="24" customWidth="1"/>
    <col min="11279" max="11279" width="1.140625" style="24" customWidth="1"/>
    <col min="11280" max="11280" width="15.7109375" style="24" customWidth="1"/>
    <col min="11281" max="11516" width="9.140625" style="24"/>
    <col min="11517" max="11517" width="35.85546875" style="24" customWidth="1"/>
    <col min="11518" max="11518" width="5.140625" style="24" customWidth="1"/>
    <col min="11519" max="11519" width="1.5703125" style="24" customWidth="1"/>
    <col min="11520" max="11520" width="4.7109375" style="24" customWidth="1"/>
    <col min="11521" max="11521" width="1.140625" style="24" customWidth="1"/>
    <col min="11522" max="11522" width="15.7109375" style="24" customWidth="1"/>
    <col min="11523" max="11523" width="1.140625" style="24" customWidth="1"/>
    <col min="11524" max="11524" width="15.7109375" style="24" customWidth="1"/>
    <col min="11525" max="11525" width="1.28515625" style="24" customWidth="1"/>
    <col min="11526" max="11526" width="15.7109375" style="24" customWidth="1"/>
    <col min="11527" max="11527" width="1.140625" style="24" customWidth="1"/>
    <col min="11528" max="11528" width="15.7109375" style="24" customWidth="1"/>
    <col min="11529" max="11529" width="1.140625" style="24" customWidth="1"/>
    <col min="11530" max="11530" width="15.7109375" style="24" customWidth="1"/>
    <col min="11531" max="11531" width="1.140625" style="24" customWidth="1"/>
    <col min="11532" max="11532" width="15.7109375" style="24" customWidth="1"/>
    <col min="11533" max="11533" width="1.140625" style="24" customWidth="1"/>
    <col min="11534" max="11534" width="15.7109375" style="24" customWidth="1"/>
    <col min="11535" max="11535" width="1.140625" style="24" customWidth="1"/>
    <col min="11536" max="11536" width="15.7109375" style="24" customWidth="1"/>
    <col min="11537" max="11772" width="9.140625" style="24"/>
    <col min="11773" max="11773" width="35.85546875" style="24" customWidth="1"/>
    <col min="11774" max="11774" width="5.140625" style="24" customWidth="1"/>
    <col min="11775" max="11775" width="1.5703125" style="24" customWidth="1"/>
    <col min="11776" max="11776" width="4.7109375" style="24" customWidth="1"/>
    <col min="11777" max="11777" width="1.140625" style="24" customWidth="1"/>
    <col min="11778" max="11778" width="15.7109375" style="24" customWidth="1"/>
    <col min="11779" max="11779" width="1.140625" style="24" customWidth="1"/>
    <col min="11780" max="11780" width="15.7109375" style="24" customWidth="1"/>
    <col min="11781" max="11781" width="1.28515625" style="24" customWidth="1"/>
    <col min="11782" max="11782" width="15.7109375" style="24" customWidth="1"/>
    <col min="11783" max="11783" width="1.140625" style="24" customWidth="1"/>
    <col min="11784" max="11784" width="15.7109375" style="24" customWidth="1"/>
    <col min="11785" max="11785" width="1.140625" style="24" customWidth="1"/>
    <col min="11786" max="11786" width="15.7109375" style="24" customWidth="1"/>
    <col min="11787" max="11787" width="1.140625" style="24" customWidth="1"/>
    <col min="11788" max="11788" width="15.7109375" style="24" customWidth="1"/>
    <col min="11789" max="11789" width="1.140625" style="24" customWidth="1"/>
    <col min="11790" max="11790" width="15.7109375" style="24" customWidth="1"/>
    <col min="11791" max="11791" width="1.140625" style="24" customWidth="1"/>
    <col min="11792" max="11792" width="15.7109375" style="24" customWidth="1"/>
    <col min="11793" max="12028" width="9.140625" style="24"/>
    <col min="12029" max="12029" width="35.85546875" style="24" customWidth="1"/>
    <col min="12030" max="12030" width="5.140625" style="24" customWidth="1"/>
    <col min="12031" max="12031" width="1.5703125" style="24" customWidth="1"/>
    <col min="12032" max="12032" width="4.7109375" style="24" customWidth="1"/>
    <col min="12033" max="12033" width="1.140625" style="24" customWidth="1"/>
    <col min="12034" max="12034" width="15.7109375" style="24" customWidth="1"/>
    <col min="12035" max="12035" width="1.140625" style="24" customWidth="1"/>
    <col min="12036" max="12036" width="15.7109375" style="24" customWidth="1"/>
    <col min="12037" max="12037" width="1.28515625" style="24" customWidth="1"/>
    <col min="12038" max="12038" width="15.7109375" style="24" customWidth="1"/>
    <col min="12039" max="12039" width="1.140625" style="24" customWidth="1"/>
    <col min="12040" max="12040" width="15.7109375" style="24" customWidth="1"/>
    <col min="12041" max="12041" width="1.140625" style="24" customWidth="1"/>
    <col min="12042" max="12042" width="15.7109375" style="24" customWidth="1"/>
    <col min="12043" max="12043" width="1.140625" style="24" customWidth="1"/>
    <col min="12044" max="12044" width="15.7109375" style="24" customWidth="1"/>
    <col min="12045" max="12045" width="1.140625" style="24" customWidth="1"/>
    <col min="12046" max="12046" width="15.7109375" style="24" customWidth="1"/>
    <col min="12047" max="12047" width="1.140625" style="24" customWidth="1"/>
    <col min="12048" max="12048" width="15.7109375" style="24" customWidth="1"/>
    <col min="12049" max="12284" width="9.140625" style="24"/>
    <col min="12285" max="12285" width="35.85546875" style="24" customWidth="1"/>
    <col min="12286" max="12286" width="5.140625" style="24" customWidth="1"/>
    <col min="12287" max="12287" width="1.5703125" style="24" customWidth="1"/>
    <col min="12288" max="12288" width="4.7109375" style="24" customWidth="1"/>
    <col min="12289" max="12289" width="1.140625" style="24" customWidth="1"/>
    <col min="12290" max="12290" width="15.7109375" style="24" customWidth="1"/>
    <col min="12291" max="12291" width="1.140625" style="24" customWidth="1"/>
    <col min="12292" max="12292" width="15.7109375" style="24" customWidth="1"/>
    <col min="12293" max="12293" width="1.28515625" style="24" customWidth="1"/>
    <col min="12294" max="12294" width="15.7109375" style="24" customWidth="1"/>
    <col min="12295" max="12295" width="1.140625" style="24" customWidth="1"/>
    <col min="12296" max="12296" width="15.7109375" style="24" customWidth="1"/>
    <col min="12297" max="12297" width="1.140625" style="24" customWidth="1"/>
    <col min="12298" max="12298" width="15.7109375" style="24" customWidth="1"/>
    <col min="12299" max="12299" width="1.140625" style="24" customWidth="1"/>
    <col min="12300" max="12300" width="15.7109375" style="24" customWidth="1"/>
    <col min="12301" max="12301" width="1.140625" style="24" customWidth="1"/>
    <col min="12302" max="12302" width="15.7109375" style="24" customWidth="1"/>
    <col min="12303" max="12303" width="1.140625" style="24" customWidth="1"/>
    <col min="12304" max="12304" width="15.7109375" style="24" customWidth="1"/>
    <col min="12305" max="12540" width="9.140625" style="24"/>
    <col min="12541" max="12541" width="35.85546875" style="24" customWidth="1"/>
    <col min="12542" max="12542" width="5.140625" style="24" customWidth="1"/>
    <col min="12543" max="12543" width="1.5703125" style="24" customWidth="1"/>
    <col min="12544" max="12544" width="4.7109375" style="24" customWidth="1"/>
    <col min="12545" max="12545" width="1.140625" style="24" customWidth="1"/>
    <col min="12546" max="12546" width="15.7109375" style="24" customWidth="1"/>
    <col min="12547" max="12547" width="1.140625" style="24" customWidth="1"/>
    <col min="12548" max="12548" width="15.7109375" style="24" customWidth="1"/>
    <col min="12549" max="12549" width="1.28515625" style="24" customWidth="1"/>
    <col min="12550" max="12550" width="15.7109375" style="24" customWidth="1"/>
    <col min="12551" max="12551" width="1.140625" style="24" customWidth="1"/>
    <col min="12552" max="12552" width="15.7109375" style="24" customWidth="1"/>
    <col min="12553" max="12553" width="1.140625" style="24" customWidth="1"/>
    <col min="12554" max="12554" width="15.7109375" style="24" customWidth="1"/>
    <col min="12555" max="12555" width="1.140625" style="24" customWidth="1"/>
    <col min="12556" max="12556" width="15.7109375" style="24" customWidth="1"/>
    <col min="12557" max="12557" width="1.140625" style="24" customWidth="1"/>
    <col min="12558" max="12558" width="15.7109375" style="24" customWidth="1"/>
    <col min="12559" max="12559" width="1.140625" style="24" customWidth="1"/>
    <col min="12560" max="12560" width="15.7109375" style="24" customWidth="1"/>
    <col min="12561" max="12796" width="9.140625" style="24"/>
    <col min="12797" max="12797" width="35.85546875" style="24" customWidth="1"/>
    <col min="12798" max="12798" width="5.140625" style="24" customWidth="1"/>
    <col min="12799" max="12799" width="1.5703125" style="24" customWidth="1"/>
    <col min="12800" max="12800" width="4.7109375" style="24" customWidth="1"/>
    <col min="12801" max="12801" width="1.140625" style="24" customWidth="1"/>
    <col min="12802" max="12802" width="15.7109375" style="24" customWidth="1"/>
    <col min="12803" max="12803" width="1.140625" style="24" customWidth="1"/>
    <col min="12804" max="12804" width="15.7109375" style="24" customWidth="1"/>
    <col min="12805" max="12805" width="1.28515625" style="24" customWidth="1"/>
    <col min="12806" max="12806" width="15.7109375" style="24" customWidth="1"/>
    <col min="12807" max="12807" width="1.140625" style="24" customWidth="1"/>
    <col min="12808" max="12808" width="15.7109375" style="24" customWidth="1"/>
    <col min="12809" max="12809" width="1.140625" style="24" customWidth="1"/>
    <col min="12810" max="12810" width="15.7109375" style="24" customWidth="1"/>
    <col min="12811" max="12811" width="1.140625" style="24" customWidth="1"/>
    <col min="12812" max="12812" width="15.7109375" style="24" customWidth="1"/>
    <col min="12813" max="12813" width="1.140625" style="24" customWidth="1"/>
    <col min="12814" max="12814" width="15.7109375" style="24" customWidth="1"/>
    <col min="12815" max="12815" width="1.140625" style="24" customWidth="1"/>
    <col min="12816" max="12816" width="15.7109375" style="24" customWidth="1"/>
    <col min="12817" max="13052" width="9.140625" style="24"/>
    <col min="13053" max="13053" width="35.85546875" style="24" customWidth="1"/>
    <col min="13054" max="13054" width="5.140625" style="24" customWidth="1"/>
    <col min="13055" max="13055" width="1.5703125" style="24" customWidth="1"/>
    <col min="13056" max="13056" width="4.7109375" style="24" customWidth="1"/>
    <col min="13057" max="13057" width="1.140625" style="24" customWidth="1"/>
    <col min="13058" max="13058" width="15.7109375" style="24" customWidth="1"/>
    <col min="13059" max="13059" width="1.140625" style="24" customWidth="1"/>
    <col min="13060" max="13060" width="15.7109375" style="24" customWidth="1"/>
    <col min="13061" max="13061" width="1.28515625" style="24" customWidth="1"/>
    <col min="13062" max="13062" width="15.7109375" style="24" customWidth="1"/>
    <col min="13063" max="13063" width="1.140625" style="24" customWidth="1"/>
    <col min="13064" max="13064" width="15.7109375" style="24" customWidth="1"/>
    <col min="13065" max="13065" width="1.140625" style="24" customWidth="1"/>
    <col min="13066" max="13066" width="15.7109375" style="24" customWidth="1"/>
    <col min="13067" max="13067" width="1.140625" style="24" customWidth="1"/>
    <col min="13068" max="13068" width="15.7109375" style="24" customWidth="1"/>
    <col min="13069" max="13069" width="1.140625" style="24" customWidth="1"/>
    <col min="13070" max="13070" width="15.7109375" style="24" customWidth="1"/>
    <col min="13071" max="13071" width="1.140625" style="24" customWidth="1"/>
    <col min="13072" max="13072" width="15.7109375" style="24" customWidth="1"/>
    <col min="13073" max="13308" width="9.140625" style="24"/>
    <col min="13309" max="13309" width="35.85546875" style="24" customWidth="1"/>
    <col min="13310" max="13310" width="5.140625" style="24" customWidth="1"/>
    <col min="13311" max="13311" width="1.5703125" style="24" customWidth="1"/>
    <col min="13312" max="13312" width="4.7109375" style="24" customWidth="1"/>
    <col min="13313" max="13313" width="1.140625" style="24" customWidth="1"/>
    <col min="13314" max="13314" width="15.7109375" style="24" customWidth="1"/>
    <col min="13315" max="13315" width="1.140625" style="24" customWidth="1"/>
    <col min="13316" max="13316" width="15.7109375" style="24" customWidth="1"/>
    <col min="13317" max="13317" width="1.28515625" style="24" customWidth="1"/>
    <col min="13318" max="13318" width="15.7109375" style="24" customWidth="1"/>
    <col min="13319" max="13319" width="1.140625" style="24" customWidth="1"/>
    <col min="13320" max="13320" width="15.7109375" style="24" customWidth="1"/>
    <col min="13321" max="13321" width="1.140625" style="24" customWidth="1"/>
    <col min="13322" max="13322" width="15.7109375" style="24" customWidth="1"/>
    <col min="13323" max="13323" width="1.140625" style="24" customWidth="1"/>
    <col min="13324" max="13324" width="15.7109375" style="24" customWidth="1"/>
    <col min="13325" max="13325" width="1.140625" style="24" customWidth="1"/>
    <col min="13326" max="13326" width="15.7109375" style="24" customWidth="1"/>
    <col min="13327" max="13327" width="1.140625" style="24" customWidth="1"/>
    <col min="13328" max="13328" width="15.7109375" style="24" customWidth="1"/>
    <col min="13329" max="13564" width="9.140625" style="24"/>
    <col min="13565" max="13565" width="35.85546875" style="24" customWidth="1"/>
    <col min="13566" max="13566" width="5.140625" style="24" customWidth="1"/>
    <col min="13567" max="13567" width="1.5703125" style="24" customWidth="1"/>
    <col min="13568" max="13568" width="4.7109375" style="24" customWidth="1"/>
    <col min="13569" max="13569" width="1.140625" style="24" customWidth="1"/>
    <col min="13570" max="13570" width="15.7109375" style="24" customWidth="1"/>
    <col min="13571" max="13571" width="1.140625" style="24" customWidth="1"/>
    <col min="13572" max="13572" width="15.7109375" style="24" customWidth="1"/>
    <col min="13573" max="13573" width="1.28515625" style="24" customWidth="1"/>
    <col min="13574" max="13574" width="15.7109375" style="24" customWidth="1"/>
    <col min="13575" max="13575" width="1.140625" style="24" customWidth="1"/>
    <col min="13576" max="13576" width="15.7109375" style="24" customWidth="1"/>
    <col min="13577" max="13577" width="1.140625" style="24" customWidth="1"/>
    <col min="13578" max="13578" width="15.7109375" style="24" customWidth="1"/>
    <col min="13579" max="13579" width="1.140625" style="24" customWidth="1"/>
    <col min="13580" max="13580" width="15.7109375" style="24" customWidth="1"/>
    <col min="13581" max="13581" width="1.140625" style="24" customWidth="1"/>
    <col min="13582" max="13582" width="15.7109375" style="24" customWidth="1"/>
    <col min="13583" max="13583" width="1.140625" style="24" customWidth="1"/>
    <col min="13584" max="13584" width="15.7109375" style="24" customWidth="1"/>
    <col min="13585" max="13820" width="9.140625" style="24"/>
    <col min="13821" max="13821" width="35.85546875" style="24" customWidth="1"/>
    <col min="13822" max="13822" width="5.140625" style="24" customWidth="1"/>
    <col min="13823" max="13823" width="1.5703125" style="24" customWidth="1"/>
    <col min="13824" max="13824" width="4.7109375" style="24" customWidth="1"/>
    <col min="13825" max="13825" width="1.140625" style="24" customWidth="1"/>
    <col min="13826" max="13826" width="15.7109375" style="24" customWidth="1"/>
    <col min="13827" max="13827" width="1.140625" style="24" customWidth="1"/>
    <col min="13828" max="13828" width="15.7109375" style="24" customWidth="1"/>
    <col min="13829" max="13829" width="1.28515625" style="24" customWidth="1"/>
    <col min="13830" max="13830" width="15.7109375" style="24" customWidth="1"/>
    <col min="13831" max="13831" width="1.140625" style="24" customWidth="1"/>
    <col min="13832" max="13832" width="15.7109375" style="24" customWidth="1"/>
    <col min="13833" max="13833" width="1.140625" style="24" customWidth="1"/>
    <col min="13834" max="13834" width="15.7109375" style="24" customWidth="1"/>
    <col min="13835" max="13835" width="1.140625" style="24" customWidth="1"/>
    <col min="13836" max="13836" width="15.7109375" style="24" customWidth="1"/>
    <col min="13837" max="13837" width="1.140625" style="24" customWidth="1"/>
    <col min="13838" max="13838" width="15.7109375" style="24" customWidth="1"/>
    <col min="13839" max="13839" width="1.140625" style="24" customWidth="1"/>
    <col min="13840" max="13840" width="15.7109375" style="24" customWidth="1"/>
    <col min="13841" max="14076" width="9.140625" style="24"/>
    <col min="14077" max="14077" width="35.85546875" style="24" customWidth="1"/>
    <col min="14078" max="14078" width="5.140625" style="24" customWidth="1"/>
    <col min="14079" max="14079" width="1.5703125" style="24" customWidth="1"/>
    <col min="14080" max="14080" width="4.7109375" style="24" customWidth="1"/>
    <col min="14081" max="14081" width="1.140625" style="24" customWidth="1"/>
    <col min="14082" max="14082" width="15.7109375" style="24" customWidth="1"/>
    <col min="14083" max="14083" width="1.140625" style="24" customWidth="1"/>
    <col min="14084" max="14084" width="15.7109375" style="24" customWidth="1"/>
    <col min="14085" max="14085" width="1.28515625" style="24" customWidth="1"/>
    <col min="14086" max="14086" width="15.7109375" style="24" customWidth="1"/>
    <col min="14087" max="14087" width="1.140625" style="24" customWidth="1"/>
    <col min="14088" max="14088" width="15.7109375" style="24" customWidth="1"/>
    <col min="14089" max="14089" width="1.140625" style="24" customWidth="1"/>
    <col min="14090" max="14090" width="15.7109375" style="24" customWidth="1"/>
    <col min="14091" max="14091" width="1.140625" style="24" customWidth="1"/>
    <col min="14092" max="14092" width="15.7109375" style="24" customWidth="1"/>
    <col min="14093" max="14093" width="1.140625" style="24" customWidth="1"/>
    <col min="14094" max="14094" width="15.7109375" style="24" customWidth="1"/>
    <col min="14095" max="14095" width="1.140625" style="24" customWidth="1"/>
    <col min="14096" max="14096" width="15.7109375" style="24" customWidth="1"/>
    <col min="14097" max="14332" width="9.140625" style="24"/>
    <col min="14333" max="14333" width="35.85546875" style="24" customWidth="1"/>
    <col min="14334" max="14334" width="5.140625" style="24" customWidth="1"/>
    <col min="14335" max="14335" width="1.5703125" style="24" customWidth="1"/>
    <col min="14336" max="14336" width="4.7109375" style="24" customWidth="1"/>
    <col min="14337" max="14337" width="1.140625" style="24" customWidth="1"/>
    <col min="14338" max="14338" width="15.7109375" style="24" customWidth="1"/>
    <col min="14339" max="14339" width="1.140625" style="24" customWidth="1"/>
    <col min="14340" max="14340" width="15.7109375" style="24" customWidth="1"/>
    <col min="14341" max="14341" width="1.28515625" style="24" customWidth="1"/>
    <col min="14342" max="14342" width="15.7109375" style="24" customWidth="1"/>
    <col min="14343" max="14343" width="1.140625" style="24" customWidth="1"/>
    <col min="14344" max="14344" width="15.7109375" style="24" customWidth="1"/>
    <col min="14345" max="14345" width="1.140625" style="24" customWidth="1"/>
    <col min="14346" max="14346" width="15.7109375" style="24" customWidth="1"/>
    <col min="14347" max="14347" width="1.140625" style="24" customWidth="1"/>
    <col min="14348" max="14348" width="15.7109375" style="24" customWidth="1"/>
    <col min="14349" max="14349" width="1.140625" style="24" customWidth="1"/>
    <col min="14350" max="14350" width="15.7109375" style="24" customWidth="1"/>
    <col min="14351" max="14351" width="1.140625" style="24" customWidth="1"/>
    <col min="14352" max="14352" width="15.7109375" style="24" customWidth="1"/>
    <col min="14353" max="14588" width="9.140625" style="24"/>
    <col min="14589" max="14589" width="35.85546875" style="24" customWidth="1"/>
    <col min="14590" max="14590" width="5.140625" style="24" customWidth="1"/>
    <col min="14591" max="14591" width="1.5703125" style="24" customWidth="1"/>
    <col min="14592" max="14592" width="4.7109375" style="24" customWidth="1"/>
    <col min="14593" max="14593" width="1.140625" style="24" customWidth="1"/>
    <col min="14594" max="14594" width="15.7109375" style="24" customWidth="1"/>
    <col min="14595" max="14595" width="1.140625" style="24" customWidth="1"/>
    <col min="14596" max="14596" width="15.7109375" style="24" customWidth="1"/>
    <col min="14597" max="14597" width="1.28515625" style="24" customWidth="1"/>
    <col min="14598" max="14598" width="15.7109375" style="24" customWidth="1"/>
    <col min="14599" max="14599" width="1.140625" style="24" customWidth="1"/>
    <col min="14600" max="14600" width="15.7109375" style="24" customWidth="1"/>
    <col min="14601" max="14601" width="1.140625" style="24" customWidth="1"/>
    <col min="14602" max="14602" width="15.7109375" style="24" customWidth="1"/>
    <col min="14603" max="14603" width="1.140625" style="24" customWidth="1"/>
    <col min="14604" max="14604" width="15.7109375" style="24" customWidth="1"/>
    <col min="14605" max="14605" width="1.140625" style="24" customWidth="1"/>
    <col min="14606" max="14606" width="15.7109375" style="24" customWidth="1"/>
    <col min="14607" max="14607" width="1.140625" style="24" customWidth="1"/>
    <col min="14608" max="14608" width="15.7109375" style="24" customWidth="1"/>
    <col min="14609" max="14844" width="9.140625" style="24"/>
    <col min="14845" max="14845" width="35.85546875" style="24" customWidth="1"/>
    <col min="14846" max="14846" width="5.140625" style="24" customWidth="1"/>
    <col min="14847" max="14847" width="1.5703125" style="24" customWidth="1"/>
    <col min="14848" max="14848" width="4.7109375" style="24" customWidth="1"/>
    <col min="14849" max="14849" width="1.140625" style="24" customWidth="1"/>
    <col min="14850" max="14850" width="15.7109375" style="24" customWidth="1"/>
    <col min="14851" max="14851" width="1.140625" style="24" customWidth="1"/>
    <col min="14852" max="14852" width="15.7109375" style="24" customWidth="1"/>
    <col min="14853" max="14853" width="1.28515625" style="24" customWidth="1"/>
    <col min="14854" max="14854" width="15.7109375" style="24" customWidth="1"/>
    <col min="14855" max="14855" width="1.140625" style="24" customWidth="1"/>
    <col min="14856" max="14856" width="15.7109375" style="24" customWidth="1"/>
    <col min="14857" max="14857" width="1.140625" style="24" customWidth="1"/>
    <col min="14858" max="14858" width="15.7109375" style="24" customWidth="1"/>
    <col min="14859" max="14859" width="1.140625" style="24" customWidth="1"/>
    <col min="14860" max="14860" width="15.7109375" style="24" customWidth="1"/>
    <col min="14861" max="14861" width="1.140625" style="24" customWidth="1"/>
    <col min="14862" max="14862" width="15.7109375" style="24" customWidth="1"/>
    <col min="14863" max="14863" width="1.140625" style="24" customWidth="1"/>
    <col min="14864" max="14864" width="15.7109375" style="24" customWidth="1"/>
    <col min="14865" max="15100" width="9.140625" style="24"/>
    <col min="15101" max="15101" width="35.85546875" style="24" customWidth="1"/>
    <col min="15102" max="15102" width="5.140625" style="24" customWidth="1"/>
    <col min="15103" max="15103" width="1.5703125" style="24" customWidth="1"/>
    <col min="15104" max="15104" width="4.7109375" style="24" customWidth="1"/>
    <col min="15105" max="15105" width="1.140625" style="24" customWidth="1"/>
    <col min="15106" max="15106" width="15.7109375" style="24" customWidth="1"/>
    <col min="15107" max="15107" width="1.140625" style="24" customWidth="1"/>
    <col min="15108" max="15108" width="15.7109375" style="24" customWidth="1"/>
    <col min="15109" max="15109" width="1.28515625" style="24" customWidth="1"/>
    <col min="15110" max="15110" width="15.7109375" style="24" customWidth="1"/>
    <col min="15111" max="15111" width="1.140625" style="24" customWidth="1"/>
    <col min="15112" max="15112" width="15.7109375" style="24" customWidth="1"/>
    <col min="15113" max="15113" width="1.140625" style="24" customWidth="1"/>
    <col min="15114" max="15114" width="15.7109375" style="24" customWidth="1"/>
    <col min="15115" max="15115" width="1.140625" style="24" customWidth="1"/>
    <col min="15116" max="15116" width="15.7109375" style="24" customWidth="1"/>
    <col min="15117" max="15117" width="1.140625" style="24" customWidth="1"/>
    <col min="15118" max="15118" width="15.7109375" style="24" customWidth="1"/>
    <col min="15119" max="15119" width="1.140625" style="24" customWidth="1"/>
    <col min="15120" max="15120" width="15.7109375" style="24" customWidth="1"/>
    <col min="15121" max="15356" width="9.140625" style="24"/>
    <col min="15357" max="15357" width="35.85546875" style="24" customWidth="1"/>
    <col min="15358" max="15358" width="5.140625" style="24" customWidth="1"/>
    <col min="15359" max="15359" width="1.5703125" style="24" customWidth="1"/>
    <col min="15360" max="15360" width="4.7109375" style="24" customWidth="1"/>
    <col min="15361" max="15361" width="1.140625" style="24" customWidth="1"/>
    <col min="15362" max="15362" width="15.7109375" style="24" customWidth="1"/>
    <col min="15363" max="15363" width="1.140625" style="24" customWidth="1"/>
    <col min="15364" max="15364" width="15.7109375" style="24" customWidth="1"/>
    <col min="15365" max="15365" width="1.28515625" style="24" customWidth="1"/>
    <col min="15366" max="15366" width="15.7109375" style="24" customWidth="1"/>
    <col min="15367" max="15367" width="1.140625" style="24" customWidth="1"/>
    <col min="15368" max="15368" width="15.7109375" style="24" customWidth="1"/>
    <col min="15369" max="15369" width="1.140625" style="24" customWidth="1"/>
    <col min="15370" max="15370" width="15.7109375" style="24" customWidth="1"/>
    <col min="15371" max="15371" width="1.140625" style="24" customWidth="1"/>
    <col min="15372" max="15372" width="15.7109375" style="24" customWidth="1"/>
    <col min="15373" max="15373" width="1.140625" style="24" customWidth="1"/>
    <col min="15374" max="15374" width="15.7109375" style="24" customWidth="1"/>
    <col min="15375" max="15375" width="1.140625" style="24" customWidth="1"/>
    <col min="15376" max="15376" width="15.7109375" style="24" customWidth="1"/>
    <col min="15377" max="15612" width="9.140625" style="24"/>
    <col min="15613" max="15613" width="35.85546875" style="24" customWidth="1"/>
    <col min="15614" max="15614" width="5.140625" style="24" customWidth="1"/>
    <col min="15615" max="15615" width="1.5703125" style="24" customWidth="1"/>
    <col min="15616" max="15616" width="4.7109375" style="24" customWidth="1"/>
    <col min="15617" max="15617" width="1.140625" style="24" customWidth="1"/>
    <col min="15618" max="15618" width="15.7109375" style="24" customWidth="1"/>
    <col min="15619" max="15619" width="1.140625" style="24" customWidth="1"/>
    <col min="15620" max="15620" width="15.7109375" style="24" customWidth="1"/>
    <col min="15621" max="15621" width="1.28515625" style="24" customWidth="1"/>
    <col min="15622" max="15622" width="15.7109375" style="24" customWidth="1"/>
    <col min="15623" max="15623" width="1.140625" style="24" customWidth="1"/>
    <col min="15624" max="15624" width="15.7109375" style="24" customWidth="1"/>
    <col min="15625" max="15625" width="1.140625" style="24" customWidth="1"/>
    <col min="15626" max="15626" width="15.7109375" style="24" customWidth="1"/>
    <col min="15627" max="15627" width="1.140625" style="24" customWidth="1"/>
    <col min="15628" max="15628" width="15.7109375" style="24" customWidth="1"/>
    <col min="15629" max="15629" width="1.140625" style="24" customWidth="1"/>
    <col min="15630" max="15630" width="15.7109375" style="24" customWidth="1"/>
    <col min="15631" max="15631" width="1.140625" style="24" customWidth="1"/>
    <col min="15632" max="15632" width="15.7109375" style="24" customWidth="1"/>
    <col min="15633" max="15868" width="9.140625" style="24"/>
    <col min="15869" max="15869" width="35.85546875" style="24" customWidth="1"/>
    <col min="15870" max="15870" width="5.140625" style="24" customWidth="1"/>
    <col min="15871" max="15871" width="1.5703125" style="24" customWidth="1"/>
    <col min="15872" max="15872" width="4.7109375" style="24" customWidth="1"/>
    <col min="15873" max="15873" width="1.140625" style="24" customWidth="1"/>
    <col min="15874" max="15874" width="15.7109375" style="24" customWidth="1"/>
    <col min="15875" max="15875" width="1.140625" style="24" customWidth="1"/>
    <col min="15876" max="15876" width="15.7109375" style="24" customWidth="1"/>
    <col min="15877" max="15877" width="1.28515625" style="24" customWidth="1"/>
    <col min="15878" max="15878" width="15.7109375" style="24" customWidth="1"/>
    <col min="15879" max="15879" width="1.140625" style="24" customWidth="1"/>
    <col min="15880" max="15880" width="15.7109375" style="24" customWidth="1"/>
    <col min="15881" max="15881" width="1.140625" style="24" customWidth="1"/>
    <col min="15882" max="15882" width="15.7109375" style="24" customWidth="1"/>
    <col min="15883" max="15883" width="1.140625" style="24" customWidth="1"/>
    <col min="15884" max="15884" width="15.7109375" style="24" customWidth="1"/>
    <col min="15885" max="15885" width="1.140625" style="24" customWidth="1"/>
    <col min="15886" max="15886" width="15.7109375" style="24" customWidth="1"/>
    <col min="15887" max="15887" width="1.140625" style="24" customWidth="1"/>
    <col min="15888" max="15888" width="15.7109375" style="24" customWidth="1"/>
    <col min="15889" max="16124" width="9.140625" style="24"/>
    <col min="16125" max="16125" width="35.85546875" style="24" customWidth="1"/>
    <col min="16126" max="16126" width="5.140625" style="24" customWidth="1"/>
    <col min="16127" max="16127" width="1.5703125" style="24" customWidth="1"/>
    <col min="16128" max="16128" width="4.7109375" style="24" customWidth="1"/>
    <col min="16129" max="16129" width="1.140625" style="24" customWidth="1"/>
    <col min="16130" max="16130" width="15.7109375" style="24" customWidth="1"/>
    <col min="16131" max="16131" width="1.140625" style="24" customWidth="1"/>
    <col min="16132" max="16132" width="15.7109375" style="24" customWidth="1"/>
    <col min="16133" max="16133" width="1.28515625" style="24" customWidth="1"/>
    <col min="16134" max="16134" width="15.7109375" style="24" customWidth="1"/>
    <col min="16135" max="16135" width="1.140625" style="24" customWidth="1"/>
    <col min="16136" max="16136" width="15.7109375" style="24" customWidth="1"/>
    <col min="16137" max="16137" width="1.140625" style="24" customWidth="1"/>
    <col min="16138" max="16138" width="15.7109375" style="24" customWidth="1"/>
    <col min="16139" max="16139" width="1.140625" style="24" customWidth="1"/>
    <col min="16140" max="16140" width="15.7109375" style="24" customWidth="1"/>
    <col min="16141" max="16141" width="1.140625" style="24" customWidth="1"/>
    <col min="16142" max="16142" width="15.7109375" style="24" customWidth="1"/>
    <col min="16143" max="16143" width="1.140625" style="24" customWidth="1"/>
    <col min="16144" max="16144" width="15.7109375" style="24" customWidth="1"/>
    <col min="16145" max="16384" width="9.140625" style="24"/>
  </cols>
  <sheetData>
    <row r="1" spans="1:20" ht="18.95" customHeight="1">
      <c r="F1" s="88"/>
      <c r="G1" s="88"/>
      <c r="H1" s="88"/>
      <c r="I1" s="88"/>
      <c r="J1" s="88"/>
      <c r="K1" s="88"/>
      <c r="L1" s="88"/>
      <c r="M1" s="88"/>
      <c r="N1" s="88"/>
      <c r="P1" s="88"/>
      <c r="Q1" s="88"/>
      <c r="R1" s="88"/>
      <c r="S1" s="88"/>
      <c r="T1" s="85" t="s">
        <v>37</v>
      </c>
    </row>
    <row r="2" spans="1:20" s="32" customFormat="1" ht="18.95" customHeight="1">
      <c r="A2" s="53" t="s">
        <v>0</v>
      </c>
      <c r="B2" s="54"/>
      <c r="C2" s="54"/>
      <c r="D2" s="56"/>
      <c r="E2" s="54"/>
      <c r="F2" s="56"/>
      <c r="G2" s="57"/>
      <c r="H2" s="56"/>
      <c r="K2" s="54"/>
      <c r="O2" s="34"/>
    </row>
    <row r="3" spans="1:20" s="32" customFormat="1" ht="18.95" customHeight="1">
      <c r="A3" s="58" t="s">
        <v>109</v>
      </c>
      <c r="B3" s="54"/>
      <c r="C3" s="55"/>
      <c r="D3" s="56"/>
      <c r="E3" s="54"/>
      <c r="F3" s="56"/>
      <c r="G3" s="57"/>
      <c r="H3" s="56"/>
      <c r="K3" s="54"/>
      <c r="O3" s="34"/>
    </row>
    <row r="4" spans="1:20" ht="18.95" customHeight="1">
      <c r="A4" s="174" t="s">
        <v>207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</row>
    <row r="5" spans="1:20" ht="18.95" customHeight="1">
      <c r="F5" s="88"/>
      <c r="G5" s="88"/>
      <c r="H5" s="88"/>
      <c r="I5" s="88"/>
      <c r="J5" s="88"/>
      <c r="K5" s="88"/>
      <c r="L5" s="88"/>
      <c r="M5" s="88"/>
      <c r="N5" s="88"/>
      <c r="P5" s="88"/>
      <c r="Q5" s="88"/>
      <c r="R5" s="88"/>
      <c r="S5" s="88"/>
      <c r="T5" s="91" t="s">
        <v>1</v>
      </c>
    </row>
    <row r="6" spans="1:20" ht="18.95" customHeight="1">
      <c r="D6" s="87"/>
      <c r="E6" s="87"/>
      <c r="F6" s="175" t="s">
        <v>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ht="21" customHeight="1">
      <c r="F7" s="92"/>
      <c r="G7" s="93"/>
      <c r="H7" s="93"/>
      <c r="I7" s="93"/>
      <c r="J7" s="93"/>
      <c r="K7" s="93"/>
      <c r="L7" s="93"/>
      <c r="M7" s="93"/>
      <c r="N7" s="93"/>
      <c r="O7" s="93"/>
      <c r="P7" s="176" t="s">
        <v>31</v>
      </c>
      <c r="Q7" s="176"/>
      <c r="R7" s="176"/>
      <c r="S7" s="93"/>
      <c r="T7" s="93"/>
    </row>
    <row r="8" spans="1:20" ht="21" customHeight="1">
      <c r="F8" s="92"/>
      <c r="G8" s="93"/>
      <c r="H8" s="93"/>
      <c r="I8" s="93"/>
      <c r="J8" s="93"/>
      <c r="K8" s="93"/>
      <c r="L8" s="93"/>
      <c r="M8" s="93"/>
      <c r="N8" s="93"/>
      <c r="O8" s="93"/>
      <c r="P8" s="87" t="s">
        <v>68</v>
      </c>
      <c r="Q8" s="93"/>
      <c r="R8" s="93"/>
      <c r="S8" s="93"/>
      <c r="T8" s="93"/>
    </row>
    <row r="9" spans="1:20" ht="21.2" customHeight="1">
      <c r="F9" s="92"/>
      <c r="G9" s="93"/>
      <c r="H9" s="93"/>
      <c r="I9" s="93"/>
      <c r="J9" s="93"/>
      <c r="K9" s="93"/>
      <c r="L9" s="93"/>
      <c r="M9" s="93"/>
      <c r="N9" s="93"/>
      <c r="O9" s="93"/>
      <c r="P9" s="104" t="s">
        <v>69</v>
      </c>
      <c r="Q9" s="93"/>
      <c r="R9" s="93"/>
      <c r="S9" s="93"/>
      <c r="T9" s="93"/>
    </row>
    <row r="10" spans="1:20" s="105" customFormat="1" ht="21.2" customHeight="1">
      <c r="E10" s="84"/>
      <c r="F10" s="92"/>
      <c r="G10" s="93"/>
      <c r="H10" s="93"/>
      <c r="I10" s="93"/>
      <c r="J10" s="93"/>
      <c r="K10" s="93"/>
      <c r="L10" s="93"/>
      <c r="M10" s="93"/>
      <c r="N10" s="93"/>
      <c r="O10" s="93"/>
      <c r="P10" s="87" t="s">
        <v>222</v>
      </c>
      <c r="Q10" s="93"/>
      <c r="R10" s="93"/>
      <c r="S10" s="93"/>
      <c r="T10" s="93"/>
    </row>
    <row r="11" spans="1:20" s="59" customFormat="1" ht="21" customHeight="1">
      <c r="G11" s="24"/>
      <c r="H11" s="24"/>
      <c r="O11" s="87"/>
      <c r="P11" s="59" t="s">
        <v>187</v>
      </c>
    </row>
    <row r="12" spans="1:20" s="59" customFormat="1" ht="21.2" customHeight="1">
      <c r="F12" s="59" t="s">
        <v>70</v>
      </c>
      <c r="G12" s="105"/>
      <c r="H12" s="105"/>
      <c r="O12" s="87"/>
      <c r="P12" s="59" t="s">
        <v>188</v>
      </c>
      <c r="R12" s="59" t="s">
        <v>97</v>
      </c>
      <c r="T12" s="59" t="s">
        <v>76</v>
      </c>
    </row>
    <row r="13" spans="1:20" s="59" customFormat="1" ht="21.2" customHeight="1">
      <c r="F13" s="59" t="s">
        <v>71</v>
      </c>
      <c r="J13" s="87" t="s">
        <v>74</v>
      </c>
      <c r="K13" s="87"/>
      <c r="L13" s="173" t="s">
        <v>28</v>
      </c>
      <c r="M13" s="173"/>
      <c r="N13" s="173"/>
      <c r="O13" s="87"/>
      <c r="P13" s="59" t="s">
        <v>189</v>
      </c>
      <c r="Q13" s="87"/>
      <c r="R13" s="87" t="s">
        <v>98</v>
      </c>
      <c r="T13" s="59" t="s">
        <v>82</v>
      </c>
    </row>
    <row r="14" spans="1:20" s="59" customFormat="1" ht="21.2" customHeight="1">
      <c r="F14" s="104" t="s">
        <v>73</v>
      </c>
      <c r="G14" s="87"/>
      <c r="H14" s="104" t="s">
        <v>27</v>
      </c>
      <c r="J14" s="104" t="s">
        <v>144</v>
      </c>
      <c r="K14" s="87"/>
      <c r="L14" s="104" t="s">
        <v>72</v>
      </c>
      <c r="M14" s="87"/>
      <c r="N14" s="104" t="s">
        <v>75</v>
      </c>
      <c r="O14" s="87"/>
      <c r="P14" s="143" t="s">
        <v>175</v>
      </c>
      <c r="Q14" s="87"/>
      <c r="R14" s="104" t="s">
        <v>99</v>
      </c>
      <c r="T14" s="104" t="s">
        <v>86</v>
      </c>
    </row>
    <row r="15" spans="1:20" s="105" customFormat="1" ht="18.95" customHeight="1">
      <c r="A15" s="90" t="s">
        <v>185</v>
      </c>
      <c r="B15" s="90"/>
      <c r="C15" s="90"/>
      <c r="D15" s="59"/>
      <c r="E15" s="94"/>
      <c r="F15" s="109">
        <v>750000</v>
      </c>
      <c r="G15" s="109"/>
      <c r="H15" s="109">
        <v>879523</v>
      </c>
      <c r="I15" s="111"/>
      <c r="J15" s="109">
        <v>14439</v>
      </c>
      <c r="K15" s="109"/>
      <c r="L15" s="109">
        <v>90000</v>
      </c>
      <c r="M15" s="108"/>
      <c r="N15" s="109">
        <v>479027</v>
      </c>
      <c r="O15" s="110"/>
      <c r="P15" s="109">
        <v>-23702</v>
      </c>
      <c r="Q15" s="111"/>
      <c r="R15" s="109">
        <v>-23702</v>
      </c>
      <c r="S15" s="111"/>
      <c r="T15" s="109">
        <v>2189287</v>
      </c>
    </row>
    <row r="16" spans="1:20" s="105" customFormat="1" ht="18.95" customHeight="1">
      <c r="A16" s="105" t="s">
        <v>48</v>
      </c>
      <c r="B16" s="90"/>
      <c r="C16" s="90"/>
      <c r="D16" s="87"/>
      <c r="E16" s="94"/>
      <c r="F16" s="108">
        <v>0</v>
      </c>
      <c r="G16" s="108"/>
      <c r="H16" s="108">
        <v>0</v>
      </c>
      <c r="I16" s="110"/>
      <c r="J16" s="108">
        <v>0</v>
      </c>
      <c r="K16" s="108"/>
      <c r="L16" s="108">
        <v>0</v>
      </c>
      <c r="M16" s="108"/>
      <c r="N16" s="108">
        <v>62366</v>
      </c>
      <c r="O16" s="110"/>
      <c r="P16" s="108">
        <v>0</v>
      </c>
      <c r="Q16" s="110"/>
      <c r="R16" s="108">
        <f>SUM(P16:P16)</f>
        <v>0</v>
      </c>
      <c r="S16" s="110"/>
      <c r="T16" s="108">
        <f>SUM(F16:N16,R16)</f>
        <v>62366</v>
      </c>
    </row>
    <row r="17" spans="1:20" s="105" customFormat="1" ht="18.95" customHeight="1">
      <c r="A17" s="105" t="s">
        <v>50</v>
      </c>
      <c r="B17" s="90"/>
      <c r="C17" s="90"/>
      <c r="D17" s="59"/>
      <c r="E17" s="94"/>
      <c r="F17" s="112">
        <v>0</v>
      </c>
      <c r="G17" s="108"/>
      <c r="H17" s="112">
        <v>0</v>
      </c>
      <c r="I17" s="110"/>
      <c r="J17" s="112">
        <v>0</v>
      </c>
      <c r="K17" s="108"/>
      <c r="L17" s="112">
        <v>0</v>
      </c>
      <c r="M17" s="108"/>
      <c r="N17" s="112">
        <v>0</v>
      </c>
      <c r="O17" s="110"/>
      <c r="P17" s="112">
        <v>-7603</v>
      </c>
      <c r="Q17" s="110"/>
      <c r="R17" s="112">
        <f>SUM(P17:P17)</f>
        <v>-7603</v>
      </c>
      <c r="S17" s="110"/>
      <c r="T17" s="112">
        <f>SUM(F17:N17,R17)</f>
        <v>-7603</v>
      </c>
    </row>
    <row r="18" spans="1:20" s="33" customFormat="1" ht="18.95" customHeight="1">
      <c r="A18" s="33" t="s">
        <v>51</v>
      </c>
      <c r="D18" s="95"/>
      <c r="E18" s="94"/>
      <c r="F18" s="50">
        <f>SUM(F16:F17)</f>
        <v>0</v>
      </c>
      <c r="G18" s="110"/>
      <c r="H18" s="50">
        <f>SUM(H16:H17)</f>
        <v>0</v>
      </c>
      <c r="I18" s="110"/>
      <c r="J18" s="50">
        <f>SUM(J16:J17)</f>
        <v>0</v>
      </c>
      <c r="K18" s="110"/>
      <c r="L18" s="50">
        <f>SUM(L16:L17)</f>
        <v>0</v>
      </c>
      <c r="M18" s="110"/>
      <c r="N18" s="50">
        <f>SUM(N16:N17)</f>
        <v>62366</v>
      </c>
      <c r="O18" s="110"/>
      <c r="P18" s="50">
        <f>SUM(P16:P17)</f>
        <v>-7603</v>
      </c>
      <c r="Q18" s="110"/>
      <c r="R18" s="50">
        <f>SUM(R16:R17)</f>
        <v>-7603</v>
      </c>
      <c r="S18" s="110"/>
      <c r="T18" s="50">
        <f>SUM(T16:T17)</f>
        <v>54763</v>
      </c>
    </row>
    <row r="19" spans="1:20" s="33" customFormat="1" ht="18.95" customHeight="1" thickBot="1">
      <c r="A19" s="90" t="s">
        <v>186</v>
      </c>
      <c r="B19" s="96"/>
      <c r="C19" s="96"/>
      <c r="D19" s="97"/>
      <c r="E19" s="52"/>
      <c r="F19" s="19">
        <f>SUM(F15:F15,F18)</f>
        <v>750000</v>
      </c>
      <c r="G19" s="111"/>
      <c r="H19" s="19">
        <f>SUM(H15:H15,H18)</f>
        <v>879523</v>
      </c>
      <c r="I19" s="111"/>
      <c r="J19" s="19">
        <f>SUM(J15:J15,J18)</f>
        <v>14439</v>
      </c>
      <c r="K19" s="111"/>
      <c r="L19" s="19">
        <f>SUM(L15:L15,L18)</f>
        <v>90000</v>
      </c>
      <c r="M19" s="111"/>
      <c r="N19" s="19">
        <f>SUM(N15:N15,N18)</f>
        <v>541393</v>
      </c>
      <c r="O19" s="110"/>
      <c r="P19" s="19">
        <f>SUM(P15:P15,P18)</f>
        <v>-31305</v>
      </c>
      <c r="Q19" s="111"/>
      <c r="R19" s="19">
        <f>SUM(R15:R15,R18)</f>
        <v>-31305</v>
      </c>
      <c r="S19" s="111"/>
      <c r="T19" s="19">
        <f>SUM(T15:T15,T18)</f>
        <v>2244050</v>
      </c>
    </row>
    <row r="20" spans="1:20" ht="18.95" customHeight="1" thickTop="1"/>
    <row r="21" spans="1:20" ht="18.95" customHeight="1">
      <c r="A21" s="90" t="s">
        <v>208</v>
      </c>
      <c r="B21" s="90"/>
      <c r="C21" s="90"/>
      <c r="D21" s="59"/>
      <c r="E21" s="94"/>
      <c r="F21" s="109">
        <v>750000</v>
      </c>
      <c r="G21" s="109"/>
      <c r="H21" s="109">
        <v>879523</v>
      </c>
      <c r="I21" s="111"/>
      <c r="J21" s="109">
        <v>14439</v>
      </c>
      <c r="K21" s="109"/>
      <c r="L21" s="109">
        <v>90000</v>
      </c>
      <c r="M21" s="108"/>
      <c r="N21" s="109">
        <v>510723</v>
      </c>
      <c r="O21" s="110"/>
      <c r="P21" s="109">
        <v>-48032</v>
      </c>
      <c r="Q21" s="111"/>
      <c r="R21" s="109">
        <v>-48032</v>
      </c>
      <c r="S21" s="111"/>
      <c r="T21" s="109">
        <v>2196653</v>
      </c>
    </row>
    <row r="22" spans="1:20" ht="18.95" customHeight="1">
      <c r="A22" s="105" t="s">
        <v>48</v>
      </c>
      <c r="B22" s="90"/>
      <c r="C22" s="90"/>
      <c r="D22" s="87"/>
      <c r="E22" s="94"/>
      <c r="F22" s="108">
        <v>0</v>
      </c>
      <c r="G22" s="108"/>
      <c r="H22" s="108">
        <v>0</v>
      </c>
      <c r="I22" s="110"/>
      <c r="J22" s="108">
        <v>0</v>
      </c>
      <c r="K22" s="108"/>
      <c r="L22" s="108">
        <v>0</v>
      </c>
      <c r="M22" s="108"/>
      <c r="N22" s="108">
        <f>SUM(PL!H34)</f>
        <v>40385</v>
      </c>
      <c r="O22" s="110"/>
      <c r="P22" s="108">
        <v>0</v>
      </c>
      <c r="Q22" s="110"/>
      <c r="R22" s="108">
        <f>SUM(P22:P22)</f>
        <v>0</v>
      </c>
      <c r="S22" s="110"/>
      <c r="T22" s="108">
        <f>SUM(F22:N22,R22)</f>
        <v>40385</v>
      </c>
    </row>
    <row r="23" spans="1:20" ht="18.95" customHeight="1">
      <c r="A23" s="105" t="s">
        <v>50</v>
      </c>
      <c r="B23" s="90"/>
      <c r="C23" s="90"/>
      <c r="D23" s="59"/>
      <c r="E23" s="94"/>
      <c r="F23" s="112">
        <v>0</v>
      </c>
      <c r="G23" s="108"/>
      <c r="H23" s="112">
        <v>0</v>
      </c>
      <c r="I23" s="110"/>
      <c r="J23" s="112">
        <v>0</v>
      </c>
      <c r="K23" s="108"/>
      <c r="L23" s="112">
        <v>0</v>
      </c>
      <c r="M23" s="108"/>
      <c r="N23" s="112">
        <f>PL!H63</f>
        <v>29200</v>
      </c>
      <c r="O23" s="110"/>
      <c r="P23" s="112">
        <f>PL!H61</f>
        <v>-20014</v>
      </c>
      <c r="Q23" s="110"/>
      <c r="R23" s="112">
        <f>SUM(P23:P23)</f>
        <v>-20014</v>
      </c>
      <c r="S23" s="110"/>
      <c r="T23" s="112">
        <f>SUM(F23:N23,R23)</f>
        <v>9186</v>
      </c>
    </row>
    <row r="24" spans="1:20" s="33" customFormat="1" ht="18.95" customHeight="1">
      <c r="A24" s="33" t="s">
        <v>51</v>
      </c>
      <c r="D24" s="95"/>
      <c r="E24" s="94"/>
      <c r="F24" s="50">
        <f>SUM(F22:F23)</f>
        <v>0</v>
      </c>
      <c r="G24" s="110"/>
      <c r="H24" s="50">
        <f>SUM(H22:H23)</f>
        <v>0</v>
      </c>
      <c r="I24" s="110"/>
      <c r="J24" s="50">
        <f>SUM(J22:J23)</f>
        <v>0</v>
      </c>
      <c r="K24" s="110"/>
      <c r="L24" s="50">
        <f>SUM(L22:L23)</f>
        <v>0</v>
      </c>
      <c r="M24" s="110"/>
      <c r="N24" s="50">
        <f>SUM(N22:N23)</f>
        <v>69585</v>
      </c>
      <c r="O24" s="110"/>
      <c r="P24" s="50">
        <f>SUM(P22:P23)</f>
        <v>-20014</v>
      </c>
      <c r="Q24" s="110"/>
      <c r="R24" s="50">
        <f>SUM(R22:R23)</f>
        <v>-20014</v>
      </c>
      <c r="S24" s="110"/>
      <c r="T24" s="50">
        <f>SUM(T22:T23)</f>
        <v>49571</v>
      </c>
    </row>
    <row r="25" spans="1:20" s="33" customFormat="1" ht="18.95" customHeight="1" thickBot="1">
      <c r="A25" s="90" t="s">
        <v>209</v>
      </c>
      <c r="B25" s="96"/>
      <c r="C25" s="96"/>
      <c r="D25" s="97"/>
      <c r="E25" s="52"/>
      <c r="F25" s="19">
        <f>SUM(F21:F21,F24)</f>
        <v>750000</v>
      </c>
      <c r="G25" s="111"/>
      <c r="H25" s="19">
        <f>SUM(H21:H21,H24)</f>
        <v>879523</v>
      </c>
      <c r="I25" s="111"/>
      <c r="J25" s="19">
        <f>SUM(J21:J21,J24)</f>
        <v>14439</v>
      </c>
      <c r="K25" s="111"/>
      <c r="L25" s="19">
        <f>SUM(L21:L21,L24)</f>
        <v>90000</v>
      </c>
      <c r="M25" s="111"/>
      <c r="N25" s="19">
        <f>SUM(N21:N21,N24)</f>
        <v>580308</v>
      </c>
      <c r="O25" s="110"/>
      <c r="P25" s="19">
        <f>SUM(P21:P21,P24)</f>
        <v>-68046</v>
      </c>
      <c r="Q25" s="111"/>
      <c r="R25" s="19">
        <f>SUM(R21:R21,R24)</f>
        <v>-68046</v>
      </c>
      <c r="S25" s="111"/>
      <c r="T25" s="19">
        <f>SUM(T21:T21,T24)</f>
        <v>2246224</v>
      </c>
    </row>
    <row r="26" spans="1:20" ht="18.95" customHeight="1" thickTop="1">
      <c r="F26" s="21">
        <f>F21-bs!J78</f>
        <v>0</v>
      </c>
      <c r="G26" s="22"/>
      <c r="H26" s="21">
        <f>H21-bs!J79-bs!J80</f>
        <v>0</v>
      </c>
      <c r="I26" s="22"/>
      <c r="J26" s="22">
        <f>J21-bs!J81</f>
        <v>0</v>
      </c>
      <c r="K26" s="22"/>
      <c r="L26" s="21">
        <f>L21-bs!J84</f>
        <v>0</v>
      </c>
      <c r="M26" s="22"/>
      <c r="N26" s="21">
        <f>N21-bs!J86</f>
        <v>0</v>
      </c>
      <c r="O26" s="23"/>
      <c r="P26" s="33"/>
      <c r="Q26" s="22"/>
      <c r="R26" s="22">
        <f>R21-bs!J87</f>
        <v>0</v>
      </c>
      <c r="S26" s="22"/>
      <c r="T26" s="22">
        <f>T21-bs!J90</f>
        <v>0</v>
      </c>
    </row>
    <row r="27" spans="1:20" ht="18.95" customHeight="1">
      <c r="B27" s="34"/>
      <c r="C27" s="34"/>
      <c r="E27" s="24"/>
      <c r="F27" s="22">
        <f>F25-bs!H78</f>
        <v>0</v>
      </c>
      <c r="G27" s="22"/>
      <c r="H27" s="22">
        <f>H25-bs!H79-bs!H80</f>
        <v>0</v>
      </c>
      <c r="J27" s="22">
        <f>J25-bs!H81</f>
        <v>0</v>
      </c>
      <c r="L27" s="22">
        <f>L25-bs!H84</f>
        <v>0</v>
      </c>
      <c r="N27" s="22">
        <f>N25-bs!H86</f>
        <v>0</v>
      </c>
      <c r="P27" s="22"/>
      <c r="R27" s="22">
        <f>R25-bs!H87</f>
        <v>0</v>
      </c>
      <c r="T27" s="22">
        <f>T25-bs!H90</f>
        <v>0</v>
      </c>
    </row>
    <row r="28" spans="1:20" ht="18.95" customHeight="1">
      <c r="A28" s="106" t="s">
        <v>198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38" max="16383" man="1"/>
    <brk id="63" max="16383" man="1"/>
    <brk id="96" max="16383" man="1"/>
    <brk id="145" max="16383" man="1"/>
    <brk id="169" max="16383" man="1"/>
    <brk id="2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view="pageBreakPreview" zoomScaleNormal="100" zoomScaleSheetLayoutView="100" workbookViewId="0">
      <selection activeCell="A78" sqref="A78"/>
    </sheetView>
  </sheetViews>
  <sheetFormatPr defaultColWidth="10.85546875" defaultRowHeight="20.4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0" customWidth="1"/>
    <col min="5" max="5" width="0.85546875" style="2" customWidth="1"/>
    <col min="6" max="6" width="14.28515625" style="40" customWidth="1"/>
    <col min="7" max="7" width="0.85546875" style="2" customWidth="1"/>
    <col min="8" max="8" width="14.28515625" style="40" customWidth="1"/>
    <col min="9" max="9" width="0.85546875" style="2" customWidth="1"/>
    <col min="10" max="10" width="14.28515625" style="40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20.45" customHeight="1">
      <c r="B1" s="1"/>
      <c r="C1" s="1"/>
      <c r="J1" s="67" t="s">
        <v>37</v>
      </c>
    </row>
    <row r="2" spans="1:11" ht="20.45" customHeight="1">
      <c r="A2" s="68" t="s">
        <v>0</v>
      </c>
      <c r="B2" s="3"/>
      <c r="C2" s="3"/>
      <c r="D2" s="69"/>
      <c r="E2" s="3"/>
      <c r="F2" s="69"/>
      <c r="G2" s="3"/>
      <c r="H2" s="69"/>
      <c r="I2" s="3"/>
      <c r="J2" s="69"/>
      <c r="K2" s="3"/>
    </row>
    <row r="3" spans="1:11" ht="20.45" customHeight="1">
      <c r="A3" s="70" t="s">
        <v>110</v>
      </c>
      <c r="B3" s="3"/>
      <c r="C3" s="3"/>
      <c r="D3" s="69"/>
      <c r="E3" s="3"/>
      <c r="F3" s="69"/>
      <c r="G3" s="3"/>
      <c r="H3" s="69"/>
      <c r="I3" s="3"/>
      <c r="J3" s="69"/>
      <c r="K3" s="3"/>
    </row>
    <row r="4" spans="1:11" ht="20.45" customHeight="1">
      <c r="A4" s="71" t="s">
        <v>210</v>
      </c>
      <c r="B4" s="3"/>
      <c r="C4" s="3"/>
      <c r="D4" s="3"/>
      <c r="E4" s="3"/>
      <c r="F4" s="3"/>
      <c r="G4" s="3"/>
      <c r="H4" s="3"/>
      <c r="I4" s="3"/>
      <c r="J4" s="3"/>
    </row>
    <row r="5" spans="1:11" s="18" customFormat="1" ht="20.45" customHeight="1">
      <c r="D5" s="72"/>
      <c r="F5" s="72"/>
      <c r="H5" s="40"/>
      <c r="J5" s="73" t="s">
        <v>1</v>
      </c>
    </row>
    <row r="6" spans="1:11" ht="20.45" customHeight="1">
      <c r="A6" s="74"/>
      <c r="B6" s="74"/>
      <c r="C6" s="18"/>
      <c r="D6" s="75"/>
      <c r="E6" s="75" t="s">
        <v>2</v>
      </c>
      <c r="F6" s="75"/>
      <c r="G6" s="74"/>
      <c r="H6" s="75"/>
      <c r="I6" s="76" t="s">
        <v>3</v>
      </c>
      <c r="J6" s="75"/>
    </row>
    <row r="7" spans="1:11" ht="20.45" customHeight="1">
      <c r="B7" s="158"/>
      <c r="C7" s="18"/>
      <c r="D7" s="159">
        <v>2023</v>
      </c>
      <c r="E7" s="160"/>
      <c r="F7" s="159">
        <v>2022</v>
      </c>
      <c r="G7" s="18"/>
      <c r="H7" s="159">
        <v>2023</v>
      </c>
      <c r="I7" s="160"/>
      <c r="J7" s="159">
        <v>2022</v>
      </c>
      <c r="K7" s="18"/>
    </row>
    <row r="8" spans="1:11" ht="20.45" customHeight="1">
      <c r="A8" s="161" t="s">
        <v>54</v>
      </c>
      <c r="B8" s="1"/>
      <c r="C8" s="1"/>
    </row>
    <row r="9" spans="1:11" ht="20.45" customHeight="1">
      <c r="A9" s="162" t="s">
        <v>205</v>
      </c>
      <c r="B9" s="1"/>
      <c r="C9" s="1"/>
      <c r="D9" s="37">
        <f>PL!D29</f>
        <v>10108</v>
      </c>
      <c r="E9" s="37" t="e">
        <f>#REF!</f>
        <v>#REF!</v>
      </c>
      <c r="F9" s="37">
        <f>PL!F29</f>
        <v>-5066</v>
      </c>
      <c r="G9" s="37" t="e">
        <f>#REF!</f>
        <v>#REF!</v>
      </c>
      <c r="H9" s="37">
        <f>PL!H29</f>
        <v>40251</v>
      </c>
      <c r="I9" s="37"/>
      <c r="J9" s="37">
        <f>PL!J29</f>
        <v>62903</v>
      </c>
    </row>
    <row r="10" spans="1:11" ht="20.45" customHeight="1">
      <c r="A10" s="162" t="s">
        <v>55</v>
      </c>
      <c r="B10" s="1"/>
      <c r="C10" s="1"/>
      <c r="D10" s="37"/>
      <c r="E10" s="37"/>
      <c r="F10" s="37"/>
      <c r="G10" s="37"/>
      <c r="H10" s="37"/>
      <c r="I10" s="37"/>
      <c r="J10" s="37"/>
    </row>
    <row r="11" spans="1:11" ht="20.45" customHeight="1">
      <c r="A11" s="162" t="s">
        <v>56</v>
      </c>
      <c r="B11" s="1"/>
      <c r="C11" s="1"/>
      <c r="D11" s="37"/>
      <c r="E11" s="37"/>
      <c r="F11" s="37"/>
      <c r="G11" s="37"/>
      <c r="H11" s="37"/>
      <c r="I11" s="37"/>
      <c r="J11" s="37"/>
    </row>
    <row r="12" spans="1:11" ht="20.45" customHeight="1">
      <c r="A12" s="162" t="s">
        <v>57</v>
      </c>
      <c r="B12" s="1"/>
      <c r="C12" s="1"/>
      <c r="D12" s="37">
        <v>24273</v>
      </c>
      <c r="E12" s="37"/>
      <c r="F12" s="37">
        <v>23520</v>
      </c>
      <c r="G12" s="37"/>
      <c r="H12" s="37">
        <v>21110</v>
      </c>
      <c r="I12" s="37"/>
      <c r="J12" s="37">
        <v>20240</v>
      </c>
    </row>
    <row r="13" spans="1:11" ht="20.45" customHeight="1">
      <c r="A13" s="162" t="s">
        <v>180</v>
      </c>
      <c r="B13" s="1"/>
      <c r="C13" s="1"/>
      <c r="D13" s="37">
        <v>5995</v>
      </c>
      <c r="E13" s="37"/>
      <c r="F13" s="37">
        <v>-5244</v>
      </c>
      <c r="G13" s="37"/>
      <c r="H13" s="37">
        <v>5995</v>
      </c>
      <c r="I13" s="37"/>
      <c r="J13" s="37">
        <v>-5244</v>
      </c>
    </row>
    <row r="14" spans="1:11" ht="20.45" customHeight="1">
      <c r="A14" s="162" t="s">
        <v>223</v>
      </c>
      <c r="B14" s="1"/>
      <c r="C14" s="1"/>
      <c r="D14" s="37">
        <v>2699</v>
      </c>
      <c r="E14" s="37"/>
      <c r="F14" s="37">
        <v>9208</v>
      </c>
      <c r="G14" s="37"/>
      <c r="H14" s="37">
        <v>1661</v>
      </c>
      <c r="I14" s="37"/>
      <c r="J14" s="37">
        <v>8720</v>
      </c>
    </row>
    <row r="15" spans="1:11" ht="20.45" customHeight="1">
      <c r="A15" s="162" t="s">
        <v>217</v>
      </c>
      <c r="B15" s="1"/>
      <c r="C15" s="1"/>
      <c r="D15" s="37">
        <v>-10</v>
      </c>
      <c r="E15" s="37"/>
      <c r="F15" s="37">
        <v>21</v>
      </c>
      <c r="G15" s="37"/>
      <c r="H15" s="37">
        <v>-10</v>
      </c>
      <c r="I15" s="37"/>
      <c r="J15" s="37">
        <v>21</v>
      </c>
    </row>
    <row r="16" spans="1:11" ht="20.45" customHeight="1">
      <c r="A16" s="162" t="s">
        <v>131</v>
      </c>
      <c r="B16" s="1"/>
      <c r="C16" s="1"/>
      <c r="D16" s="37">
        <v>2401</v>
      </c>
      <c r="E16" s="37"/>
      <c r="F16" s="37">
        <v>423</v>
      </c>
      <c r="G16" s="37"/>
      <c r="H16" s="37">
        <v>0</v>
      </c>
      <c r="I16" s="37"/>
      <c r="J16" s="37">
        <v>0</v>
      </c>
    </row>
    <row r="17" spans="1:10" ht="20.45" customHeight="1">
      <c r="A17" s="162" t="s">
        <v>168</v>
      </c>
      <c r="B17" s="1"/>
      <c r="C17" s="1"/>
      <c r="D17" s="37">
        <v>1114</v>
      </c>
      <c r="E17" s="37"/>
      <c r="F17" s="37">
        <v>2338</v>
      </c>
      <c r="G17" s="37"/>
      <c r="H17" s="37">
        <v>0</v>
      </c>
      <c r="I17" s="37"/>
      <c r="J17" s="37">
        <v>0</v>
      </c>
    </row>
    <row r="18" spans="1:10" ht="20.45" customHeight="1">
      <c r="A18" s="162" t="s">
        <v>200</v>
      </c>
      <c r="B18" s="1"/>
      <c r="C18" s="1"/>
      <c r="D18" s="37">
        <v>-139</v>
      </c>
      <c r="E18" s="37"/>
      <c r="F18" s="37">
        <v>-1434</v>
      </c>
      <c r="G18" s="37"/>
      <c r="H18" s="37">
        <v>-8</v>
      </c>
      <c r="I18" s="37"/>
      <c r="J18" s="37">
        <v>-1445</v>
      </c>
    </row>
    <row r="19" spans="1:10" ht="20.45" customHeight="1">
      <c r="A19" s="162" t="s">
        <v>169</v>
      </c>
      <c r="B19" s="1"/>
      <c r="C19" s="1"/>
      <c r="D19" s="163">
        <v>-2068</v>
      </c>
      <c r="E19" s="37"/>
      <c r="F19" s="163">
        <v>1722</v>
      </c>
      <c r="G19" s="37"/>
      <c r="H19" s="163">
        <v>-2068</v>
      </c>
      <c r="I19" s="37"/>
      <c r="J19" s="163">
        <v>1722</v>
      </c>
    </row>
    <row r="20" spans="1:10" ht="20.45" customHeight="1">
      <c r="A20" s="162" t="s">
        <v>218</v>
      </c>
      <c r="B20" s="1"/>
      <c r="C20" s="1"/>
      <c r="D20" s="37">
        <v>6225</v>
      </c>
      <c r="E20" s="37"/>
      <c r="F20" s="37">
        <v>0</v>
      </c>
      <c r="G20" s="37"/>
      <c r="H20" s="37">
        <v>6225</v>
      </c>
      <c r="I20" s="37"/>
      <c r="J20" s="37">
        <v>0</v>
      </c>
    </row>
    <row r="21" spans="1:10" ht="20.45" customHeight="1">
      <c r="A21" s="162" t="s">
        <v>181</v>
      </c>
      <c r="B21" s="1"/>
      <c r="C21" s="1"/>
      <c r="D21" s="37">
        <v>5387</v>
      </c>
      <c r="E21" s="37"/>
      <c r="F21" s="37">
        <v>5618</v>
      </c>
      <c r="G21" s="37"/>
      <c r="H21" s="37">
        <v>4999</v>
      </c>
      <c r="I21" s="37"/>
      <c r="J21" s="37">
        <v>5284</v>
      </c>
    </row>
    <row r="22" spans="1:10" ht="20.45" customHeight="1">
      <c r="A22" s="162" t="s">
        <v>121</v>
      </c>
      <c r="B22" s="1"/>
      <c r="C22" s="1"/>
      <c r="D22" s="37">
        <v>0</v>
      </c>
      <c r="E22" s="37"/>
      <c r="F22" s="37">
        <v>0</v>
      </c>
      <c r="G22" s="37"/>
      <c r="H22" s="37">
        <v>-55000</v>
      </c>
      <c r="I22" s="37"/>
      <c r="J22" s="37">
        <v>-88000</v>
      </c>
    </row>
    <row r="23" spans="1:10" ht="20.45" customHeight="1">
      <c r="A23" s="162" t="s">
        <v>161</v>
      </c>
      <c r="B23" s="1"/>
      <c r="C23" s="1"/>
      <c r="D23" s="37">
        <v>-1115</v>
      </c>
      <c r="E23" s="37"/>
      <c r="F23" s="37">
        <v>-802</v>
      </c>
      <c r="G23" s="37"/>
      <c r="H23" s="37">
        <v>-1222</v>
      </c>
      <c r="I23" s="37"/>
      <c r="J23" s="37">
        <v>-904</v>
      </c>
    </row>
    <row r="24" spans="1:10" ht="20.45" customHeight="1">
      <c r="A24" s="162" t="s">
        <v>162</v>
      </c>
      <c r="B24" s="1"/>
      <c r="C24" s="1"/>
      <c r="D24" s="164">
        <v>3639</v>
      </c>
      <c r="E24" s="37"/>
      <c r="F24" s="164">
        <v>3436</v>
      </c>
      <c r="G24" s="37"/>
      <c r="H24" s="164">
        <v>2308</v>
      </c>
      <c r="I24" s="37"/>
      <c r="J24" s="164">
        <v>2761</v>
      </c>
    </row>
    <row r="25" spans="1:10" ht="20.45" customHeight="1">
      <c r="A25" s="162" t="s">
        <v>115</v>
      </c>
      <c r="B25" s="1"/>
      <c r="C25" s="1"/>
      <c r="D25" s="37"/>
      <c r="E25" s="37"/>
      <c r="F25" s="37"/>
      <c r="G25" s="37"/>
      <c r="H25" s="37"/>
      <c r="I25" s="37"/>
      <c r="J25" s="163"/>
    </row>
    <row r="26" spans="1:10" ht="20.45" customHeight="1">
      <c r="A26" s="162" t="s">
        <v>58</v>
      </c>
      <c r="B26" s="1"/>
      <c r="C26" s="1"/>
      <c r="D26" s="37">
        <f>SUM(D9:D24)</f>
        <v>58509</v>
      </c>
      <c r="E26" s="37"/>
      <c r="F26" s="37">
        <f>SUM(F9:F24)</f>
        <v>33740</v>
      </c>
      <c r="G26" s="37"/>
      <c r="H26" s="37">
        <f>SUM(H9:H24)</f>
        <v>24241</v>
      </c>
      <c r="I26" s="37"/>
      <c r="J26" s="37">
        <f>SUM(J9:J24)</f>
        <v>6058</v>
      </c>
    </row>
    <row r="27" spans="1:10" ht="20.45" customHeight="1">
      <c r="A27" s="162" t="s">
        <v>116</v>
      </c>
      <c r="B27" s="1"/>
      <c r="C27" s="1"/>
      <c r="D27" s="37"/>
      <c r="E27" s="37"/>
      <c r="F27" s="37"/>
      <c r="G27" s="37"/>
      <c r="H27" s="37"/>
      <c r="I27" s="37"/>
      <c r="J27" s="163"/>
    </row>
    <row r="28" spans="1:10" ht="20.45" customHeight="1">
      <c r="A28" s="162" t="s">
        <v>101</v>
      </c>
      <c r="B28" s="1"/>
      <c r="C28" s="1"/>
      <c r="D28" s="37">
        <v>35700</v>
      </c>
      <c r="E28" s="37"/>
      <c r="F28" s="37">
        <v>6875</v>
      </c>
      <c r="G28" s="37"/>
      <c r="H28" s="37">
        <v>56571</v>
      </c>
      <c r="I28" s="37"/>
      <c r="J28" s="37">
        <v>17697</v>
      </c>
    </row>
    <row r="29" spans="1:10" ht="20.45" customHeight="1">
      <c r="A29" s="162" t="s">
        <v>59</v>
      </c>
      <c r="B29" s="1"/>
      <c r="C29" s="1"/>
      <c r="D29" s="37">
        <v>-13040</v>
      </c>
      <c r="E29" s="37"/>
      <c r="F29" s="37">
        <v>-105754</v>
      </c>
      <c r="G29" s="37"/>
      <c r="H29" s="37">
        <v>-1127</v>
      </c>
      <c r="I29" s="37"/>
      <c r="J29" s="37">
        <v>-73848</v>
      </c>
    </row>
    <row r="30" spans="1:10" ht="20.45" customHeight="1">
      <c r="A30" s="162" t="s">
        <v>163</v>
      </c>
      <c r="B30" s="1"/>
      <c r="C30" s="1"/>
      <c r="D30" s="37">
        <v>7880</v>
      </c>
      <c r="E30" s="37"/>
      <c r="F30" s="37">
        <v>24900</v>
      </c>
      <c r="G30" s="37"/>
      <c r="H30" s="37">
        <v>6774</v>
      </c>
      <c r="I30" s="37"/>
      <c r="J30" s="37">
        <v>-3230</v>
      </c>
    </row>
    <row r="31" spans="1:10" ht="20.45" customHeight="1">
      <c r="A31" s="162" t="s">
        <v>60</v>
      </c>
      <c r="B31" s="1"/>
      <c r="C31" s="1"/>
      <c r="D31" s="37">
        <v>-23636</v>
      </c>
      <c r="E31" s="37"/>
      <c r="F31" s="37">
        <v>-10434</v>
      </c>
      <c r="G31" s="37"/>
      <c r="H31" s="37">
        <v>-19928</v>
      </c>
      <c r="I31" s="37"/>
      <c r="J31" s="37">
        <v>-10333</v>
      </c>
    </row>
    <row r="32" spans="1:10" ht="20.45" customHeight="1">
      <c r="A32" s="162" t="s">
        <v>164</v>
      </c>
      <c r="B32" s="1"/>
      <c r="C32" s="1"/>
      <c r="D32" s="37">
        <v>198</v>
      </c>
      <c r="E32" s="37"/>
      <c r="F32" s="37">
        <v>248</v>
      </c>
      <c r="G32" s="37"/>
      <c r="H32" s="37">
        <v>373</v>
      </c>
      <c r="I32" s="37"/>
      <c r="J32" s="37">
        <v>2415</v>
      </c>
    </row>
    <row r="33" spans="1:11" ht="20.45" customHeight="1">
      <c r="A33" s="162" t="s">
        <v>61</v>
      </c>
      <c r="B33" s="1"/>
      <c r="C33" s="1"/>
      <c r="D33" s="37">
        <v>-3227</v>
      </c>
      <c r="E33" s="37"/>
      <c r="F33" s="37">
        <v>-2430</v>
      </c>
      <c r="G33" s="37"/>
      <c r="H33" s="37">
        <v>-3226</v>
      </c>
      <c r="I33" s="37"/>
      <c r="J33" s="37">
        <v>-2432</v>
      </c>
    </row>
    <row r="34" spans="1:11" ht="20.45" customHeight="1">
      <c r="A34" s="162" t="s">
        <v>129</v>
      </c>
      <c r="B34" s="1"/>
      <c r="C34" s="1"/>
      <c r="E34" s="37"/>
      <c r="G34" s="37"/>
      <c r="I34" s="37"/>
    </row>
    <row r="35" spans="1:11" ht="20.45" customHeight="1">
      <c r="A35" s="162" t="s">
        <v>100</v>
      </c>
      <c r="B35" s="1"/>
      <c r="C35" s="1"/>
      <c r="D35" s="37">
        <v>-27076</v>
      </c>
      <c r="E35" s="37"/>
      <c r="F35" s="37">
        <v>-8857</v>
      </c>
      <c r="G35" s="37"/>
      <c r="H35" s="37">
        <v>9121</v>
      </c>
      <c r="I35" s="37"/>
      <c r="J35" s="37">
        <v>-25235</v>
      </c>
    </row>
    <row r="36" spans="1:11" ht="20.45" customHeight="1">
      <c r="A36" s="162" t="s">
        <v>62</v>
      </c>
      <c r="B36" s="1"/>
      <c r="C36" s="1"/>
      <c r="D36" s="37">
        <v>-21059</v>
      </c>
      <c r="E36" s="37"/>
      <c r="F36" s="37">
        <v>24240</v>
      </c>
      <c r="G36" s="37"/>
      <c r="H36" s="37">
        <v>-19666</v>
      </c>
      <c r="I36" s="37"/>
      <c r="J36" s="37">
        <v>24608</v>
      </c>
    </row>
    <row r="37" spans="1:11" ht="20.45" customHeight="1">
      <c r="A37" s="162" t="s">
        <v>182</v>
      </c>
      <c r="B37" s="1"/>
      <c r="C37" s="1"/>
      <c r="D37" s="164">
        <v>-1022</v>
      </c>
      <c r="E37" s="37"/>
      <c r="F37" s="164">
        <v>-2480</v>
      </c>
      <c r="G37" s="37"/>
      <c r="H37" s="164">
        <v>-1022</v>
      </c>
      <c r="I37" s="37"/>
      <c r="J37" s="164">
        <v>-2479</v>
      </c>
    </row>
    <row r="38" spans="1:11" ht="20.45" customHeight="1">
      <c r="A38" s="162" t="s">
        <v>206</v>
      </c>
      <c r="B38" s="1"/>
      <c r="C38" s="1"/>
      <c r="D38" s="37">
        <f>SUM(D26:D37)</f>
        <v>13227</v>
      </c>
      <c r="E38" s="37"/>
      <c r="F38" s="37">
        <f>SUM(F26:F37)</f>
        <v>-39952</v>
      </c>
      <c r="G38" s="37"/>
      <c r="H38" s="37">
        <f>SUM(H26:H37)</f>
        <v>52111</v>
      </c>
      <c r="I38" s="37"/>
      <c r="J38" s="37">
        <f>SUM(J26:J37)</f>
        <v>-66779</v>
      </c>
    </row>
    <row r="39" spans="1:11" ht="20.45" customHeight="1">
      <c r="A39" s="162" t="s">
        <v>148</v>
      </c>
      <c r="B39" s="1"/>
      <c r="C39" s="1"/>
      <c r="D39" s="37">
        <v>-1947</v>
      </c>
      <c r="E39" s="37"/>
      <c r="F39" s="37">
        <v>-1523</v>
      </c>
      <c r="G39" s="37"/>
      <c r="H39" s="37">
        <v>-608</v>
      </c>
      <c r="I39" s="37"/>
      <c r="J39" s="37">
        <v>-635</v>
      </c>
    </row>
    <row r="40" spans="1:11" ht="20.45" customHeight="1">
      <c r="A40" s="162" t="s">
        <v>149</v>
      </c>
      <c r="B40" s="1"/>
      <c r="C40" s="1"/>
      <c r="D40" s="164">
        <v>-2690</v>
      </c>
      <c r="E40" s="37"/>
      <c r="F40" s="164">
        <v>-1865</v>
      </c>
      <c r="G40" s="37"/>
      <c r="H40" s="164">
        <v>-662</v>
      </c>
      <c r="I40" s="37"/>
      <c r="J40" s="164">
        <v>-402</v>
      </c>
    </row>
    <row r="41" spans="1:11" ht="20.45" customHeight="1">
      <c r="A41" s="71" t="s">
        <v>143</v>
      </c>
      <c r="B41" s="1"/>
      <c r="C41" s="1"/>
      <c r="D41" s="164">
        <f>SUM(D38:D40)</f>
        <v>8590</v>
      </c>
      <c r="E41" s="37"/>
      <c r="F41" s="164">
        <f>SUM(F38:F40)</f>
        <v>-43340</v>
      </c>
      <c r="G41" s="37"/>
      <c r="H41" s="164">
        <f>SUM(H38:H40)</f>
        <v>50841</v>
      </c>
      <c r="I41" s="37"/>
      <c r="J41" s="164">
        <f>SUM(J38:J40)</f>
        <v>-67816</v>
      </c>
    </row>
    <row r="42" spans="1:11" ht="20.45" customHeight="1">
      <c r="A42" s="18"/>
      <c r="B42" s="1"/>
      <c r="C42" s="1"/>
      <c r="D42" s="2"/>
      <c r="F42" s="2"/>
      <c r="H42" s="2"/>
      <c r="J42" s="2"/>
    </row>
    <row r="43" spans="1:11" ht="20.45" customHeight="1">
      <c r="A43" s="106" t="s">
        <v>198</v>
      </c>
      <c r="B43" s="1"/>
      <c r="C43" s="1"/>
      <c r="D43" s="2"/>
      <c r="F43" s="2"/>
      <c r="H43" s="2"/>
      <c r="J43" s="2"/>
    </row>
    <row r="44" spans="1:11" ht="20.100000000000001" customHeight="1">
      <c r="B44" s="1"/>
      <c r="C44" s="1"/>
      <c r="J44" s="67" t="s">
        <v>37</v>
      </c>
    </row>
    <row r="45" spans="1:11" ht="20.100000000000001" customHeight="1">
      <c r="A45" s="68" t="s">
        <v>0</v>
      </c>
      <c r="B45" s="3"/>
      <c r="C45" s="3"/>
      <c r="D45" s="69"/>
      <c r="E45" s="3"/>
      <c r="F45" s="69"/>
      <c r="G45" s="3"/>
      <c r="H45" s="69"/>
      <c r="I45" s="3"/>
      <c r="J45" s="69"/>
      <c r="K45" s="3"/>
    </row>
    <row r="46" spans="1:11" ht="20.100000000000001" customHeight="1">
      <c r="A46" s="70" t="s">
        <v>111</v>
      </c>
      <c r="B46" s="3"/>
      <c r="C46" s="3"/>
      <c r="D46" s="69"/>
      <c r="E46" s="3"/>
      <c r="F46" s="69"/>
      <c r="G46" s="3"/>
      <c r="H46" s="69"/>
      <c r="I46" s="3"/>
      <c r="J46" s="69"/>
      <c r="K46" s="3"/>
    </row>
    <row r="47" spans="1:11" ht="20.100000000000001" customHeight="1">
      <c r="A47" s="71" t="s">
        <v>207</v>
      </c>
      <c r="B47" s="3"/>
      <c r="C47" s="3"/>
      <c r="D47" s="3"/>
      <c r="E47" s="3"/>
      <c r="F47" s="3"/>
      <c r="G47" s="3"/>
      <c r="H47" s="3"/>
      <c r="I47" s="3"/>
      <c r="J47" s="3"/>
    </row>
    <row r="48" spans="1:11" s="18" customFormat="1" ht="20.100000000000001" customHeight="1">
      <c r="D48" s="72"/>
      <c r="F48" s="72"/>
      <c r="H48" s="40"/>
      <c r="J48" s="73" t="s">
        <v>1</v>
      </c>
    </row>
    <row r="49" spans="1:11" ht="20.100000000000001" customHeight="1">
      <c r="A49" s="74"/>
      <c r="B49" s="74"/>
      <c r="C49" s="18"/>
      <c r="D49" s="75"/>
      <c r="E49" s="75" t="s">
        <v>2</v>
      </c>
      <c r="F49" s="75"/>
      <c r="G49" s="74"/>
      <c r="H49" s="75"/>
      <c r="I49" s="76" t="s">
        <v>3</v>
      </c>
      <c r="J49" s="75"/>
    </row>
    <row r="50" spans="1:11" ht="20.100000000000001" customHeight="1">
      <c r="B50" s="158"/>
      <c r="C50" s="18"/>
      <c r="D50" s="159">
        <v>2023</v>
      </c>
      <c r="E50" s="160"/>
      <c r="F50" s="159">
        <v>2022</v>
      </c>
      <c r="G50" s="18"/>
      <c r="H50" s="159">
        <v>2023</v>
      </c>
      <c r="I50" s="160"/>
      <c r="J50" s="159">
        <v>2022</v>
      </c>
      <c r="K50" s="18"/>
    </row>
    <row r="51" spans="1:11" ht="20.100000000000001" customHeight="1">
      <c r="A51" s="17" t="s">
        <v>63</v>
      </c>
      <c r="B51" s="1"/>
      <c r="C51" s="1"/>
      <c r="D51" s="18"/>
      <c r="E51" s="18"/>
      <c r="F51" s="18"/>
      <c r="G51" s="18"/>
      <c r="H51" s="18"/>
      <c r="I51" s="18"/>
      <c r="J51" s="18"/>
    </row>
    <row r="52" spans="1:11" ht="20.100000000000001" customHeight="1">
      <c r="A52" s="18" t="s">
        <v>214</v>
      </c>
      <c r="B52" s="1"/>
      <c r="C52" s="1"/>
      <c r="D52" s="37">
        <v>-10000</v>
      </c>
      <c r="E52" s="37"/>
      <c r="F52" s="165">
        <v>0</v>
      </c>
      <c r="G52" s="37"/>
      <c r="H52" s="37">
        <v>-10000</v>
      </c>
      <c r="I52" s="37"/>
      <c r="J52" s="165">
        <v>0</v>
      </c>
    </row>
    <row r="53" spans="1:11" ht="20.100000000000001" customHeight="1">
      <c r="A53" s="162" t="s">
        <v>201</v>
      </c>
      <c r="B53" s="1"/>
      <c r="C53" s="1"/>
      <c r="D53" s="163">
        <v>0</v>
      </c>
      <c r="E53" s="37"/>
      <c r="F53" s="163">
        <v>-33700</v>
      </c>
      <c r="G53" s="37"/>
      <c r="H53" s="163">
        <v>0</v>
      </c>
      <c r="I53" s="37"/>
      <c r="J53" s="163">
        <v>-33700</v>
      </c>
    </row>
    <row r="54" spans="1:11" ht="20.100000000000001" customHeight="1">
      <c r="A54" s="162" t="s">
        <v>202</v>
      </c>
      <c r="B54" s="1"/>
      <c r="C54" s="1"/>
      <c r="D54" s="163">
        <v>0</v>
      </c>
      <c r="E54" s="37"/>
      <c r="F54" s="163">
        <v>0</v>
      </c>
      <c r="G54" s="37"/>
      <c r="H54" s="163">
        <v>55000</v>
      </c>
      <c r="I54" s="37"/>
      <c r="J54" s="163">
        <v>88000</v>
      </c>
    </row>
    <row r="55" spans="1:11" ht="20.100000000000001" customHeight="1">
      <c r="A55" s="162" t="s">
        <v>224</v>
      </c>
      <c r="B55" s="1"/>
      <c r="C55" s="1"/>
      <c r="D55" s="37">
        <v>-885</v>
      </c>
      <c r="E55" s="37"/>
      <c r="F55" s="165">
        <v>0</v>
      </c>
      <c r="G55" s="37"/>
      <c r="H55" s="165">
        <v>0</v>
      </c>
      <c r="I55" s="37"/>
      <c r="J55" s="165">
        <v>0</v>
      </c>
    </row>
    <row r="56" spans="1:11" ht="20.100000000000001" customHeight="1">
      <c r="A56" s="18" t="s">
        <v>170</v>
      </c>
      <c r="B56" s="1"/>
      <c r="C56" s="1"/>
      <c r="D56" s="37">
        <v>-8349</v>
      </c>
      <c r="E56" s="37"/>
      <c r="F56" s="37">
        <v>-9470</v>
      </c>
      <c r="G56" s="37"/>
      <c r="H56" s="37">
        <v>-7588</v>
      </c>
      <c r="I56" s="37"/>
      <c r="J56" s="37">
        <v>-9279</v>
      </c>
    </row>
    <row r="57" spans="1:11" ht="20.100000000000001" customHeight="1">
      <c r="A57" s="18" t="s">
        <v>171</v>
      </c>
      <c r="B57" s="1"/>
      <c r="C57" s="1"/>
      <c r="D57" s="37">
        <v>-90</v>
      </c>
      <c r="E57" s="37"/>
      <c r="F57" s="37">
        <v>-22</v>
      </c>
      <c r="G57" s="37"/>
      <c r="H57" s="37">
        <v>-90</v>
      </c>
      <c r="I57" s="37"/>
      <c r="J57" s="37">
        <v>-22</v>
      </c>
    </row>
    <row r="58" spans="1:11" ht="20.100000000000001" customHeight="1">
      <c r="A58" s="18" t="s">
        <v>225</v>
      </c>
      <c r="B58" s="1"/>
      <c r="C58" s="1"/>
      <c r="D58" s="37">
        <v>246</v>
      </c>
      <c r="E58" s="37"/>
      <c r="F58" s="37">
        <v>1472</v>
      </c>
      <c r="G58" s="37"/>
      <c r="H58" s="37">
        <v>115</v>
      </c>
      <c r="I58" s="37"/>
      <c r="J58" s="37">
        <v>1458</v>
      </c>
    </row>
    <row r="59" spans="1:11" ht="20.100000000000001" customHeight="1">
      <c r="A59" s="18" t="s">
        <v>172</v>
      </c>
      <c r="B59" s="1"/>
      <c r="C59" s="1"/>
      <c r="D59" s="37">
        <v>911</v>
      </c>
      <c r="E59" s="37"/>
      <c r="F59" s="37">
        <v>624</v>
      </c>
      <c r="G59" s="37"/>
      <c r="H59" s="37">
        <v>846</v>
      </c>
      <c r="I59" s="37"/>
      <c r="J59" s="37">
        <v>565</v>
      </c>
    </row>
    <row r="60" spans="1:11" ht="20.100000000000001" customHeight="1">
      <c r="A60" s="17" t="s">
        <v>203</v>
      </c>
      <c r="B60" s="1"/>
      <c r="C60" s="1"/>
      <c r="D60" s="166">
        <f>SUM(D52:D59)</f>
        <v>-18167</v>
      </c>
      <c r="E60" s="37"/>
      <c r="F60" s="166">
        <f>SUM(F52:F59)</f>
        <v>-41096</v>
      </c>
      <c r="G60" s="37"/>
      <c r="H60" s="166">
        <f>SUM(H52:H59)</f>
        <v>38283</v>
      </c>
      <c r="I60" s="37"/>
      <c r="J60" s="166">
        <f>SUM(J52:J59)</f>
        <v>47022</v>
      </c>
    </row>
    <row r="61" spans="1:11" ht="20.100000000000001" customHeight="1">
      <c r="A61" s="17" t="s">
        <v>64</v>
      </c>
      <c r="B61" s="1"/>
      <c r="C61" s="1"/>
      <c r="D61" s="2"/>
      <c r="F61" s="2"/>
      <c r="H61" s="2"/>
      <c r="I61" s="37"/>
      <c r="J61" s="2"/>
    </row>
    <row r="62" spans="1:11" ht="20.100000000000001" customHeight="1">
      <c r="A62" s="2" t="s">
        <v>220</v>
      </c>
      <c r="B62" s="1"/>
      <c r="C62" s="1"/>
      <c r="D62" s="37"/>
      <c r="E62" s="37"/>
      <c r="F62" s="37"/>
      <c r="G62" s="37"/>
      <c r="H62" s="37"/>
      <c r="I62" s="37"/>
      <c r="J62" s="37"/>
    </row>
    <row r="63" spans="1:11" ht="20.100000000000001" customHeight="1">
      <c r="A63" s="2" t="s">
        <v>126</v>
      </c>
      <c r="B63" s="1"/>
      <c r="C63" s="1"/>
      <c r="D63" s="37">
        <v>50115</v>
      </c>
      <c r="E63" s="37"/>
      <c r="F63" s="37">
        <v>-5010</v>
      </c>
      <c r="G63" s="37"/>
      <c r="H63" s="37">
        <v>500</v>
      </c>
      <c r="I63" s="37"/>
      <c r="J63" s="37">
        <v>-125</v>
      </c>
    </row>
    <row r="64" spans="1:11" ht="20.100000000000001" customHeight="1">
      <c r="A64" s="2" t="s">
        <v>173</v>
      </c>
      <c r="B64" s="1"/>
      <c r="C64" s="1"/>
      <c r="D64" s="37">
        <v>-2400</v>
      </c>
      <c r="E64" s="37"/>
      <c r="F64" s="37">
        <v>-308</v>
      </c>
      <c r="G64" s="37"/>
      <c r="H64" s="37">
        <v>-2400</v>
      </c>
      <c r="I64" s="37"/>
      <c r="J64" s="37">
        <v>-308</v>
      </c>
    </row>
    <row r="65" spans="1:10" ht="20.100000000000001" customHeight="1">
      <c r="A65" s="2" t="s">
        <v>174</v>
      </c>
      <c r="B65" s="1"/>
      <c r="C65" s="1"/>
      <c r="D65" s="37">
        <v>-5061</v>
      </c>
      <c r="E65" s="37"/>
      <c r="F65" s="37">
        <v>-3943</v>
      </c>
      <c r="G65" s="37"/>
      <c r="H65" s="37">
        <v>-10686</v>
      </c>
      <c r="I65" s="37"/>
      <c r="J65" s="37">
        <v>-9324</v>
      </c>
    </row>
    <row r="66" spans="1:10" ht="20.100000000000001" customHeight="1">
      <c r="A66" s="71" t="s">
        <v>221</v>
      </c>
      <c r="B66" s="1"/>
      <c r="C66" s="1"/>
      <c r="D66" s="166">
        <f>SUM(D63:D65)</f>
        <v>42654</v>
      </c>
      <c r="E66" s="37"/>
      <c r="F66" s="166">
        <f>SUM(F63:F65)</f>
        <v>-9261</v>
      </c>
      <c r="G66" s="37"/>
      <c r="H66" s="166">
        <f>SUM(H63:H65)</f>
        <v>-12586</v>
      </c>
      <c r="I66" s="37"/>
      <c r="J66" s="166">
        <f>SUM(J63:J65)</f>
        <v>-9757</v>
      </c>
    </row>
    <row r="67" spans="1:10" ht="20.100000000000001" customHeight="1">
      <c r="A67" s="161" t="s">
        <v>128</v>
      </c>
      <c r="B67" s="1"/>
      <c r="C67" s="1"/>
      <c r="D67" s="37">
        <f>SUM(D41,D60,D66)</f>
        <v>33077</v>
      </c>
      <c r="E67" s="37"/>
      <c r="F67" s="37">
        <f>SUM(F41,F60,F66)</f>
        <v>-93697</v>
      </c>
      <c r="G67" s="37"/>
      <c r="H67" s="37">
        <f>SUM(H41,H60,H66)</f>
        <v>76538</v>
      </c>
      <c r="I67" s="37"/>
      <c r="J67" s="37">
        <f>SUM(J41,J60,J66)</f>
        <v>-30551</v>
      </c>
    </row>
    <row r="68" spans="1:10" ht="20.100000000000001" customHeight="1">
      <c r="A68" s="162" t="s">
        <v>65</v>
      </c>
      <c r="B68" s="1"/>
      <c r="C68" s="1"/>
      <c r="D68" s="37">
        <f>bs!F11</f>
        <v>368483</v>
      </c>
      <c r="E68" s="37"/>
      <c r="F68" s="37">
        <v>698245</v>
      </c>
      <c r="G68" s="37"/>
      <c r="H68" s="37">
        <f>bs!J11</f>
        <v>294811</v>
      </c>
      <c r="I68" s="37"/>
      <c r="J68" s="37">
        <v>580042</v>
      </c>
    </row>
    <row r="69" spans="1:10" ht="20.100000000000001" customHeight="1" thickBot="1">
      <c r="A69" s="161" t="s">
        <v>177</v>
      </c>
      <c r="B69" s="1"/>
      <c r="C69" s="1"/>
      <c r="D69" s="167">
        <f>SUM(D67:D68)</f>
        <v>401560</v>
      </c>
      <c r="E69" s="37"/>
      <c r="F69" s="167">
        <f>SUM(F67:F68)</f>
        <v>604548</v>
      </c>
      <c r="G69" s="37"/>
      <c r="H69" s="167">
        <f>SUM(H67:H68)</f>
        <v>371349</v>
      </c>
      <c r="I69" s="37"/>
      <c r="J69" s="167">
        <f>SUM(J67:J68)</f>
        <v>549491</v>
      </c>
    </row>
    <row r="70" spans="1:10" ht="20.100000000000001" customHeight="1" thickTop="1">
      <c r="B70" s="1"/>
      <c r="C70" s="1"/>
      <c r="D70" s="37">
        <f>D69-bs!D11</f>
        <v>0</v>
      </c>
      <c r="E70" s="37"/>
      <c r="F70" s="37"/>
      <c r="G70" s="37"/>
      <c r="H70" s="37">
        <f>H69-bs!H11</f>
        <v>0</v>
      </c>
      <c r="I70" s="37"/>
      <c r="J70" s="37"/>
    </row>
    <row r="71" spans="1:10" ht="20.100000000000001" customHeight="1">
      <c r="A71" s="71" t="s">
        <v>66</v>
      </c>
      <c r="B71" s="1"/>
      <c r="C71" s="1"/>
      <c r="D71" s="37"/>
      <c r="E71" s="37"/>
      <c r="F71" s="37"/>
      <c r="G71" s="37"/>
      <c r="H71" s="37"/>
      <c r="I71" s="37"/>
      <c r="J71" s="163"/>
    </row>
    <row r="72" spans="1:10" ht="20.100000000000001" customHeight="1">
      <c r="A72" s="162" t="s">
        <v>67</v>
      </c>
      <c r="B72" s="1"/>
      <c r="C72" s="1"/>
      <c r="D72" s="37"/>
      <c r="E72" s="37"/>
      <c r="F72" s="37"/>
      <c r="G72" s="37"/>
      <c r="H72" s="37"/>
      <c r="I72" s="37"/>
      <c r="J72" s="37"/>
    </row>
    <row r="73" spans="1:10" ht="20.100000000000001" customHeight="1">
      <c r="A73" s="168" t="s">
        <v>165</v>
      </c>
      <c r="B73" s="1"/>
      <c r="C73" s="1"/>
      <c r="D73" s="37">
        <v>1045</v>
      </c>
      <c r="E73" s="37"/>
      <c r="F73" s="37">
        <v>-5058</v>
      </c>
      <c r="G73" s="37"/>
      <c r="H73" s="37">
        <v>1089</v>
      </c>
      <c r="I73" s="37"/>
      <c r="J73" s="37">
        <v>-4987</v>
      </c>
    </row>
    <row r="74" spans="1:10" ht="20.100000000000001" customHeight="1">
      <c r="A74" s="168" t="s">
        <v>204</v>
      </c>
      <c r="B74" s="1"/>
      <c r="C74" s="1"/>
      <c r="D74" s="37">
        <v>0</v>
      </c>
      <c r="E74" s="37"/>
      <c r="F74" s="37">
        <v>2056</v>
      </c>
      <c r="G74" s="37"/>
      <c r="H74" s="37">
        <v>0</v>
      </c>
      <c r="I74" s="37"/>
      <c r="J74" s="37">
        <v>-4233</v>
      </c>
    </row>
    <row r="75" spans="1:10" ht="20.100000000000001" customHeight="1">
      <c r="A75" s="162" t="s">
        <v>227</v>
      </c>
      <c r="B75" s="1"/>
      <c r="C75" s="1"/>
      <c r="D75" s="37"/>
      <c r="E75" s="37"/>
      <c r="F75" s="37"/>
      <c r="G75" s="37"/>
      <c r="H75" s="37"/>
      <c r="I75" s="37"/>
      <c r="J75" s="37"/>
    </row>
    <row r="76" spans="1:10" ht="20.100000000000001" customHeight="1">
      <c r="A76" s="2" t="s">
        <v>228</v>
      </c>
      <c r="B76" s="1"/>
      <c r="C76" s="1"/>
      <c r="D76" s="37">
        <v>-20014</v>
      </c>
      <c r="E76" s="37">
        <v>0</v>
      </c>
      <c r="F76" s="37">
        <v>-7603</v>
      </c>
      <c r="G76" s="37">
        <v>0</v>
      </c>
      <c r="H76" s="37">
        <v>-20014</v>
      </c>
      <c r="I76" s="37">
        <v>0</v>
      </c>
      <c r="J76" s="37">
        <v>-7603</v>
      </c>
    </row>
    <row r="77" spans="1:10" ht="20.100000000000001" customHeight="1">
      <c r="A77" s="2" t="s">
        <v>229</v>
      </c>
      <c r="B77" s="1"/>
      <c r="C77" s="1"/>
      <c r="D77" s="37">
        <v>29200</v>
      </c>
      <c r="E77" s="37"/>
      <c r="F77" s="37">
        <v>0</v>
      </c>
      <c r="G77" s="37"/>
      <c r="H77" s="37">
        <v>29200</v>
      </c>
      <c r="I77" s="37"/>
      <c r="J77" s="37">
        <v>0</v>
      </c>
    </row>
    <row r="78" spans="1:10" ht="20.100000000000001" customHeight="1">
      <c r="B78" s="1"/>
      <c r="C78" s="1"/>
      <c r="D78" s="169"/>
      <c r="E78" s="37"/>
      <c r="F78" s="37"/>
      <c r="G78" s="37"/>
      <c r="H78" s="37"/>
      <c r="I78" s="37"/>
      <c r="J78" s="37"/>
    </row>
    <row r="79" spans="1:10" ht="20.100000000000001" customHeight="1">
      <c r="B79" s="1"/>
      <c r="C79" s="1"/>
      <c r="D79" s="169"/>
      <c r="E79" s="37"/>
      <c r="F79" s="37"/>
      <c r="G79" s="37"/>
      <c r="H79" s="37"/>
      <c r="I79" s="37"/>
      <c r="J79" s="37"/>
    </row>
    <row r="80" spans="1:10" ht="19.5" customHeight="1">
      <c r="A80" s="106" t="s">
        <v>198</v>
      </c>
      <c r="B80" s="1"/>
      <c r="C80" s="1"/>
      <c r="D80" s="2"/>
      <c r="F80" s="2"/>
      <c r="H80" s="2"/>
      <c r="J80" s="2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2" ma:contentTypeDescription="สร้างเอกสารใหม่" ma:contentTypeScope="" ma:versionID="cc12b38bc44ebf24bef322f9636e2e2d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c30f0bc406f7a32713d806930b7d3b0c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837C8BAD-1CF3-42FC-A36B-AA42406F25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2023-05-09T09:10:25Z</cp:lastPrinted>
  <dcterms:created xsi:type="dcterms:W3CDTF">2012-03-08T04:22:20Z</dcterms:created>
  <dcterms:modified xsi:type="dcterms:W3CDTF">2023-05-12T09:19:52Z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