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3/financial statement/TYPIST/Q1 ' 66/Final_T  -  ส่ง ตลาด/"/>
    </mc:Choice>
  </mc:AlternateContent>
  <xr:revisionPtr revIDLastSave="218" documentId="13_ncr:1_{20734A64-67FB-4333-A520-0489E71D6697}" xr6:coauthVersionLast="47" xr6:coauthVersionMax="47" xr10:uidLastSave="{AB12AF3B-5124-48C1-9B6D-2B26A2668E26}"/>
  <bookViews>
    <workbookView xWindow="-120" yWindow="-120" windowWidth="29040" windowHeight="15720" tabRatio="886" xr2:uid="{00000000-000D-0000-FFFF-FFFF00000000}"/>
  </bookViews>
  <sheets>
    <sheet name="BS" sheetId="6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PL!$A$1:$P$58</definedName>
    <definedName name="_xlnm.Print_Area" localSheetId="4">งบกระแสเงินสด!$A$1:$Q$110</definedName>
    <definedName name="_xlnm.Print_Area" localSheetId="3">งบเปลี่ยนแปลงเฉพาะ!$A$1:$U$35</definedName>
    <definedName name="_xlnm.Print_Area" localSheetId="2">งบเปลี่ยนแปลงรวม!$A$1:$Y$35</definedName>
    <definedName name="q">#REF!</definedName>
    <definedName name="Report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6" i="16" l="1"/>
  <c r="Q27" i="16" s="1"/>
  <c r="K26" i="16"/>
  <c r="I26" i="16"/>
  <c r="G26" i="16"/>
  <c r="Q18" i="16"/>
  <c r="Q19" i="16" s="1"/>
  <c r="K18" i="16"/>
  <c r="K19" i="16" s="1"/>
  <c r="I18" i="16"/>
  <c r="I19" i="16" s="1"/>
  <c r="G18" i="16"/>
  <c r="G19" i="16" s="1"/>
  <c r="Q27" i="15"/>
  <c r="Q28" i="15" s="1"/>
  <c r="K27" i="15"/>
  <c r="K28" i="15" s="1"/>
  <c r="I27" i="15"/>
  <c r="I28" i="15" s="1"/>
  <c r="G27" i="15"/>
  <c r="G28" i="15" s="1"/>
  <c r="Q19" i="15"/>
  <c r="Q20" i="15" s="1"/>
  <c r="K19" i="15"/>
  <c r="K20" i="15" s="1"/>
  <c r="I19" i="15"/>
  <c r="I20" i="15" s="1"/>
  <c r="G19" i="15"/>
  <c r="G20" i="15" s="1"/>
  <c r="L47" i="13"/>
  <c r="S21" i="16" l="1"/>
  <c r="K89" i="9" l="1"/>
  <c r="O68" i="9" l="1"/>
  <c r="S22" i="15"/>
  <c r="U22" i="15" s="1"/>
  <c r="Y22" i="15" l="1"/>
  <c r="M19" i="15"/>
  <c r="S14" i="15"/>
  <c r="P13" i="13"/>
  <c r="M20" i="15" l="1"/>
  <c r="J76" i="6" l="1"/>
  <c r="A3" i="15" l="1"/>
  <c r="P20" i="6"/>
  <c r="N20" i="6"/>
  <c r="L20" i="6"/>
  <c r="J20" i="6"/>
  <c r="A3" i="16" l="1"/>
  <c r="A3" i="9"/>
  <c r="J32" i="13" l="1"/>
  <c r="Q68" i="9"/>
  <c r="M68" i="9"/>
  <c r="K68" i="9"/>
  <c r="N13" i="13"/>
  <c r="L43" i="13"/>
  <c r="W19" i="15" s="1"/>
  <c r="W20" i="15" s="1"/>
  <c r="L31" i="6"/>
  <c r="J13" i="13"/>
  <c r="N32" i="13"/>
  <c r="J43" i="13"/>
  <c r="J20" i="13"/>
  <c r="J31" i="6"/>
  <c r="L13" i="13"/>
  <c r="S24" i="16"/>
  <c r="S16" i="16"/>
  <c r="S25" i="15"/>
  <c r="S17" i="15"/>
  <c r="N20" i="13"/>
  <c r="P20" i="13"/>
  <c r="P97" i="6"/>
  <c r="P99" i="6" s="1"/>
  <c r="J82" i="6"/>
  <c r="L82" i="6"/>
  <c r="P82" i="6"/>
  <c r="L20" i="13"/>
  <c r="P31" i="6"/>
  <c r="L97" i="6"/>
  <c r="L99" i="6" s="1"/>
  <c r="Q76" i="9"/>
  <c r="M76" i="9"/>
  <c r="P76" i="6"/>
  <c r="L76" i="6"/>
  <c r="L32" i="13"/>
  <c r="P32" i="13"/>
  <c r="K76" i="9"/>
  <c r="O76" i="9"/>
  <c r="A58" i="6"/>
  <c r="M29" i="9"/>
  <c r="M40" i="9" s="1"/>
  <c r="M42" i="9" s="1"/>
  <c r="Q29" i="9"/>
  <c r="Q40" i="9" s="1"/>
  <c r="Q42" i="9" s="1"/>
  <c r="A57" i="9"/>
  <c r="N82" i="6"/>
  <c r="N76" i="6"/>
  <c r="N31" i="6"/>
  <c r="W27" i="15" l="1"/>
  <c r="W28" i="15" s="1"/>
  <c r="O26" i="16"/>
  <c r="O27" i="16" s="1"/>
  <c r="O27" i="15"/>
  <c r="O28" i="15" s="1"/>
  <c r="S28" i="15" s="1"/>
  <c r="U13" i="16"/>
  <c r="G27" i="16"/>
  <c r="U14" i="15"/>
  <c r="Y14" i="15" s="1"/>
  <c r="U17" i="15"/>
  <c r="L33" i="6"/>
  <c r="P33" i="6"/>
  <c r="L22" i="13"/>
  <c r="L24" i="13" s="1"/>
  <c r="L26" i="13" s="1"/>
  <c r="L39" i="13" s="1"/>
  <c r="J22" i="13"/>
  <c r="J24" i="13" s="1"/>
  <c r="M78" i="9"/>
  <c r="M82" i="9" s="1"/>
  <c r="M84" i="9" s="1"/>
  <c r="L84" i="6"/>
  <c r="P84" i="6"/>
  <c r="P22" i="13"/>
  <c r="P24" i="13" s="1"/>
  <c r="P26" i="13" s="1"/>
  <c r="M18" i="16" s="1"/>
  <c r="M19" i="16" s="1"/>
  <c r="N84" i="6"/>
  <c r="Q78" i="9"/>
  <c r="Q82" i="9" s="1"/>
  <c r="Q84" i="9" s="1"/>
  <c r="J84" i="6"/>
  <c r="N22" i="13"/>
  <c r="N24" i="13" s="1"/>
  <c r="N33" i="6"/>
  <c r="J33" i="6"/>
  <c r="K27" i="16" l="1"/>
  <c r="I27" i="16"/>
  <c r="S17" i="16"/>
  <c r="S18" i="16" s="1"/>
  <c r="S19" i="16" s="1"/>
  <c r="O18" i="16"/>
  <c r="O19" i="16" s="1"/>
  <c r="O19" i="15"/>
  <c r="O20" i="15" s="1"/>
  <c r="U21" i="16"/>
  <c r="L101" i="6"/>
  <c r="P101" i="6"/>
  <c r="N26" i="13"/>
  <c r="M26" i="16" s="1"/>
  <c r="M27" i="16" s="1"/>
  <c r="O29" i="9"/>
  <c r="O40" i="9" s="1"/>
  <c r="O42" i="9" s="1"/>
  <c r="O78" i="9" s="1"/>
  <c r="O82" i="9" s="1"/>
  <c r="O84" i="9" s="1"/>
  <c r="J26" i="13"/>
  <c r="J39" i="13" s="1"/>
  <c r="J37" i="13" s="1"/>
  <c r="K29" i="9"/>
  <c r="K40" i="9" s="1"/>
  <c r="K42" i="9" s="1"/>
  <c r="K78" i="9" s="1"/>
  <c r="K82" i="9" s="1"/>
  <c r="K84" i="9" s="1"/>
  <c r="S26" i="15"/>
  <c r="U16" i="16"/>
  <c r="U25" i="16"/>
  <c r="S25" i="16"/>
  <c r="S26" i="16" s="1"/>
  <c r="S27" i="16" s="1"/>
  <c r="S18" i="15"/>
  <c r="S19" i="15" s="1"/>
  <c r="L34" i="13"/>
  <c r="L44" i="13" s="1"/>
  <c r="Y17" i="15"/>
  <c r="P34" i="13"/>
  <c r="P47" i="13" s="1"/>
  <c r="U26" i="15" l="1"/>
  <c r="Y26" i="15" s="1"/>
  <c r="S27" i="15"/>
  <c r="S20" i="15"/>
  <c r="U20" i="15" s="1"/>
  <c r="U19" i="15"/>
  <c r="Y19" i="15" s="1"/>
  <c r="Y20" i="15" s="1"/>
  <c r="N34" i="13"/>
  <c r="N47" i="13" s="1"/>
  <c r="J47" i="13"/>
  <c r="M27" i="15"/>
  <c r="M28" i="15" s="1"/>
  <c r="J34" i="13"/>
  <c r="J44" i="13" s="1"/>
  <c r="J42" i="13" s="1"/>
  <c r="L42" i="13"/>
  <c r="U17" i="16"/>
  <c r="U18" i="16" s="1"/>
  <c r="U19" i="16" s="1"/>
  <c r="U18" i="15"/>
  <c r="Y18" i="15" s="1"/>
  <c r="U24" i="16"/>
  <c r="U26" i="16" s="1"/>
  <c r="U27" i="16" s="1"/>
  <c r="N97" i="6"/>
  <c r="N99" i="6" s="1"/>
  <c r="J97" i="6" l="1"/>
  <c r="J99" i="6" s="1"/>
  <c r="U25" i="15"/>
  <c r="U27" i="15" s="1"/>
  <c r="U28" i="15" s="1"/>
  <c r="N101" i="6"/>
  <c r="Y25" i="15" l="1"/>
  <c r="Y27" i="15" s="1"/>
  <c r="Y28" i="15" s="1"/>
  <c r="J101" i="6"/>
</calcChain>
</file>

<file path=xl/sharedStrings.xml><?xml version="1.0" encoding="utf-8"?>
<sst xmlns="http://schemas.openxmlformats.org/spreadsheetml/2006/main" count="314" uniqueCount="206">
  <si>
    <t xml:space="preserve">บริษัท ดี.ที.ซี. อินดัสตรี่ส์ จำกัด (มหาชน) และบริษัทย่อย </t>
  </si>
  <si>
    <t>งบแสดงฐานะการเงิน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</si>
  <si>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</si>
  <si>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</si>
  <si>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</si>
  <si>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</si>
  <si>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</si>
  <si>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</si>
  <si>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</si>
  <si>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</si>
  <si>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</si>
  <si>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</si>
  <si>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</si>
  <si>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</si>
  <si>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</si>
  <si>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</si>
  <si>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</si>
  <si>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</si>
  <si>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</si>
  <si>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</si>
  <si>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</si>
  <si>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</si>
  <si>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</si>
  <si>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</si>
  <si>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</si>
  <si>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</si>
  <si>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</si>
  <si>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</si>
  <si>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</si>
  <si>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</si>
  <si>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</si>
  <si>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</si>
  <si>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</si>
  <si>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</si>
  <si>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</si>
  <si>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</si>
  <si>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26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</si>
  <si>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</si>
  <si>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</si>
  <si>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</si>
  <si>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</si>
  <si>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</si>
  <si>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</si>
  <si>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</si>
  <si>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หนี้สินตามสัญญาเช่า</t>
  </si>
  <si>
    <t>5.2 และ 11.2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</si>
  <si>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</si>
  <si>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</si>
  <si>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</si>
  <si>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</si>
  <si>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</si>
  <si>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</si>
  <si>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</si>
  <si>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</si>
  <si>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</si>
  <si>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</si>
  <si>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</si>
  <si>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</si>
  <si>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</si>
  <si>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</si>
  <si>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</si>
  <si>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</si>
  <si>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</si>
  <si>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</si>
  <si>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</si>
  <si>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</si>
  <si>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</si>
  <si>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</si>
  <si>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</si>
  <si>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</si>
  <si>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</si>
  <si>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26</t>
  </si>
  <si>
    <t>งบกำไรขาดทุนเบ็ดเสร็จ</t>
  </si>
  <si>
    <t>สำหรับงวดสามเดือน สิ้นสุดวันที่ 31 มีนาคม 2566</t>
  </si>
  <si>
    <t>ปี 2566</t>
  </si>
  <si>
    <t>ปี 2565</t>
  </si>
  <si>
    <t>(จัดประเภทใหม่)</t>
  </si>
  <si>
    <t xml:space="preserve">รายได้ </t>
  </si>
  <si>
    <t>รายได้จากการขาย</t>
  </si>
  <si>
    <t>5.1 และ 21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</si>
  <si>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</si>
  <si>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</si>
  <si>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</si>
  <si>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</si>
  <si>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</si>
  <si>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</si>
  <si>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</si>
  <si>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</si>
  <si>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</si>
  <si>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</si>
  <si>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</si>
  <si>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</si>
  <si>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</si>
  <si>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12.2.1</t>
  </si>
  <si>
    <t>กำไร(ขาดทุน)สุทธิสำหรับงวด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</si>
  <si>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</si>
  <si>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</si>
  <si>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</si>
  <si>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</si>
  <si>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 xml:space="preserve">12.2.2 </t>
  </si>
  <si>
    <t>รวมกำไร(ขาดทุน)เบ็ดเสร็จอื่นสำหรับงวด</t>
  </si>
  <si>
    <t>กำไร(ขาดทุน)เบ็ดเสร็จรวมสำหรับงวด</t>
  </si>
  <si>
    <t>การแบ่งกำไร(ขาดทุน)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</si>
  <si>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</si>
  <si>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</si>
  <si>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</si>
  <si>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</si>
  <si>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</si>
  <si>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หน้า 3 จาก 26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</si>
  <si>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</si>
  <si>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</si>
  <si>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</si>
  <si>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ส่วนของ</t>
  </si>
  <si>
    <t>ในตราสารทุนที่กำหนดให้</t>
  </si>
  <si>
    <t>ผลกำไรจาก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</si>
  <si>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</si>
  <si>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</si>
  <si>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</si>
  <si>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</si>
  <si>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</si>
  <si>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</si>
  <si>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</si>
  <si>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</si>
  <si>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</si>
  <si>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</si>
  <si>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</si>
  <si>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</si>
  <si>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</si>
  <si>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</si>
  <si>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</si>
  <si>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</si>
  <si>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</si>
  <si>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</si>
  <si>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</si>
  <si>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</si>
  <si>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</si>
  <si>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การเปลี่ยนแปลงในส่วนของผู้ถือหุ้น :</t>
  </si>
  <si>
    <t>กำไร(ขาดทุน)สุทธิ</t>
  </si>
  <si>
    <t>ขาดทุนเบ็ดเสร็จอื่น</t>
  </si>
  <si>
    <t>รวมกำไรเบ็ดเสร็จสำหรับงวด</t>
  </si>
  <si>
    <t>ยอดคงเหลือ ณ วันที่ 31 มีนาคม 2565</t>
  </si>
  <si>
    <t>ยอดคงเหลือ ณ วันที่ 1 มกราคม 2566</t>
  </si>
  <si>
    <t>กำไรเบ็ดเสร็จรวมสำหรับงวด</t>
  </si>
  <si>
    <t>กำไรสุทธิ</t>
  </si>
  <si>
    <t>กำไรเบ็ดเสร็จอื่น</t>
  </si>
  <si>
    <t>ยอดคงเหลือ ณ วันที่ 31 ธันวาคม 2566</t>
  </si>
  <si>
    <t>หน้า 4 จาก 26</t>
  </si>
  <si>
    <t>งบแสดงการเปลี่ยนแปลงส่วนของผู้ถือหุ้น (ต่อ)</t>
  </si>
  <si>
    <t>ขาดทุนสุทธิ</t>
  </si>
  <si>
    <t>ยอดคงเหลือ ณ วันที่ 31 มีนาคม 2566</t>
  </si>
  <si>
    <t>หน้า 5 จาก 26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</si>
  <si>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</si>
  <si>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</si>
  <si>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</si>
  <si>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 xml:space="preserve">  เงินสดรับ(จ่าย)จากกิจกรรมดำเนินงาน</t>
  </si>
  <si>
    <t>ค่าเสื่อมราคา</t>
  </si>
  <si>
    <t>9 และ 10 และ 11</t>
  </si>
  <si>
    <t>ค่าตัดจำหน่ายสินทรัพย์ไม่มีตัวตน</t>
  </si>
  <si>
    <t>ตัดสินทรัพย์เป็นค่าใช้จ่าย</t>
  </si>
  <si>
    <t>ตัดค่าใช้จ่ายจ่ายล่วงหน้าเป็นค่าใช้จ่าย</t>
  </si>
  <si>
    <t>ผลขาดทุนด้านเครดิตที่คาดว่าจะเกิดขึ้น</t>
  </si>
  <si>
    <t>ผลขาดทุนด้านเครดิตที่คาดว่าจะเกิดขึ้น(โอนกลับ)</t>
  </si>
  <si>
    <t>ค่าเผื่อสินค้ารับคืน</t>
  </si>
  <si>
    <t>ค่าเผื่อสินค้าเสื่อมสภาพ</t>
  </si>
  <si>
    <t>ค่าเผื่อสินค้าเสื่อมสภาพ(โอนกลับ)</t>
  </si>
  <si>
    <t>ค่าเผื่อมูลค่าที่ลดลงของสินค้า</t>
  </si>
  <si>
    <t>กำไรจากการตัดจำหน่ายสินทรัพย์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</si>
  <si>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</si>
  <si>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ขาดทุนจากอัตราแลกเปลี่ยนที่ยังไม่เกิดขึ้นจริง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</si>
  <si>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</si>
  <si>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</si>
  <si>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</si>
  <si>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</si>
  <si>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</si>
  <si>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</si>
  <si>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</si>
  <si>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</si>
  <si>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</si>
  <si>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ผลประโยชน์พนักงานที่จ่ายในระหว่างปี</t>
  </si>
  <si>
    <t>เงินสดได้มาจากกิจกรรมดำเนินงาน</t>
  </si>
  <si>
    <t>จ่ายภาษีเงินได้นิติบุคคล</t>
  </si>
  <si>
    <t>เงินสดสุทธิได้มาจากกิจกรรมดำเนินงาน</t>
  </si>
  <si>
    <t>หน้า 6 จาก 26</t>
  </si>
  <si>
    <t>งบกระแสเงินสด (ต่อ)</t>
  </si>
  <si>
    <t>กระแสเงินสดจากกิจกรรมลงทุน</t>
  </si>
  <si>
    <t>เงินสดรับจากการให้กู้ยืมระยะยาวแก่บริษัทย่อย</t>
  </si>
  <si>
    <t>เงินสดรับจากการจำหน่ายสินทรัพย์ถาวร</t>
  </si>
  <si>
    <t>เงินสดจ่ายจากการซื้อสินทรัพย์ถาวร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</si>
  <si>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</si>
  <si>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</si>
  <si>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</si>
  <si>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</si>
  <si>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เงินสดจ่ายชำระเงินกู้ยืมระยะยาวจากสถาบันการเงิน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</si>
  <si>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</si>
  <si>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</si>
  <si>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</si>
  <si>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</si>
  <si>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</si>
  <si>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ของเงินสดและรายการเทียบเท่าเงินสด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</si>
  <si>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</si>
  <si>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</si>
  <si>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</si>
  <si>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</si>
  <si>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</si>
  <si>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</si>
  <si>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7 จาก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</si>
</sst>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General_)"/>
    <numFmt numFmtId="175" formatCode="_(* #,##0.00_);_(* \(#,##0.00\);_(* &quot;-&quot;_);_(@_)"/>
    <numFmt numFmtId="176" formatCode="0.0%"/>
    <numFmt numFmtId="177" formatCode="dd\-mmm\-yy_)"/>
    <numFmt numFmtId="178" formatCode="#,##0.00\ &quot;F&quot;;\-#,##0.00\ &quot;F&quot;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_(&quot;$&quot;* #,##0.0_);_(&quot;$&quot;* \(#,##0.0\);_(&quot;$&quot;* &quot;0.0&quot;_);_(@_)"/>
    <numFmt numFmtId="187" formatCode="0."/>
    <numFmt numFmtId="188" formatCode="0%_);\(0%\)"/>
    <numFmt numFmtId="189" formatCode="&quot;ฃค&quot;#,##0;&quot;ฃค&quot;\-#,##0"/>
    <numFmt numFmtId="190" formatCode="0&quot;  &quot;"/>
    <numFmt numFmtId="191" formatCode="#,##0.0_);[Red]\(#,##0.0\)"/>
    <numFmt numFmtId="192" formatCode="d\.m\.yy\ h:mm"/>
    <numFmt numFmtId="193" formatCode="_-* #,##0.00\ &quot;F&quot;_-;\-* #,##0.00\ &quot;F&quot;_-;_-* &quot;-&quot;??\ &quot;F&quot;_-;_-@_-"/>
    <numFmt numFmtId="194" formatCode="0.00&quot;  &quot;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#.\ \ "/>
    <numFmt numFmtId="198" formatCode="##.\ \ "/>
    <numFmt numFmtId="199" formatCode="0.000_)"/>
    <numFmt numFmtId="200" formatCode="\ว\ \ด\ด\ด\ด\ &quot;ค.ศ.&quot;\ \ค\ค\ค\ค"/>
    <numFmt numFmtId="201" formatCode="#,##0\ \ ;\(#,##0\)\ ;\—\ \ \ \ "/>
    <numFmt numFmtId="202" formatCode="&quot;฿&quot;\t#,##0_);[Red]\(&quot;฿&quot;\t#,##0\)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&quot;?&quot;#,##0.00;\-&quot;?&quot;#,##0.00"/>
    <numFmt numFmtId="207" formatCode="&quot;?&quot;#,##0;[Red]\-&quot;?&quot;#,##0"/>
    <numFmt numFmtId="208" formatCode="&quot;?&quot;#,##0.00;[Red]\-&quot;?&quot;#,##0.00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\&quot;#,##0.00;[Red]&quot;\&quot;\-#,##0.00"/>
    <numFmt numFmtId="212" formatCode="&quot;\&quot;#,##0;[Red]&quot;\&quot;\-#,##0"/>
    <numFmt numFmtId="213" formatCode="#,##0.000;\-#,##0.000"/>
    <numFmt numFmtId="214" formatCode="0.0000000000"/>
    <numFmt numFmtId="215" formatCode="&quot;$&quot;#,##0;\-&quot;$&quot;#,##0"/>
    <numFmt numFmtId="216" formatCode="[$-41E]d\ mmmm\ yyyy"/>
    <numFmt numFmtId="217" formatCode="\t&quot;฿&quot;#,##0.00_);[Red]\(#,##0.00\)"/>
    <numFmt numFmtId="218" formatCode="0_ ;\-0\ "/>
    <numFmt numFmtId="219" formatCode="_(* #,##0.000000_);_(* \(#,##0.000000\);_(* &quot;-&quot;??????_);_(@_)"/>
    <numFmt numFmtId="220" formatCode="0.00_)"/>
    <numFmt numFmtId="221" formatCode="#,##0\ &quot;F&quot;;[Red]\-#,##0\ &quot;F&quot;"/>
    <numFmt numFmtId="222" formatCode="_-[$€-2]* #,##0.00_-;\-[$€-2]* #,##0.00_-;_-[$€-2]* &quot;-&quot;??_-"/>
    <numFmt numFmtId="223" formatCode="[$-F800]dddd\,\ mmmm\ dd\,\ yyyy"/>
    <numFmt numFmtId="224" formatCode="#,##0.00%_);\(#,##0.00%\)"/>
    <numFmt numFmtId="225" formatCode="#,##0.00;[Red]\(#,##0.00\)"/>
    <numFmt numFmtId="226" formatCode="_-* #,##0.000_-;\-* #,##0.000_-;_-* &quot;-&quot;???_-;_-@_-"/>
    <numFmt numFmtId="227" formatCode="0.00000"/>
    <numFmt numFmtId="228" formatCode="#,##0.00000_);\(#,##0.00000\)"/>
  </numFmts>
  <fonts count="12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326">
    <xf numFmtId="174" fontId="0" fillId="0" borderId="0"/>
    <xf numFmtId="168" fontId="11" fillId="0" borderId="0" applyFont="0" applyFill="0" applyBorder="0" applyAlignment="0" applyProtection="0"/>
    <xf numFmtId="39" fontId="44" fillId="0" borderId="0"/>
    <xf numFmtId="39" fontId="44" fillId="0" borderId="0"/>
    <xf numFmtId="167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96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69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197" fontId="65" fillId="0" borderId="0"/>
    <xf numFmtId="198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5" fontId="88" fillId="0" borderId="4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39" fontId="44" fillId="0" borderId="0"/>
    <xf numFmtId="39" fontId="44" fillId="0" borderId="0"/>
    <xf numFmtId="180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11" fillId="0" borderId="0" applyFont="0" applyFill="0" applyBorder="0" applyAlignment="0" applyProtection="0"/>
    <xf numFmtId="169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8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1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177" fontId="5" fillId="0" borderId="0"/>
    <xf numFmtId="220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5" fillId="0" borderId="0"/>
    <xf numFmtId="221" fontId="5" fillId="0" borderId="0"/>
    <xf numFmtId="186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69" fillId="0" borderId="0" applyNumberFormat="0" applyAlignment="0">
      <alignment horizontal="left"/>
    </xf>
    <xf numFmtId="222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1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2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69" fontId="12" fillId="0" borderId="0"/>
    <xf numFmtId="221" fontId="11" fillId="0" borderId="0"/>
    <xf numFmtId="174" fontId="1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03" fillId="0" borderId="0"/>
    <xf numFmtId="40" fontId="11" fillId="0" borderId="0"/>
    <xf numFmtId="174" fontId="11" fillId="0" borderId="0"/>
    <xf numFmtId="174" fontId="11" fillId="0" borderId="0"/>
    <xf numFmtId="0" fontId="11" fillId="0" borderId="0"/>
    <xf numFmtId="0" fontId="117" fillId="0" borderId="0"/>
    <xf numFmtId="174" fontId="4" fillId="0" borderId="0"/>
    <xf numFmtId="0" fontId="11" fillId="0" borderId="0"/>
    <xf numFmtId="174" fontId="11" fillId="0" borderId="0"/>
    <xf numFmtId="0" fontId="11" fillId="0" borderId="0"/>
    <xf numFmtId="174" fontId="4" fillId="0" borderId="0"/>
    <xf numFmtId="173" fontId="83" fillId="0" borderId="0"/>
    <xf numFmtId="0" fontId="19" fillId="0" borderId="0"/>
    <xf numFmtId="174" fontId="11" fillId="0" borderId="0"/>
    <xf numFmtId="0" fontId="90" fillId="0" borderId="0"/>
    <xf numFmtId="0" fontId="118" fillId="0" borderId="0"/>
    <xf numFmtId="0" fontId="11" fillId="0" borderId="0"/>
    <xf numFmtId="174" fontId="11" fillId="0" borderId="0"/>
    <xf numFmtId="173" fontId="83" fillId="0" borderId="0"/>
    <xf numFmtId="0" fontId="11" fillId="0" borderId="0"/>
    <xf numFmtId="174" fontId="11" fillId="0" borderId="0"/>
    <xf numFmtId="221" fontId="11" fillId="0" borderId="0"/>
    <xf numFmtId="0" fontId="11" fillId="0" borderId="0"/>
    <xf numFmtId="0" fontId="103" fillId="0" borderId="0"/>
    <xf numFmtId="174" fontId="4" fillId="0" borderId="0"/>
    <xf numFmtId="0" fontId="11" fillId="0" borderId="0"/>
    <xf numFmtId="174" fontId="11" fillId="0" borderId="0"/>
    <xf numFmtId="174" fontId="4" fillId="0" borderId="0"/>
    <xf numFmtId="0" fontId="119" fillId="0" borderId="0"/>
    <xf numFmtId="174" fontId="4" fillId="0" borderId="0"/>
    <xf numFmtId="0" fontId="103" fillId="0" borderId="0"/>
    <xf numFmtId="0" fontId="11" fillId="0" borderId="0"/>
    <xf numFmtId="174" fontId="4" fillId="0" borderId="0"/>
    <xf numFmtId="174" fontId="4" fillId="0" borderId="0"/>
    <xf numFmtId="174" fontId="11" fillId="0" borderId="0"/>
    <xf numFmtId="174" fontId="11" fillId="0" borderId="0"/>
    <xf numFmtId="6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2" fillId="0" borderId="0"/>
    <xf numFmtId="0" fontId="57" fillId="0" borderId="0"/>
    <xf numFmtId="0" fontId="57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0" fontId="11" fillId="0" borderId="0"/>
    <xf numFmtId="17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0" fontId="11" fillId="0" borderId="0"/>
    <xf numFmtId="170" fontId="11" fillId="0" borderId="0"/>
    <xf numFmtId="174" fontId="12" fillId="0" borderId="0"/>
    <xf numFmtId="0" fontId="11" fillId="0" borderId="0"/>
    <xf numFmtId="0" fontId="5" fillId="0" borderId="0"/>
    <xf numFmtId="174" fontId="12" fillId="0" borderId="0"/>
    <xf numFmtId="174" fontId="11" fillId="0" borderId="0"/>
    <xf numFmtId="0" fontId="11" fillId="0" borderId="0"/>
    <xf numFmtId="174" fontId="11" fillId="0" borderId="0"/>
    <xf numFmtId="174" fontId="83" fillId="0" borderId="0"/>
    <xf numFmtId="174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4" fontId="4" fillId="0" borderId="0"/>
    <xf numFmtId="174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1" fontId="11" fillId="0" borderId="0"/>
    <xf numFmtId="0" fontId="103" fillId="0" borderId="0"/>
    <xf numFmtId="221" fontId="11" fillId="0" borderId="0"/>
    <xf numFmtId="0" fontId="103" fillId="0" borderId="0"/>
    <xf numFmtId="223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1" fontId="11" fillId="0" borderId="0"/>
    <xf numFmtId="221" fontId="11" fillId="0" borderId="0"/>
    <xf numFmtId="0" fontId="103" fillId="0" borderId="0"/>
    <xf numFmtId="0" fontId="103" fillId="0" borderId="0"/>
    <xf numFmtId="221" fontId="11" fillId="0" borderId="0"/>
    <xf numFmtId="0" fontId="103" fillId="0" borderId="0"/>
    <xf numFmtId="174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4" fontId="12" fillId="0" borderId="0"/>
    <xf numFmtId="0" fontId="120" fillId="0" borderId="0"/>
    <xf numFmtId="0" fontId="120" fillId="0" borderId="0"/>
    <xf numFmtId="173" fontId="11" fillId="0" borderId="0"/>
    <xf numFmtId="173" fontId="11" fillId="0" borderId="0"/>
    <xf numFmtId="174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4" fontId="83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1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174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223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4" fontId="4" fillId="0" borderId="0"/>
    <xf numFmtId="0" fontId="11" fillId="0" borderId="0"/>
    <xf numFmtId="0" fontId="57" fillId="0" borderId="0"/>
    <xf numFmtId="174" fontId="4" fillId="0" borderId="0"/>
    <xf numFmtId="0" fontId="46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4" fontId="4" fillId="0" borderId="0"/>
    <xf numFmtId="174" fontId="4" fillId="0" borderId="0"/>
    <xf numFmtId="174" fontId="11" fillId="0" borderId="0"/>
    <xf numFmtId="0" fontId="11" fillId="0" borderId="0"/>
    <xf numFmtId="174" fontId="43" fillId="0" borderId="0"/>
    <xf numFmtId="174" fontId="43" fillId="0" borderId="0"/>
    <xf numFmtId="224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11" fillId="0" borderId="0"/>
    <xf numFmtId="0" fontId="100" fillId="0" borderId="0"/>
    <xf numFmtId="174" fontId="11" fillId="0" borderId="0"/>
    <xf numFmtId="0" fontId="11" fillId="0" borderId="0"/>
    <xf numFmtId="224" fontId="4" fillId="0" borderId="0"/>
    <xf numFmtId="224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1" fillId="0" borderId="0"/>
    <xf numFmtId="174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4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87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88" fontId="11" fillId="0" borderId="0" applyFont="0" applyFill="0" applyBorder="0" applyAlignment="0" applyProtection="0"/>
    <xf numFmtId="184" fontId="19" fillId="0" borderId="0" applyFont="0" applyFill="0" applyBorder="0" applyAlignment="0" applyProtection="0"/>
    <xf numFmtId="189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41" fontId="1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5" fontId="11" fillId="0" borderId="0" applyNumberFormat="0" applyFill="0" applyBorder="0" applyAlignment="0" applyProtection="0">
      <alignment horizontal="left"/>
    </xf>
    <xf numFmtId="191" fontId="11" fillId="0" borderId="0"/>
    <xf numFmtId="0" fontId="75" fillId="0" borderId="19" applyAlignment="0">
      <alignment horizontal="centerContinuous"/>
    </xf>
    <xf numFmtId="0" fontId="15" fillId="0" borderId="0"/>
    <xf numFmtId="174" fontId="18" fillId="0" borderId="0"/>
    <xf numFmtId="0" fontId="18" fillId="0" borderId="0"/>
    <xf numFmtId="0" fontId="18" fillId="0" borderId="0"/>
    <xf numFmtId="174" fontId="18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2" fontId="19" fillId="0" borderId="0" applyFill="0" applyBorder="0" applyAlignment="0"/>
    <xf numFmtId="193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0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6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4" fillId="0" borderId="0"/>
    <xf numFmtId="0" fontId="5" fillId="0" borderId="0"/>
    <xf numFmtId="0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74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79" fillId="0" borderId="0"/>
    <xf numFmtId="164" fontId="11" fillId="0" borderId="0"/>
    <xf numFmtId="164" fontId="11" fillId="0" borderId="0"/>
    <xf numFmtId="174" fontId="4" fillId="0" borderId="0"/>
    <xf numFmtId="5" fontId="11" fillId="0" borderId="0"/>
    <xf numFmtId="5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4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06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74" fontId="18" fillId="0" borderId="0"/>
    <xf numFmtId="226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09" fontId="81" fillId="0" borderId="0" applyFont="0" applyFill="0" applyBorder="0" applyAlignment="0" applyProtection="0"/>
    <xf numFmtId="210" fontId="81" fillId="0" borderId="0" applyFont="0" applyFill="0" applyBorder="0" applyAlignment="0" applyProtection="0"/>
    <xf numFmtId="211" fontId="82" fillId="0" borderId="0" applyFont="0" applyFill="0" applyBorder="0" applyAlignment="0" applyProtection="0"/>
    <xf numFmtId="212" fontId="82" fillId="0" borderId="0" applyFont="0" applyFill="0" applyBorder="0" applyAlignment="0" applyProtection="0"/>
  </cellStyleXfs>
  <cellXfs count="171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69" fontId="7" fillId="0" borderId="0" xfId="284" applyNumberFormat="1" applyFont="1" applyFill="1" applyBorder="1" applyAlignment="1">
      <alignment horizontal="right"/>
    </xf>
    <xf numFmtId="169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69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39" fontId="6" fillId="0" borderId="0" xfId="284" applyNumberFormat="1" applyFont="1" applyFill="1" applyAlignment="1">
      <alignment horizontal="right"/>
    </xf>
    <xf numFmtId="175" fontId="7" fillId="0" borderId="0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69" fontId="7" fillId="0" borderId="0" xfId="494" applyNumberFormat="1" applyFont="1" applyFill="1" applyBorder="1"/>
    <xf numFmtId="169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69" fontId="7" fillId="0" borderId="23" xfId="494" applyNumberFormat="1" applyFont="1" applyFill="1" applyBorder="1"/>
    <xf numFmtId="175" fontId="7" fillId="0" borderId="0" xfId="284" applyNumberFormat="1" applyFont="1" applyFill="1" applyBorder="1" applyAlignment="1">
      <alignment horizontal="right"/>
    </xf>
    <xf numFmtId="43" fontId="125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69" fontId="7" fillId="0" borderId="24" xfId="494" applyNumberFormat="1" applyFont="1" applyFill="1" applyBorder="1"/>
    <xf numFmtId="43" fontId="125" fillId="0" borderId="0" xfId="284" applyFont="1" applyFill="1" applyAlignment="1">
      <alignment horizontal="right"/>
    </xf>
    <xf numFmtId="43" fontId="7" fillId="0" borderId="0" xfId="494" applyFont="1" applyFill="1" applyBorder="1"/>
    <xf numFmtId="0" fontId="125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5" fillId="0" borderId="0" xfId="284" applyFont="1" applyFill="1" applyAlignment="1"/>
    <xf numFmtId="43" fontId="7" fillId="0" borderId="22" xfId="284" applyFont="1" applyFill="1" applyBorder="1" applyAlignment="1"/>
    <xf numFmtId="43" fontId="7" fillId="0" borderId="0" xfId="284" applyFont="1" applyFill="1" applyBorder="1" applyAlignment="1"/>
    <xf numFmtId="43" fontId="7" fillId="0" borderId="0" xfId="0" applyNumberFormat="1" applyFont="1"/>
    <xf numFmtId="37" fontId="125" fillId="0" borderId="0" xfId="0" applyNumberFormat="1" applyFont="1"/>
    <xf numFmtId="43" fontId="125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43" fontId="125" fillId="0" borderId="0" xfId="299" applyFont="1" applyFill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69" fontId="7" fillId="0" borderId="22" xfId="494" applyNumberFormat="1" applyFont="1" applyFill="1" applyBorder="1" applyAlignment="1"/>
    <xf numFmtId="169" fontId="7" fillId="0" borderId="0" xfId="494" applyNumberFormat="1" applyFont="1" applyFill="1" applyAlignment="1"/>
    <xf numFmtId="43" fontId="7" fillId="0" borderId="0" xfId="49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37" fontId="38" fillId="0" borderId="0" xfId="795" applyNumberFormat="1" applyFont="1"/>
    <xf numFmtId="175" fontId="7" fillId="0" borderId="0" xfId="364" applyNumberFormat="1" applyFont="1" applyFill="1" applyBorder="1" applyAlignment="1"/>
    <xf numFmtId="175" fontId="7" fillId="0" borderId="0" xfId="364" applyNumberFormat="1" applyFont="1" applyFill="1" applyAlignment="1"/>
    <xf numFmtId="175" fontId="7" fillId="0" borderId="0" xfId="284" applyNumberFormat="1" applyFont="1" applyFill="1" applyBorder="1" applyAlignment="1"/>
    <xf numFmtId="175" fontId="7" fillId="0" borderId="22" xfId="284" applyNumberFormat="1" applyFont="1" applyFill="1" applyBorder="1" applyAlignment="1"/>
    <xf numFmtId="173" fontId="7" fillId="0" borderId="0" xfId="364" applyNumberFormat="1" applyFont="1" applyFill="1" applyBorder="1" applyAlignment="1"/>
    <xf numFmtId="173" fontId="7" fillId="0" borderId="0" xfId="364" applyNumberFormat="1" applyFont="1" applyFill="1" applyAlignment="1"/>
    <xf numFmtId="175" fontId="7" fillId="0" borderId="22" xfId="364" applyNumberFormat="1" applyFont="1" applyFill="1" applyBorder="1" applyAlignment="1"/>
    <xf numFmtId="175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5" fontId="7" fillId="0" borderId="0" xfId="494" applyNumberFormat="1" applyFont="1" applyFill="1" applyBorder="1" applyAlignment="1"/>
    <xf numFmtId="169" fontId="7" fillId="0" borderId="0" xfId="494" applyNumberFormat="1" applyFont="1" applyFill="1" applyBorder="1" applyAlignment="1"/>
    <xf numFmtId="169" fontId="7" fillId="0" borderId="24" xfId="494" applyNumberFormat="1" applyFont="1" applyFill="1" applyBorder="1" applyAlignment="1"/>
    <xf numFmtId="39" fontId="7" fillId="0" borderId="0" xfId="284" applyNumberFormat="1" applyFont="1" applyFill="1" applyAlignment="1"/>
    <xf numFmtId="169" fontId="7" fillId="0" borderId="0" xfId="284" applyNumberFormat="1" applyFont="1" applyFill="1" applyAlignment="1"/>
    <xf numFmtId="169" fontId="7" fillId="0" borderId="22" xfId="284" applyNumberFormat="1" applyFont="1" applyFill="1" applyBorder="1" applyAlignment="1"/>
    <xf numFmtId="169" fontId="7" fillId="0" borderId="23" xfId="284" applyNumberFormat="1" applyFont="1" applyFill="1" applyBorder="1" applyAlignment="1"/>
    <xf numFmtId="173" fontId="7" fillId="0" borderId="0" xfId="284" applyNumberFormat="1" applyFont="1" applyFill="1" applyAlignment="1"/>
    <xf numFmtId="172" fontId="7" fillId="0" borderId="0" xfId="284" applyNumberFormat="1" applyFont="1" applyFill="1" applyAlignment="1"/>
    <xf numFmtId="172" fontId="7" fillId="0" borderId="0" xfId="299" applyNumberFormat="1" applyFont="1" applyFill="1" applyAlignment="1"/>
    <xf numFmtId="174" fontId="7" fillId="0" borderId="0" xfId="0" applyFont="1"/>
    <xf numFmtId="169" fontId="7" fillId="0" borderId="0" xfId="568" applyNumberFormat="1" applyFont="1" applyFill="1" applyAlignment="1">
      <alignment horizontal="right"/>
    </xf>
    <xf numFmtId="0" fontId="126" fillId="0" borderId="0" xfId="0" applyNumberFormat="1" applyFont="1" applyAlignment="1">
      <alignment horizontal="left"/>
    </xf>
    <xf numFmtId="0" fontId="126" fillId="0" borderId="0" xfId="1298" applyFont="1" applyAlignment="1">
      <alignment horizontal="left"/>
    </xf>
    <xf numFmtId="169" fontId="7" fillId="0" borderId="0" xfId="299" applyNumberFormat="1" applyFont="1" applyFill="1" applyAlignment="1">
      <alignment horizontal="right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783" applyNumberFormat="1" applyFont="1"/>
    <xf numFmtId="0" fontId="7" fillId="0" borderId="0" xfId="979" applyFont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43" fontId="6" fillId="0" borderId="0" xfId="0" applyNumberFormat="1" applyFont="1"/>
    <xf numFmtId="172" fontId="7" fillId="0" borderId="0" xfId="299" quotePrefix="1" applyNumberFormat="1" applyFont="1" applyFill="1" applyBorder="1" applyAlignment="1">
      <alignment horizontal="center"/>
    </xf>
    <xf numFmtId="49" fontId="7" fillId="0" borderId="0" xfId="1296" applyNumberFormat="1" applyFont="1"/>
    <xf numFmtId="0" fontId="7" fillId="0" borderId="0" xfId="1298" applyFont="1"/>
    <xf numFmtId="0" fontId="6" fillId="0" borderId="0" xfId="795" applyNumberFormat="1" applyFont="1"/>
    <xf numFmtId="37" fontId="6" fillId="0" borderId="0" xfId="795" applyNumberFormat="1" applyFont="1" applyAlignment="1">
      <alignment horizontal="centerContinuous"/>
    </xf>
    <xf numFmtId="37" fontId="7" fillId="0" borderId="0" xfId="795" applyNumberFormat="1" applyFont="1" applyAlignment="1">
      <alignment horizontal="centerContinuous"/>
    </xf>
    <xf numFmtId="0" fontId="7" fillId="0" borderId="0" xfId="795" applyNumberFormat="1" applyFont="1" applyAlignment="1">
      <alignment horizontal="center"/>
    </xf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8" fillId="0" borderId="0" xfId="795" applyNumberFormat="1" applyFont="1"/>
    <xf numFmtId="173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43" fontId="7" fillId="0" borderId="22" xfId="284" applyFont="1" applyFill="1" applyBorder="1" applyAlignment="1">
      <alignment horizontal="center"/>
    </xf>
    <xf numFmtId="43" fontId="7" fillId="0" borderId="0" xfId="364" applyFont="1" applyFill="1" applyBorder="1" applyAlignment="1">
      <alignment horizontal="center"/>
    </xf>
    <xf numFmtId="39" fontId="7" fillId="0" borderId="0" xfId="364" applyNumberFormat="1" applyFont="1" applyFill="1" applyBorder="1" applyAlignment="1"/>
    <xf numFmtId="227" fontId="7" fillId="0" borderId="0" xfId="795" applyNumberFormat="1" applyFont="1"/>
    <xf numFmtId="173" fontId="10" fillId="0" borderId="0" xfId="364" applyNumberFormat="1" applyFont="1" applyFill="1" applyBorder="1" applyAlignment="1"/>
    <xf numFmtId="0" fontId="9" fillId="0" borderId="0" xfId="0" applyNumberFormat="1" applyFont="1"/>
    <xf numFmtId="43" fontId="6" fillId="0" borderId="0" xfId="284" applyFont="1" applyFill="1" applyAlignment="1">
      <alignment horizontal="centerContinuous"/>
    </xf>
    <xf numFmtId="43" fontId="7" fillId="0" borderId="0" xfId="284" applyFont="1" applyFill="1" applyBorder="1" applyAlignment="1">
      <alignment horizontal="centerContinuous"/>
    </xf>
    <xf numFmtId="43" fontId="7" fillId="0" borderId="0" xfId="284" quotePrefix="1" applyFont="1" applyFill="1" applyAlignment="1"/>
    <xf numFmtId="43" fontId="6" fillId="0" borderId="0" xfId="284" applyFont="1" applyFill="1" applyAlignment="1">
      <alignment horizontal="center"/>
    </xf>
    <xf numFmtId="173" fontId="7" fillId="0" borderId="0" xfId="494" applyNumberFormat="1" applyFont="1" applyFill="1" applyAlignment="1"/>
    <xf numFmtId="173" fontId="7" fillId="0" borderId="0" xfId="0" applyNumberFormat="1" applyFont="1"/>
    <xf numFmtId="228" fontId="7" fillId="0" borderId="0" xfId="299" quotePrefix="1" applyNumberFormat="1" applyFont="1" applyFill="1" applyBorder="1" applyAlignment="1">
      <alignment horizontal="center"/>
    </xf>
    <xf numFmtId="43" fontId="7" fillId="0" borderId="0" xfId="284" applyFont="1" applyAlignment="1">
      <alignment horizontal="center"/>
    </xf>
    <xf numFmtId="43" fontId="7" fillId="0" borderId="0" xfId="284" applyFont="1"/>
    <xf numFmtId="43" fontId="6" fillId="0" borderId="0" xfId="0" applyNumberFormat="1" applyFont="1" applyAlignment="1">
      <alignment horizontal="centerContinuous"/>
    </xf>
    <xf numFmtId="43" fontId="7" fillId="0" borderId="22" xfId="0" applyNumberFormat="1" applyFont="1" applyBorder="1"/>
    <xf numFmtId="169" fontId="7" fillId="0" borderId="0" xfId="0" applyNumberFormat="1" applyFont="1"/>
    <xf numFmtId="43" fontId="7" fillId="0" borderId="0" xfId="0" applyNumberFormat="1" applyFont="1" applyAlignment="1">
      <alignment horizontal="center"/>
    </xf>
    <xf numFmtId="175" fontId="7" fillId="0" borderId="0" xfId="364" applyNumberFormat="1" applyFont="1" applyFill="1" applyAlignment="1">
      <alignment horizontal="center"/>
    </xf>
    <xf numFmtId="175" fontId="7" fillId="0" borderId="0" xfId="795" applyNumberFormat="1" applyFont="1" applyAlignment="1">
      <alignment horizontal="center"/>
    </xf>
    <xf numFmtId="175" fontId="7" fillId="0" borderId="0" xfId="795" applyNumberFormat="1" applyFont="1"/>
    <xf numFmtId="175" fontId="7" fillId="0" borderId="23" xfId="795" applyNumberFormat="1" applyFont="1" applyBorder="1"/>
    <xf numFmtId="169" fontId="7" fillId="0" borderId="0" xfId="0" applyNumberFormat="1" applyFont="1" applyAlignment="1">
      <alignment horizontal="right" shrinkToFit="1"/>
    </xf>
    <xf numFmtId="0" fontId="7" fillId="0" borderId="22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right"/>
    </xf>
    <xf numFmtId="175" fontId="7" fillId="0" borderId="0" xfId="0" applyNumberFormat="1" applyFont="1"/>
    <xf numFmtId="169" fontId="7" fillId="0" borderId="0" xfId="309" applyNumberFormat="1" applyFont="1" applyFill="1"/>
    <xf numFmtId="169" fontId="6" fillId="0" borderId="0" xfId="0" applyNumberFormat="1" applyFont="1"/>
    <xf numFmtId="169" fontId="7" fillId="0" borderId="24" xfId="0" applyNumberFormat="1" applyFont="1" applyBorder="1"/>
    <xf numFmtId="228" fontId="7" fillId="0" borderId="0" xfId="0" applyNumberFormat="1" applyFont="1"/>
    <xf numFmtId="39" fontId="7" fillId="0" borderId="0" xfId="0" applyNumberFormat="1" applyFont="1"/>
    <xf numFmtId="0" fontId="7" fillId="0" borderId="0" xfId="1298" applyFont="1" applyAlignment="1">
      <alignment horizontal="left"/>
    </xf>
    <xf numFmtId="43" fontId="38" fillId="0" borderId="0" xfId="284" applyFont="1" applyFill="1" applyAlignment="1">
      <alignment horizontal="right"/>
    </xf>
    <xf numFmtId="43" fontId="38" fillId="0" borderId="0" xfId="0" applyNumberFormat="1" applyFont="1"/>
    <xf numFmtId="169" fontId="127" fillId="0" borderId="0" xfId="6" applyNumberFormat="1" applyFont="1" applyAlignment="1">
      <alignment horizontal="right" shrinkToFit="1"/>
    </xf>
    <xf numFmtId="43" fontId="7" fillId="0" borderId="35" xfId="284" applyFont="1" applyFill="1" applyBorder="1"/>
    <xf numFmtId="169" fontId="7" fillId="0" borderId="35" xfId="494" applyNumberFormat="1" applyFont="1" applyFill="1" applyBorder="1" applyAlignment="1"/>
    <xf numFmtId="43" fontId="7" fillId="0" borderId="35" xfId="284" applyFont="1" applyFill="1" applyBorder="1" applyAlignment="1"/>
    <xf numFmtId="37" fontId="7" fillId="0" borderId="35" xfId="795" applyNumberFormat="1" applyFont="1" applyBorder="1" applyAlignment="1">
      <alignment horizontal="centerContinuous"/>
    </xf>
    <xf numFmtId="43" fontId="7" fillId="0" borderId="36" xfId="284" applyFont="1" applyFill="1" applyBorder="1" applyAlignment="1">
      <alignment horizontal="center"/>
    </xf>
    <xf numFmtId="175" fontId="7" fillId="0" borderId="35" xfId="364" applyNumberFormat="1" applyFont="1" applyFill="1" applyBorder="1" applyAlignment="1">
      <alignment horizontal="center"/>
    </xf>
    <xf numFmtId="175" fontId="7" fillId="0" borderId="35" xfId="795" applyNumberFormat="1" applyFont="1" applyBorder="1"/>
    <xf numFmtId="175" fontId="7" fillId="0" borderId="36" xfId="284" applyNumberFormat="1" applyFont="1" applyFill="1" applyBorder="1" applyAlignment="1"/>
    <xf numFmtId="175" fontId="7" fillId="0" borderId="35" xfId="284" applyNumberFormat="1" applyFont="1" applyFill="1" applyBorder="1" applyAlignment="1"/>
    <xf numFmtId="175" fontId="7" fillId="0" borderId="36" xfId="795" applyNumberFormat="1" applyFont="1" applyBorder="1"/>
    <xf numFmtId="0" fontId="7" fillId="0" borderId="36" xfId="0" applyNumberFormat="1" applyFont="1" applyBorder="1" applyAlignment="1">
      <alignment horizontal="center"/>
    </xf>
    <xf numFmtId="0" fontId="7" fillId="0" borderId="36" xfId="0" applyNumberFormat="1" applyFont="1" applyBorder="1"/>
    <xf numFmtId="37" fontId="7" fillId="0" borderId="35" xfId="795" applyNumberFormat="1" applyFont="1" applyBorder="1" applyAlignment="1">
      <alignment horizontal="center"/>
    </xf>
    <xf numFmtId="175" fontId="7" fillId="0" borderId="35" xfId="284" applyNumberFormat="1" applyFont="1" applyFill="1" applyBorder="1" applyAlignment="1">
      <alignment horizontal="right"/>
    </xf>
    <xf numFmtId="169" fontId="7" fillId="0" borderId="35" xfId="284" applyNumberFormat="1" applyFont="1" applyFill="1" applyBorder="1" applyAlignment="1">
      <alignment horizontal="right"/>
    </xf>
    <xf numFmtId="37" fontId="7" fillId="0" borderId="22" xfId="0" applyNumberFormat="1" applyFont="1" applyBorder="1" applyAlignment="1">
      <alignment horizontal="center"/>
    </xf>
    <xf numFmtId="37" fontId="7" fillId="0" borderId="35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35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35" xfId="0" applyNumberFormat="1" applyFont="1" applyBorder="1" applyAlignment="1">
      <alignment horizontal="center"/>
    </xf>
  </cellXfs>
  <cellStyles count="132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เปอร์เซ็นต์_1.BG4748-260847" xfId="1229" xr:uid="{00000000-0005-0000-0000-000080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เปอร์เซ็นต์ 2" xfId="1299" xr:uid="{00000000-0005-0000-0000-0000D1040000}"/>
    <cellStyle name="เปอร์เซ็นต์ 2 2" xfId="1300" xr:uid="{00000000-0005-0000-0000-0000D2040000}"/>
    <cellStyle name="เปอร์เซ็นต์ 3" xfId="1301" xr:uid="{00000000-0005-0000-0000-0000D3040000}"/>
    <cellStyle name="เปอร์เซ็นต์ 3 2" xfId="1302" xr:uid="{00000000-0005-0000-0000-0000D4040000}"/>
    <cellStyle name="เปอร์เซ็นต์ 3 2 2" xfId="1303" xr:uid="{00000000-0005-0000-0000-0000D5040000}"/>
    <cellStyle name="เปอร์เซ็นต์ 4" xfId="1304" xr:uid="{00000000-0005-0000-0000-0000D6040000}"/>
    <cellStyle name="เปอร์เซ็นต์ 5" xfId="1305" xr:uid="{00000000-0005-0000-0000-0000D7040000}"/>
    <cellStyle name="ฤธถ [0]_95" xfId="1306" xr:uid="{00000000-0005-0000-0000-00001B050000}"/>
    <cellStyle name="ฤธถ_95" xfId="1307" xr:uid="{00000000-0005-0000-0000-00001C050000}"/>
    <cellStyle name="ล๋ศญ [0]_95" xfId="1308" xr:uid="{00000000-0005-0000-0000-00001D050000}"/>
    <cellStyle name="ล๋ศญ_95" xfId="1309" xr:uid="{00000000-0005-0000-0000-00001E050000}"/>
    <cellStyle name="ลักษณะ 1" xfId="1310" xr:uid="{00000000-0005-0000-0000-00001F050000}"/>
    <cellStyle name="ลักษณะ 1 2" xfId="1311" xr:uid="{00000000-0005-0000-0000-000020050000}"/>
    <cellStyle name="วฅมุ_4ฟ๙ฝวภ๛" xfId="1312" xr:uid="{00000000-0005-0000-0000-000021050000}"/>
    <cellStyle name="一般_EAP consol Q3 2002 BS &amp; PL" xfId="1313" xr:uid="{00000000-0005-0000-0000-000022050000}"/>
    <cellStyle name="千分位[0]_liz-ss" xfId="1314" xr:uid="{00000000-0005-0000-0000-000023050000}"/>
    <cellStyle name="千分位_liz-ss" xfId="1315" xr:uid="{00000000-0005-0000-0000-000024050000}"/>
    <cellStyle name="常规_200310应收账款" xfId="1316" xr:uid="{00000000-0005-0000-0000-000025050000}"/>
    <cellStyle name="桁区切り [0.00] 2" xfId="1317" xr:uid="{00000000-0005-0000-0000-000026050000}"/>
    <cellStyle name="桁区切り [0.00]_part price" xfId="1318" xr:uid="{00000000-0005-0000-0000-000027050000}"/>
    <cellStyle name="桁区切り_part price" xfId="1319" xr:uid="{00000000-0005-0000-0000-000028050000}"/>
    <cellStyle name="標準 2" xfId="1320" xr:uid="{00000000-0005-0000-0000-000029050000}"/>
    <cellStyle name="標準_AFU輸送品INVOICE20111014" xfId="1321" xr:uid="{00000000-0005-0000-0000-00002A050000}"/>
    <cellStyle name="貨幣 [0]_liz-ss" xfId="1322" xr:uid="{00000000-0005-0000-0000-00002B050000}"/>
    <cellStyle name="貨幣_liz-ss" xfId="1323" xr:uid="{00000000-0005-0000-0000-00002C050000}"/>
    <cellStyle name="通貨 [0.00]_part price" xfId="1324" xr:uid="{00000000-0005-0000-0000-00002D050000}"/>
    <cellStyle name="通貨_part price" xfId="1325" xr:uid="{00000000-0005-0000-0000-00002E050000}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0</xdr:row>
      <xdr:rowOff>180975</xdr:rowOff>
    </xdr:from>
    <xdr:to>
      <xdr:col>15</xdr:col>
      <xdr:colOff>905655</xdr:colOff>
      <xdr:row>2</xdr:row>
      <xdr:rowOff>212848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BEDC6A79-FA48-4566-9D37-B49F693ABE3F}"/>
            </a:ext>
          </a:extLst>
        </xdr:cNvPr>
        <xdr:cNvSpPr txBox="1">
          <a:spLocks noChangeArrowheads="1"/>
        </xdr:cNvSpPr>
      </xdr:nvSpPr>
      <xdr:spPr bwMode="auto">
        <a:xfrm>
          <a:off x="6705600" y="180975"/>
          <a:ext cx="155335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106680</xdr:colOff>
      <xdr:row>0</xdr:row>
      <xdr:rowOff>121920</xdr:rowOff>
    </xdr:from>
    <xdr:to>
      <xdr:col>24</xdr:col>
      <xdr:colOff>802366</xdr:colOff>
      <xdr:row>2</xdr:row>
      <xdr:rowOff>157621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565B1773-B9E3-4B99-8D4D-EBF8E33C1D51}"/>
            </a:ext>
          </a:extLst>
        </xdr:cNvPr>
        <xdr:cNvSpPr txBox="1">
          <a:spLocks noChangeArrowheads="1"/>
        </xdr:cNvSpPr>
      </xdr:nvSpPr>
      <xdr:spPr bwMode="auto">
        <a:xfrm>
          <a:off x="11574780" y="12192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518160</xdr:colOff>
      <xdr:row>0</xdr:row>
      <xdr:rowOff>68580</xdr:rowOff>
    </xdr:from>
    <xdr:to>
      <xdr:col>20</xdr:col>
      <xdr:colOff>916666</xdr:colOff>
      <xdr:row>2</xdr:row>
      <xdr:rowOff>104281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B715824-A9A8-426F-AC7E-7D76293C28AC}"/>
            </a:ext>
          </a:extLst>
        </xdr:cNvPr>
        <xdr:cNvSpPr txBox="1">
          <a:spLocks noChangeArrowheads="1"/>
        </xdr:cNvSpPr>
      </xdr:nvSpPr>
      <xdr:spPr bwMode="auto">
        <a:xfrm>
          <a:off x="11551920" y="6858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504825</xdr:colOff>
      <xdr:row>0</xdr:row>
      <xdr:rowOff>0</xdr:rowOff>
    </xdr:from>
    <xdr:to>
      <xdr:col>16</xdr:col>
      <xdr:colOff>744266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DFE002B5-483E-4B23-8359-282C76F85119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14</xdr:col>
      <xdr:colOff>289560</xdr:colOff>
      <xdr:row>0</xdr:row>
      <xdr:rowOff>91440</xdr:rowOff>
    </xdr:from>
    <xdr:to>
      <xdr:col>16</xdr:col>
      <xdr:colOff>749026</xdr:colOff>
      <xdr:row>2</xdr:row>
      <xdr:rowOff>127141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3CD5B6EF-ADCF-49FC-87E1-D4AC815521B8}"/>
            </a:ext>
          </a:extLst>
        </xdr:cNvPr>
        <xdr:cNvSpPr txBox="1">
          <a:spLocks noChangeArrowheads="1"/>
        </xdr:cNvSpPr>
      </xdr:nvSpPr>
      <xdr:spPr bwMode="auto">
        <a:xfrm>
          <a:off x="6560820" y="9144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220980</xdr:colOff>
      <xdr:row>54</xdr:row>
      <xdr:rowOff>220980</xdr:rowOff>
    </xdr:from>
    <xdr:to>
      <xdr:col>16</xdr:col>
      <xdr:colOff>680446</xdr:colOff>
      <xdr:row>56</xdr:row>
      <xdr:rowOff>256681</xdr:rowOff>
    </xdr:to>
    <xdr:sp macro="" textlink="">
      <xdr:nvSpPr>
        <xdr:cNvPr id="5" name="Text Box 1661">
          <a:extLst>
            <a:ext uri="{FF2B5EF4-FFF2-40B4-BE49-F238E27FC236}">
              <a16:creationId xmlns:a16="http://schemas.microsoft.com/office/drawing/2014/main" id="{DC12F749-2705-4A46-9328-2FBE748A6E06}"/>
            </a:ext>
          </a:extLst>
        </xdr:cNvPr>
        <xdr:cNvSpPr txBox="1">
          <a:spLocks noChangeArrowheads="1"/>
        </xdr:cNvSpPr>
      </xdr:nvSpPr>
      <xdr:spPr bwMode="auto">
        <a:xfrm>
          <a:off x="6492240" y="1466850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2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3" width="2.28515625" style="1" customWidth="1"/>
    <col min="4" max="4" width="2.140625" style="1" customWidth="1"/>
    <col min="5" max="5" width="10.7109375" style="1" customWidth="1"/>
    <col min="6" max="6" width="12.28515625" style="1" customWidth="1"/>
    <col min="7" max="7" width="19.42578125" style="1" customWidth="1"/>
    <col min="8" max="8" width="11.7109375" style="1" customWidth="1"/>
    <col min="9" max="9" width="0.85546875" style="1" customWidth="1"/>
    <col min="10" max="10" width="17.7109375" style="1" customWidth="1"/>
    <col min="11" max="11" width="0.85546875" style="1" customWidth="1"/>
    <col min="12" max="12" width="17.7109375" style="48" customWidth="1"/>
    <col min="13" max="13" width="0.85546875" style="42" customWidth="1"/>
    <col min="14" max="14" width="17.7109375" style="42" customWidth="1"/>
    <col min="15" max="15" width="0.85546875" style="42" customWidth="1"/>
    <col min="16" max="16" width="17.7109375" style="42" customWidth="1"/>
    <col min="17" max="17" width="0.42578125" style="15" customWidth="1"/>
    <col min="18" max="18" width="16" style="49" customWidth="1"/>
    <col min="19" max="19" width="1.28515625" style="49" customWidth="1"/>
    <col min="20" max="20" width="16" style="49" customWidth="1"/>
    <col min="21" max="21" width="0.5703125" style="45" customWidth="1"/>
    <col min="22" max="22" width="16.42578125" style="45" customWidth="1"/>
    <col min="23" max="23" width="1" style="41" customWidth="1"/>
    <col min="24" max="24" width="16.42578125" style="41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2" s="1" customFormat="1" ht="21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11"/>
      <c r="R1" s="11"/>
      <c r="S1" s="12"/>
      <c r="T1" s="12"/>
      <c r="U1" s="120"/>
      <c r="V1" s="120"/>
    </row>
    <row r="2" spans="1:22" s="1" customFormat="1" ht="21.9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11"/>
      <c r="R2" s="11"/>
      <c r="S2" s="12"/>
      <c r="T2" s="12"/>
      <c r="U2" s="120"/>
      <c r="V2" s="120"/>
    </row>
    <row r="3" spans="1:22" s="1" customFormat="1" ht="21.9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11"/>
      <c r="R3" s="11"/>
      <c r="S3" s="12"/>
      <c r="T3" s="12"/>
      <c r="U3" s="120"/>
      <c r="V3" s="120"/>
    </row>
    <row r="4" spans="1:22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29"/>
      <c r="M4" s="12"/>
      <c r="N4" s="12"/>
      <c r="O4" s="12"/>
      <c r="P4" s="12"/>
      <c r="Q4" s="12"/>
      <c r="R4" s="12"/>
      <c r="S4" s="12"/>
      <c r="T4" s="12"/>
      <c r="U4" s="120"/>
      <c r="V4" s="120"/>
    </row>
    <row r="5" spans="1:22" s="1" customFormat="1" ht="21.95" customHeight="1">
      <c r="H5" s="8"/>
      <c r="J5" s="165" t="s">
        <v>3</v>
      </c>
      <c r="K5" s="165"/>
      <c r="L5" s="165"/>
      <c r="M5" s="165"/>
      <c r="N5" s="165"/>
      <c r="O5" s="165"/>
      <c r="P5" s="165"/>
      <c r="Q5" s="13"/>
      <c r="R5" s="13"/>
      <c r="S5" s="13"/>
      <c r="T5" s="13"/>
      <c r="U5" s="31"/>
      <c r="V5" s="31"/>
    </row>
    <row r="6" spans="1:22" s="1" customFormat="1" ht="21.95" customHeight="1">
      <c r="J6" s="166" t="s">
        <v>4</v>
      </c>
      <c r="K6" s="166"/>
      <c r="L6" s="166"/>
      <c r="M6" s="42"/>
      <c r="N6" s="165" t="s">
        <v>5</v>
      </c>
      <c r="O6" s="165"/>
      <c r="P6" s="165"/>
      <c r="Q6" s="13"/>
      <c r="R6" s="13"/>
      <c r="S6" s="13"/>
      <c r="T6" s="13"/>
      <c r="U6" s="31"/>
      <c r="V6" s="31"/>
    </row>
    <row r="7" spans="1:22" s="1" customFormat="1" ht="21.95" customHeight="1">
      <c r="J7" s="13" t="s">
        <v>6</v>
      </c>
      <c r="K7" s="13"/>
      <c r="L7" s="13" t="s">
        <v>7</v>
      </c>
      <c r="M7" s="42"/>
      <c r="N7" s="13" t="s">
        <v>6</v>
      </c>
      <c r="O7" s="13"/>
      <c r="P7" s="13" t="s">
        <v>7</v>
      </c>
      <c r="Q7" s="13"/>
      <c r="R7" s="13"/>
      <c r="S7" s="13"/>
      <c r="T7" s="13"/>
      <c r="U7" s="31"/>
      <c r="V7" s="31"/>
    </row>
    <row r="8" spans="1:22" s="1" customFormat="1" ht="21.95" customHeight="1">
      <c r="J8" s="13" t="s">
        <v>8</v>
      </c>
      <c r="K8" s="13"/>
      <c r="L8" s="13" t="s">
        <v>9</v>
      </c>
      <c r="M8" s="42"/>
      <c r="N8" s="13" t="s">
        <v>8</v>
      </c>
      <c r="O8" s="13"/>
      <c r="P8" s="13" t="s">
        <v>9</v>
      </c>
      <c r="Q8" s="13"/>
      <c r="R8" s="13"/>
      <c r="S8" s="13"/>
      <c r="T8" s="13"/>
      <c r="U8" s="31"/>
      <c r="V8" s="31"/>
    </row>
    <row r="9" spans="1:22" s="1" customFormat="1" ht="21.95" customHeight="1">
      <c r="H9" s="113" t="s">
        <v>10</v>
      </c>
      <c r="J9" s="114" t="s">
        <v>11</v>
      </c>
      <c r="K9" s="13"/>
      <c r="L9" s="114"/>
      <c r="M9" s="42"/>
      <c r="N9" s="114" t="s">
        <v>11</v>
      </c>
      <c r="O9" s="13"/>
      <c r="P9" s="114"/>
      <c r="Q9" s="13"/>
      <c r="R9" s="13"/>
      <c r="S9" s="13"/>
      <c r="T9" s="13"/>
      <c r="U9" s="31"/>
      <c r="V9" s="31"/>
    </row>
    <row r="10" spans="1:22" s="1" customFormat="1" ht="21.95" customHeight="1">
      <c r="A10" s="25" t="s">
        <v>12</v>
      </c>
      <c r="B10" s="25"/>
      <c r="C10" s="25"/>
      <c r="D10" s="25"/>
      <c r="E10" s="25"/>
      <c r="F10" s="25"/>
      <c r="G10" s="25"/>
      <c r="H10" s="2"/>
      <c r="J10" s="13"/>
      <c r="K10" s="13"/>
      <c r="L10" s="13"/>
      <c r="M10" s="42"/>
      <c r="N10" s="13"/>
      <c r="O10" s="13"/>
      <c r="P10" s="13"/>
      <c r="Q10" s="13"/>
      <c r="R10" s="13"/>
      <c r="S10" s="121"/>
      <c r="T10" s="121"/>
      <c r="U10" s="121"/>
      <c r="V10" s="121"/>
    </row>
    <row r="11" spans="1:22" s="1" customFormat="1" ht="6" customHeight="1">
      <c r="A11" s="25"/>
      <c r="B11" s="25"/>
      <c r="C11" s="25"/>
      <c r="D11" s="25"/>
      <c r="E11" s="25"/>
      <c r="F11" s="25"/>
      <c r="G11" s="25"/>
      <c r="H11" s="2"/>
      <c r="J11" s="13"/>
      <c r="K11" s="13"/>
      <c r="L11" s="13"/>
      <c r="M11" s="42"/>
      <c r="N11" s="13"/>
      <c r="O11" s="13"/>
      <c r="P11" s="13"/>
      <c r="Q11" s="13"/>
      <c r="R11" s="13"/>
      <c r="S11" s="121"/>
      <c r="T11" s="121"/>
      <c r="U11" s="121"/>
      <c r="V11" s="121"/>
    </row>
    <row r="12" spans="1:22" s="1" customFormat="1" ht="21.95" customHeight="1">
      <c r="A12" s="26" t="s">
        <v>13</v>
      </c>
      <c r="H12" s="2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22" s="1" customFormat="1" ht="21.95" customHeight="1">
      <c r="A13" s="1" t="s">
        <v>14</v>
      </c>
      <c r="H13" s="2">
        <v>6</v>
      </c>
      <c r="J13" s="43">
        <v>201919350.63999999</v>
      </c>
      <c r="K13" s="43"/>
      <c r="L13" s="43">
        <v>183550790.77000001</v>
      </c>
      <c r="M13" s="43"/>
      <c r="N13" s="43">
        <v>189678013.49000001</v>
      </c>
      <c r="O13" s="43"/>
      <c r="P13" s="43">
        <v>169683506.34</v>
      </c>
      <c r="Q13" s="43"/>
      <c r="R13" s="43"/>
      <c r="S13" s="43"/>
      <c r="T13" s="43"/>
      <c r="U13" s="43"/>
      <c r="V13" s="43"/>
    </row>
    <row r="14" spans="1:22" s="1" customFormat="1" ht="21.95" customHeight="1">
      <c r="A14" s="93" t="s">
        <v>15</v>
      </c>
      <c r="H14" s="2" t="s">
        <v>16</v>
      </c>
      <c r="J14" s="43">
        <v>24249003.059999999</v>
      </c>
      <c r="K14" s="43"/>
      <c r="L14" s="43">
        <v>27788133.879999999</v>
      </c>
      <c r="M14" s="43"/>
      <c r="N14" s="43">
        <v>34080045.859999999</v>
      </c>
      <c r="O14" s="43"/>
      <c r="P14" s="43">
        <v>38206737.890000001</v>
      </c>
      <c r="Q14" s="43"/>
      <c r="R14" s="43"/>
      <c r="S14" s="48"/>
      <c r="T14" s="48"/>
      <c r="U14" s="43"/>
      <c r="V14" s="43"/>
    </row>
    <row r="15" spans="1:22" s="1" customFormat="1" ht="21.95" customHeight="1">
      <c r="A15" s="93" t="s">
        <v>17</v>
      </c>
      <c r="H15" s="2">
        <v>5.2</v>
      </c>
      <c r="J15" s="43">
        <v>7906179.0700000003</v>
      </c>
      <c r="K15" s="43"/>
      <c r="L15" s="43">
        <v>7906179.0700000003</v>
      </c>
      <c r="M15" s="43"/>
      <c r="N15" s="43">
        <v>7906179.0700000003</v>
      </c>
      <c r="O15" s="43"/>
      <c r="P15" s="43">
        <v>7906179.0700000003</v>
      </c>
      <c r="Q15" s="43"/>
      <c r="R15" s="43"/>
      <c r="S15" s="48"/>
      <c r="T15" s="48"/>
      <c r="U15" s="43"/>
      <c r="V15" s="43"/>
    </row>
    <row r="16" spans="1:22" s="1" customFormat="1" ht="21.95" customHeight="1">
      <c r="A16" s="1" t="s">
        <v>18</v>
      </c>
      <c r="H16" s="2"/>
      <c r="J16" s="43"/>
      <c r="K16" s="43"/>
      <c r="L16" s="43"/>
      <c r="M16" s="43"/>
      <c r="N16" s="43"/>
      <c r="O16" s="43"/>
      <c r="P16" s="43"/>
      <c r="Q16" s="43"/>
      <c r="R16" s="43"/>
      <c r="S16" s="48"/>
      <c r="T16" s="48"/>
      <c r="U16" s="43"/>
      <c r="V16" s="43"/>
    </row>
    <row r="17" spans="1:22" s="1" customFormat="1" ht="21.95" customHeight="1">
      <c r="A17" s="93"/>
      <c r="B17" s="93" t="s">
        <v>19</v>
      </c>
      <c r="H17" s="2">
        <v>5.2</v>
      </c>
      <c r="J17" s="43">
        <v>4879827.04</v>
      </c>
      <c r="K17" s="43"/>
      <c r="L17" s="43">
        <v>4879827.04</v>
      </c>
      <c r="M17" s="43"/>
      <c r="N17" s="43">
        <v>28068445.879999999</v>
      </c>
      <c r="O17" s="43"/>
      <c r="P17" s="43">
        <v>29568445.879999999</v>
      </c>
      <c r="Q17" s="43"/>
      <c r="R17" s="43"/>
      <c r="S17" s="48"/>
      <c r="T17" s="48"/>
      <c r="U17" s="43"/>
      <c r="V17" s="43"/>
    </row>
    <row r="18" spans="1:22" s="1" customFormat="1" ht="21.95" customHeight="1">
      <c r="A18" s="1" t="s">
        <v>20</v>
      </c>
      <c r="H18" s="2">
        <v>8</v>
      </c>
      <c r="J18" s="43">
        <v>55249208.200000003</v>
      </c>
      <c r="K18" s="43"/>
      <c r="L18" s="43">
        <v>56514529.979999997</v>
      </c>
      <c r="M18" s="43"/>
      <c r="N18" s="43">
        <v>55249208.20000001</v>
      </c>
      <c r="O18" s="43"/>
      <c r="P18" s="43">
        <v>56514529.979999997</v>
      </c>
      <c r="Q18" s="43"/>
      <c r="R18" s="43"/>
      <c r="S18" s="43"/>
      <c r="T18" s="43"/>
      <c r="U18" s="43"/>
      <c r="V18" s="43"/>
    </row>
    <row r="19" spans="1:22" s="1" customFormat="1" ht="21.95" customHeight="1">
      <c r="A19" s="1" t="s">
        <v>21</v>
      </c>
      <c r="H19" s="2"/>
      <c r="J19" s="46">
        <v>215754.1</v>
      </c>
      <c r="K19" s="43"/>
      <c r="L19" s="46">
        <v>175528.12</v>
      </c>
      <c r="M19" s="43"/>
      <c r="N19" s="46">
        <v>132403.18</v>
      </c>
      <c r="O19" s="43"/>
      <c r="P19" s="46">
        <v>84046.720000000001</v>
      </c>
      <c r="Q19" s="43"/>
      <c r="R19" s="43"/>
      <c r="S19" s="43"/>
      <c r="T19" s="43"/>
      <c r="U19" s="43"/>
      <c r="V19" s="43"/>
    </row>
    <row r="20" spans="1:22" s="1" customFormat="1" ht="21.95" customHeight="1">
      <c r="A20" s="26" t="s">
        <v>22</v>
      </c>
      <c r="H20" s="2"/>
      <c r="J20" s="130">
        <f>SUM(J13:J19)</f>
        <v>294419322.11000001</v>
      </c>
      <c r="L20" s="130">
        <f>SUM(L13:L19)</f>
        <v>280814988.86000001</v>
      </c>
      <c r="M20" s="43"/>
      <c r="N20" s="46">
        <f>SUM(N13:N19)</f>
        <v>315114295.68000001</v>
      </c>
      <c r="O20" s="43"/>
      <c r="P20" s="46">
        <f>SUM(P13:P19)</f>
        <v>301963445.88000005</v>
      </c>
      <c r="Q20" s="43"/>
      <c r="R20" s="43"/>
      <c r="S20" s="47"/>
      <c r="T20" s="47"/>
      <c r="U20" s="47"/>
      <c r="V20" s="43"/>
    </row>
    <row r="21" spans="1:22" s="1" customFormat="1" ht="21.95" customHeight="1">
      <c r="A21" s="26"/>
      <c r="H21" s="2"/>
      <c r="J21" s="48"/>
      <c r="L21" s="48"/>
      <c r="M21" s="43"/>
      <c r="N21" s="47"/>
      <c r="O21" s="43"/>
      <c r="P21" s="47"/>
      <c r="Q21" s="43"/>
      <c r="R21" s="43"/>
      <c r="S21" s="47"/>
      <c r="T21" s="47"/>
      <c r="U21" s="47"/>
      <c r="V21" s="43"/>
    </row>
    <row r="22" spans="1:22" s="1" customFormat="1" ht="21.95" customHeight="1">
      <c r="A22" s="26" t="s">
        <v>23</v>
      </c>
      <c r="H22" s="2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1:22" s="1" customFormat="1" ht="21.95" customHeight="1">
      <c r="A23" s="1" t="s">
        <v>24</v>
      </c>
      <c r="D23" s="119"/>
      <c r="E23" s="119"/>
      <c r="H23" s="2"/>
      <c r="I23" s="2">
        <v>12</v>
      </c>
      <c r="J23" s="14">
        <v>0</v>
      </c>
      <c r="K23" s="14"/>
      <c r="L23" s="14">
        <v>0</v>
      </c>
      <c r="M23" s="43"/>
      <c r="N23" s="43">
        <v>26730000</v>
      </c>
      <c r="O23" s="43"/>
      <c r="P23" s="43">
        <v>26730000</v>
      </c>
      <c r="Q23" s="43"/>
      <c r="R23" s="43"/>
      <c r="S23" s="42"/>
      <c r="T23" s="43"/>
      <c r="U23" s="43"/>
      <c r="V23" s="43"/>
    </row>
    <row r="24" spans="1:22" s="1" customFormat="1" ht="21.95" customHeight="1">
      <c r="A24" s="1" t="s">
        <v>25</v>
      </c>
      <c r="D24" s="119"/>
      <c r="E24" s="119"/>
      <c r="H24" s="2"/>
      <c r="J24" s="14">
        <v>9610608</v>
      </c>
      <c r="K24" s="43"/>
      <c r="L24" s="14">
        <v>9609484</v>
      </c>
      <c r="M24" s="43"/>
      <c r="N24" s="43">
        <v>210608</v>
      </c>
      <c r="O24" s="43"/>
      <c r="P24" s="43">
        <v>209484</v>
      </c>
      <c r="Q24" s="43"/>
      <c r="R24" s="43"/>
      <c r="S24" s="42"/>
      <c r="T24" s="43"/>
      <c r="U24" s="43"/>
      <c r="V24" s="43"/>
    </row>
    <row r="25" spans="1:22" s="1" customFormat="1" ht="21.95" customHeight="1">
      <c r="A25" s="1" t="s">
        <v>26</v>
      </c>
      <c r="H25" s="2">
        <v>9</v>
      </c>
      <c r="J25" s="43">
        <v>89106780.560000002</v>
      </c>
      <c r="K25" s="43"/>
      <c r="L25" s="43">
        <v>89753272.599999994</v>
      </c>
      <c r="M25" s="43"/>
      <c r="N25" s="43">
        <v>0</v>
      </c>
      <c r="O25" s="43"/>
      <c r="P25" s="43">
        <v>0</v>
      </c>
      <c r="Q25" s="43"/>
      <c r="R25" s="43"/>
      <c r="S25" s="42"/>
      <c r="T25" s="43"/>
      <c r="U25" s="43"/>
      <c r="V25" s="43"/>
    </row>
    <row r="26" spans="1:22" s="1" customFormat="1" ht="21.95" customHeight="1">
      <c r="A26" s="1" t="s">
        <v>27</v>
      </c>
      <c r="H26" s="2">
        <v>10</v>
      </c>
      <c r="J26" s="43">
        <v>56175245.25</v>
      </c>
      <c r="K26" s="43"/>
      <c r="L26" s="43">
        <v>57150994.979999997</v>
      </c>
      <c r="M26" s="43"/>
      <c r="N26" s="43">
        <v>50620203.75</v>
      </c>
      <c r="O26" s="43"/>
      <c r="P26" s="43">
        <v>51577026.829999946</v>
      </c>
      <c r="Q26" s="43"/>
      <c r="R26" s="43"/>
      <c r="S26" s="42"/>
      <c r="T26" s="43"/>
      <c r="U26" s="43"/>
      <c r="V26" s="43"/>
    </row>
    <row r="27" spans="1:22" s="1" customFormat="1" ht="21.95" customHeight="1">
      <c r="A27" s="1" t="s">
        <v>28</v>
      </c>
      <c r="H27" s="2" t="s">
        <v>29</v>
      </c>
      <c r="J27" s="43">
        <v>10796685.460000001</v>
      </c>
      <c r="K27" s="43"/>
      <c r="L27" s="43">
        <v>10927593.630000001</v>
      </c>
      <c r="M27" s="43"/>
      <c r="N27" s="43">
        <v>34956611.989999987</v>
      </c>
      <c r="O27" s="43"/>
      <c r="P27" s="43">
        <v>37503512.820000008</v>
      </c>
      <c r="Q27" s="43"/>
      <c r="R27" s="43"/>
      <c r="S27" s="42"/>
      <c r="T27" s="43"/>
      <c r="U27" s="43"/>
      <c r="V27" s="43"/>
    </row>
    <row r="28" spans="1:22" s="1" customFormat="1" ht="21.95" customHeight="1">
      <c r="A28" s="1" t="s">
        <v>30</v>
      </c>
      <c r="H28" s="2"/>
      <c r="J28" s="43">
        <v>8429.26</v>
      </c>
      <c r="K28" s="43"/>
      <c r="L28" s="43">
        <v>8429.26</v>
      </c>
      <c r="M28" s="43"/>
      <c r="N28" s="43">
        <v>8429.2600000000093</v>
      </c>
      <c r="O28" s="43"/>
      <c r="P28" s="43">
        <v>8429.2600000000093</v>
      </c>
      <c r="Q28" s="43"/>
      <c r="R28" s="43"/>
      <c r="S28" s="42"/>
      <c r="T28" s="43"/>
      <c r="U28" s="43"/>
      <c r="V28" s="43"/>
    </row>
    <row r="29" spans="1:22" s="1" customFormat="1" ht="21.95" customHeight="1">
      <c r="A29" s="1" t="s">
        <v>31</v>
      </c>
      <c r="H29" s="2">
        <v>12</v>
      </c>
      <c r="J29" s="47">
        <v>16246420.390000001</v>
      </c>
      <c r="K29" s="47"/>
      <c r="L29" s="47">
        <v>16171217.99</v>
      </c>
      <c r="M29" s="47"/>
      <c r="N29" s="43">
        <v>16228550.790000001</v>
      </c>
      <c r="O29" s="47"/>
      <c r="P29" s="43">
        <v>16154244.390000001</v>
      </c>
      <c r="Q29" s="43"/>
      <c r="R29" s="43"/>
      <c r="S29" s="42"/>
      <c r="T29" s="43"/>
      <c r="U29" s="43"/>
      <c r="V29" s="43"/>
    </row>
    <row r="30" spans="1:22" s="1" customFormat="1" ht="21.95" customHeight="1">
      <c r="A30" s="1" t="s">
        <v>32</v>
      </c>
      <c r="H30" s="2"/>
      <c r="J30" s="46">
        <v>1942296.97</v>
      </c>
      <c r="K30" s="47"/>
      <c r="L30" s="46">
        <v>1930296.95</v>
      </c>
      <c r="M30" s="47"/>
      <c r="N30" s="46">
        <v>1762296.96</v>
      </c>
      <c r="O30" s="47"/>
      <c r="P30" s="46">
        <v>1750296.96</v>
      </c>
      <c r="Q30" s="43"/>
      <c r="R30" s="43"/>
      <c r="S30" s="42"/>
      <c r="T30" s="122"/>
      <c r="U30" s="122"/>
      <c r="V30" s="122"/>
    </row>
    <row r="31" spans="1:22" s="1" customFormat="1" ht="21.95" customHeight="1">
      <c r="A31" s="26" t="s">
        <v>33</v>
      </c>
      <c r="H31" s="2"/>
      <c r="J31" s="46">
        <f>SUM(J23:J30)</f>
        <v>183886465.89000002</v>
      </c>
      <c r="L31" s="46">
        <f>SUM(L23:L30)</f>
        <v>185551289.40999997</v>
      </c>
      <c r="M31" s="47"/>
      <c r="N31" s="46">
        <f>SUM(N23:N30)</f>
        <v>130516700.74999999</v>
      </c>
      <c r="O31" s="47"/>
      <c r="P31" s="46">
        <f>SUM(P23:P30)</f>
        <v>133932994.25999996</v>
      </c>
      <c r="Q31" s="47"/>
      <c r="R31" s="47"/>
      <c r="S31" s="47"/>
      <c r="T31" s="47"/>
      <c r="U31" s="47"/>
      <c r="V31" s="47"/>
    </row>
    <row r="32" spans="1:22" s="1" customFormat="1" ht="9.6" customHeight="1">
      <c r="A32" s="26"/>
      <c r="H32" s="2"/>
      <c r="M32" s="43"/>
      <c r="N32" s="43"/>
      <c r="O32" s="43"/>
      <c r="P32" s="43"/>
      <c r="Q32" s="43"/>
      <c r="R32" s="43"/>
      <c r="S32" s="47"/>
      <c r="T32" s="47"/>
      <c r="U32" s="47"/>
      <c r="V32" s="47"/>
    </row>
    <row r="33" spans="1:24" s="1" customFormat="1" ht="21.95" customHeight="1" thickBot="1">
      <c r="A33" s="26" t="s">
        <v>34</v>
      </c>
      <c r="J33" s="51">
        <f>SUM(J20,J31)</f>
        <v>478305788</v>
      </c>
      <c r="L33" s="51">
        <f>SUM(L20,L31)</f>
        <v>466366278.26999998</v>
      </c>
      <c r="M33" s="43"/>
      <c r="N33" s="51">
        <f>SUM(N20,N31)</f>
        <v>445630996.43000001</v>
      </c>
      <c r="O33" s="43"/>
      <c r="P33" s="51">
        <f>SUM(P20,P31)</f>
        <v>435896440.13999999</v>
      </c>
      <c r="Q33" s="43"/>
      <c r="R33" s="43"/>
      <c r="S33" s="47"/>
      <c r="T33" s="47"/>
      <c r="U33" s="47"/>
      <c r="V33" s="47"/>
      <c r="W33" s="48"/>
      <c r="X33" s="48"/>
    </row>
    <row r="34" spans="1:24" s="1" customFormat="1" ht="21.95" customHeight="1" thickTop="1">
      <c r="A34" s="26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</row>
    <row r="35" spans="1:24" s="1" customFormat="1" ht="21.95" customHeight="1">
      <c r="A35" s="101" t="s">
        <v>35</v>
      </c>
      <c r="J35" s="131"/>
      <c r="L35" s="131"/>
      <c r="M35" s="43"/>
      <c r="N35" s="131"/>
      <c r="O35" s="43"/>
      <c r="P35" s="131"/>
      <c r="Q35" s="43"/>
      <c r="R35" s="43"/>
      <c r="S35" s="43"/>
      <c r="T35" s="43"/>
      <c r="U35" s="43"/>
      <c r="V35" s="43"/>
    </row>
    <row r="36" spans="1:24" s="1" customFormat="1" ht="21.95" customHeight="1">
      <c r="A36" s="52"/>
      <c r="M36" s="43"/>
      <c r="N36" s="43"/>
      <c r="O36" s="43"/>
      <c r="Q36" s="43"/>
      <c r="R36" s="43"/>
      <c r="S36" s="43"/>
      <c r="T36" s="43"/>
      <c r="U36" s="43"/>
      <c r="V36" s="43"/>
    </row>
    <row r="37" spans="1:24" s="1" customFormat="1" ht="21.95" customHeight="1">
      <c r="A37" s="52"/>
      <c r="M37" s="43"/>
      <c r="N37" s="43"/>
      <c r="O37" s="43"/>
      <c r="Q37" s="43"/>
      <c r="R37" s="43"/>
      <c r="S37" s="43"/>
      <c r="T37" s="43"/>
      <c r="U37" s="43"/>
      <c r="V37" s="43"/>
    </row>
    <row r="38" spans="1:24" s="1" customFormat="1" ht="21.95" customHeight="1">
      <c r="A38" s="52"/>
      <c r="M38" s="43"/>
      <c r="N38" s="43"/>
      <c r="O38" s="43"/>
      <c r="Q38" s="43"/>
      <c r="R38" s="43"/>
      <c r="S38" s="43"/>
      <c r="T38" s="43"/>
      <c r="U38" s="43"/>
      <c r="V38" s="43"/>
    </row>
    <row r="39" spans="1:24" s="1" customFormat="1" ht="21.95" customHeight="1">
      <c r="A39" s="52"/>
      <c r="M39" s="43"/>
      <c r="N39" s="43"/>
      <c r="O39" s="43"/>
      <c r="Q39" s="43"/>
      <c r="R39" s="43"/>
      <c r="S39" s="43"/>
      <c r="T39" s="43"/>
      <c r="U39" s="43"/>
      <c r="V39" s="43"/>
    </row>
    <row r="40" spans="1:24" s="1" customFormat="1" ht="21.95" customHeight="1">
      <c r="A40" s="52"/>
      <c r="M40" s="43"/>
      <c r="N40" s="43"/>
      <c r="O40" s="43"/>
      <c r="Q40" s="43"/>
      <c r="R40" s="43"/>
      <c r="S40" s="43"/>
      <c r="T40" s="43"/>
      <c r="U40" s="43"/>
      <c r="V40" s="43"/>
    </row>
    <row r="41" spans="1:24" s="1" customFormat="1" ht="21.95" customHeight="1">
      <c r="A41" s="52"/>
      <c r="M41" s="43"/>
      <c r="N41" s="43"/>
      <c r="O41" s="43"/>
      <c r="Q41" s="43"/>
      <c r="R41" s="43"/>
      <c r="S41" s="43"/>
      <c r="T41" s="43"/>
      <c r="U41" s="43"/>
      <c r="V41" s="43"/>
    </row>
    <row r="42" spans="1:24" s="1" customFormat="1" ht="21.95" customHeight="1">
      <c r="A42" s="52"/>
      <c r="M42" s="43"/>
      <c r="N42" s="43"/>
      <c r="O42" s="43"/>
      <c r="Q42" s="43"/>
      <c r="R42" s="43"/>
      <c r="S42" s="43"/>
      <c r="T42" s="43"/>
      <c r="U42" s="43"/>
      <c r="V42" s="43"/>
    </row>
    <row r="43" spans="1:24" s="1" customFormat="1" ht="21.95" customHeight="1">
      <c r="A43" s="52"/>
      <c r="M43" s="43"/>
      <c r="N43" s="43"/>
      <c r="O43" s="43"/>
      <c r="Q43" s="43"/>
      <c r="R43" s="43"/>
      <c r="S43" s="43"/>
      <c r="T43" s="43"/>
      <c r="U43" s="43"/>
      <c r="V43" s="43"/>
    </row>
    <row r="44" spans="1:24" s="1" customFormat="1" ht="21.95" customHeight="1">
      <c r="A44" s="52"/>
      <c r="M44" s="43"/>
      <c r="N44" s="43"/>
      <c r="O44" s="43"/>
      <c r="Q44" s="43"/>
      <c r="R44" s="43"/>
      <c r="S44" s="43"/>
      <c r="T44" s="43"/>
      <c r="U44" s="43"/>
      <c r="V44" s="43"/>
    </row>
    <row r="45" spans="1:24" s="1" customFormat="1" ht="21.95" customHeight="1">
      <c r="A45" s="52"/>
      <c r="M45" s="43"/>
      <c r="N45" s="43"/>
      <c r="O45" s="43"/>
      <c r="Q45" s="43"/>
      <c r="R45" s="43"/>
      <c r="S45" s="43"/>
      <c r="T45" s="43"/>
      <c r="U45" s="43"/>
      <c r="V45" s="43"/>
    </row>
    <row r="46" spans="1:24" s="1" customFormat="1" ht="21.95" customHeight="1">
      <c r="A46" s="52"/>
      <c r="M46" s="43"/>
      <c r="N46" s="43"/>
      <c r="O46" s="43"/>
      <c r="Q46" s="43"/>
      <c r="R46" s="43"/>
      <c r="S46" s="43"/>
      <c r="T46" s="43"/>
      <c r="U46" s="43"/>
      <c r="V46" s="43"/>
    </row>
    <row r="47" spans="1:24" s="1" customFormat="1" ht="21.95" customHeight="1">
      <c r="A47" s="52"/>
      <c r="M47" s="43"/>
      <c r="N47" s="43"/>
      <c r="O47" s="43"/>
      <c r="Q47" s="43"/>
      <c r="R47" s="43"/>
      <c r="S47" s="43"/>
      <c r="T47" s="43"/>
      <c r="U47" s="43"/>
      <c r="V47" s="43"/>
    </row>
    <row r="48" spans="1:24" s="1" customFormat="1" ht="21.95" customHeight="1">
      <c r="A48" s="52"/>
      <c r="M48" s="43"/>
      <c r="N48" s="43"/>
      <c r="O48" s="43"/>
      <c r="Q48" s="43"/>
      <c r="R48" s="43"/>
      <c r="S48" s="43"/>
      <c r="T48" s="43"/>
      <c r="U48" s="43"/>
      <c r="V48" s="43"/>
    </row>
    <row r="49" spans="1:24" s="1" customFormat="1" ht="21.95" customHeight="1">
      <c r="A49" s="52"/>
      <c r="M49" s="43"/>
      <c r="N49" s="43"/>
      <c r="O49" s="43"/>
      <c r="Q49" s="43"/>
      <c r="R49" s="43"/>
      <c r="S49" s="43"/>
      <c r="T49" s="43"/>
      <c r="U49" s="43"/>
      <c r="V49" s="43"/>
    </row>
    <row r="50" spans="1:24" s="1" customFormat="1" ht="21.95" customHeight="1">
      <c r="A50" s="52"/>
      <c r="M50" s="43"/>
      <c r="N50" s="43"/>
      <c r="O50" s="43"/>
      <c r="Q50" s="43"/>
      <c r="R50" s="43"/>
      <c r="S50" s="43"/>
      <c r="T50" s="43"/>
      <c r="U50" s="43"/>
      <c r="V50" s="43"/>
    </row>
    <row r="51" spans="1:24" s="1" customFormat="1" ht="25.9" customHeight="1">
      <c r="A51" s="52"/>
      <c r="M51" s="43"/>
      <c r="N51" s="43"/>
      <c r="O51" s="43"/>
      <c r="Q51" s="43"/>
      <c r="R51" s="43"/>
      <c r="S51" s="43"/>
      <c r="T51" s="43"/>
      <c r="U51" s="43"/>
      <c r="V51" s="43"/>
    </row>
    <row r="52" spans="1:24" ht="21.95" customHeight="1">
      <c r="A52" s="88"/>
      <c r="L52" s="37"/>
      <c r="M52" s="37"/>
      <c r="N52" s="37"/>
      <c r="O52" s="37"/>
      <c r="P52" s="3"/>
      <c r="Q52" s="53"/>
      <c r="R52" s="53"/>
      <c r="S52" s="147"/>
      <c r="T52" s="3"/>
      <c r="U52" s="44"/>
      <c r="V52" s="3"/>
      <c r="W52" s="3"/>
      <c r="X52" s="3"/>
    </row>
    <row r="53" spans="1:24" ht="21.95" customHeight="1">
      <c r="A53" s="146"/>
      <c r="L53" s="37"/>
      <c r="M53" s="37"/>
      <c r="N53" s="37"/>
      <c r="O53" s="37"/>
      <c r="P53" s="3"/>
      <c r="Q53" s="53"/>
      <c r="R53" s="53"/>
      <c r="S53" s="147"/>
      <c r="T53" s="3"/>
      <c r="U53" s="44"/>
      <c r="V53" s="3"/>
      <c r="W53" s="3"/>
      <c r="X53" s="3"/>
    </row>
    <row r="54" spans="1:24" ht="21.95" customHeight="1">
      <c r="A54" s="88"/>
      <c r="L54" s="37"/>
      <c r="M54" s="37"/>
      <c r="N54" s="37"/>
      <c r="O54" s="37"/>
      <c r="P54" s="37"/>
      <c r="Q54" s="53"/>
      <c r="R54" s="53"/>
      <c r="S54" s="15"/>
      <c r="T54" s="15"/>
      <c r="U54" s="44"/>
      <c r="V54" s="44"/>
      <c r="W54" s="3"/>
      <c r="X54" s="3"/>
    </row>
    <row r="55" spans="1:24" ht="21.95" customHeight="1">
      <c r="L55" s="37"/>
      <c r="M55" s="37"/>
      <c r="N55" s="37"/>
      <c r="O55" s="37"/>
      <c r="P55" s="21" t="s">
        <v>36</v>
      </c>
      <c r="Q55" s="53"/>
      <c r="R55" s="54"/>
      <c r="S55" s="34"/>
      <c r="T55" s="34"/>
      <c r="U55" s="39"/>
      <c r="V55" s="39"/>
    </row>
    <row r="56" spans="1:24" s="1" customFormat="1" ht="21.95" customHeight="1">
      <c r="A56" s="26" t="s">
        <v>0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11"/>
      <c r="R56" s="11"/>
      <c r="S56" s="11"/>
      <c r="T56" s="11"/>
      <c r="U56" s="123"/>
      <c r="V56" s="123"/>
      <c r="W56" s="12"/>
    </row>
    <row r="57" spans="1:24" s="1" customFormat="1" ht="21.95" customHeight="1">
      <c r="A57" s="26" t="s">
        <v>37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1"/>
      <c r="R57" s="11"/>
      <c r="S57" s="12"/>
      <c r="T57" s="12"/>
      <c r="U57" s="120"/>
      <c r="V57" s="120"/>
    </row>
    <row r="58" spans="1:24" s="1" customFormat="1" ht="21.95" customHeight="1">
      <c r="A58" s="26" t="str">
        <f>A3</f>
        <v>ณ วันที่ 31 มีนาคม 2566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11"/>
      <c r="R58" s="11"/>
      <c r="S58" s="12"/>
      <c r="T58" s="12"/>
      <c r="U58" s="120"/>
      <c r="V58" s="120"/>
    </row>
    <row r="59" spans="1:24" s="1" customFormat="1" ht="21.9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20"/>
      <c r="V59" s="120"/>
    </row>
    <row r="60" spans="1:24" s="1" customFormat="1" ht="21.95" customHeight="1">
      <c r="A60" s="7"/>
      <c r="B60" s="7"/>
      <c r="C60" s="7"/>
      <c r="D60" s="7"/>
      <c r="E60" s="7"/>
      <c r="F60" s="7"/>
      <c r="G60" s="7"/>
      <c r="H60" s="8"/>
      <c r="I60" s="7"/>
      <c r="J60" s="165" t="s">
        <v>3</v>
      </c>
      <c r="K60" s="165"/>
      <c r="L60" s="165"/>
      <c r="M60" s="165"/>
      <c r="N60" s="165"/>
      <c r="O60" s="165"/>
      <c r="P60" s="165"/>
      <c r="Q60" s="12"/>
      <c r="R60" s="12"/>
      <c r="S60" s="12"/>
      <c r="T60" s="12"/>
      <c r="U60" s="120"/>
      <c r="V60" s="120"/>
    </row>
    <row r="61" spans="1:24" s="1" customFormat="1" ht="21.95" customHeight="1">
      <c r="J61" s="166" t="s">
        <v>4</v>
      </c>
      <c r="K61" s="166"/>
      <c r="L61" s="166"/>
      <c r="M61" s="42"/>
      <c r="N61" s="165" t="s">
        <v>5</v>
      </c>
      <c r="O61" s="165"/>
      <c r="P61" s="165"/>
      <c r="Q61" s="13"/>
      <c r="R61" s="13"/>
      <c r="S61" s="13"/>
      <c r="T61" s="13"/>
      <c r="U61" s="31"/>
      <c r="V61" s="31"/>
    </row>
    <row r="62" spans="1:24" s="1" customFormat="1" ht="21.95" customHeight="1">
      <c r="J62" s="13" t="s">
        <v>6</v>
      </c>
      <c r="K62" s="13"/>
      <c r="L62" s="13" t="s">
        <v>7</v>
      </c>
      <c r="M62" s="42"/>
      <c r="N62" s="13" t="s">
        <v>6</v>
      </c>
      <c r="O62" s="13"/>
      <c r="P62" s="13" t="s">
        <v>7</v>
      </c>
      <c r="Q62" s="13"/>
      <c r="R62" s="13"/>
      <c r="S62" s="13"/>
      <c r="T62" s="13"/>
      <c r="U62" s="31"/>
      <c r="V62" s="31"/>
    </row>
    <row r="63" spans="1:24" s="1" customFormat="1" ht="21.95" customHeight="1">
      <c r="J63" s="13" t="s">
        <v>8</v>
      </c>
      <c r="K63" s="13"/>
      <c r="L63" s="13" t="s">
        <v>9</v>
      </c>
      <c r="M63" s="42"/>
      <c r="N63" s="13" t="s">
        <v>8</v>
      </c>
      <c r="O63" s="13"/>
      <c r="P63" s="13" t="s">
        <v>9</v>
      </c>
      <c r="Q63" s="13"/>
      <c r="R63" s="13"/>
      <c r="S63" s="13"/>
      <c r="T63" s="13"/>
      <c r="U63" s="31"/>
      <c r="V63" s="31"/>
    </row>
    <row r="64" spans="1:24" s="1" customFormat="1" ht="21.95" customHeight="1">
      <c r="H64" s="113" t="s">
        <v>10</v>
      </c>
      <c r="J64" s="114" t="s">
        <v>11</v>
      </c>
      <c r="K64" s="13"/>
      <c r="L64" s="114"/>
      <c r="M64" s="42"/>
      <c r="N64" s="114" t="s">
        <v>11</v>
      </c>
      <c r="O64" s="13"/>
      <c r="P64" s="114"/>
      <c r="Q64" s="13"/>
      <c r="R64" s="13"/>
      <c r="S64" s="13"/>
      <c r="T64" s="13"/>
      <c r="U64" s="31"/>
      <c r="V64" s="31"/>
    </row>
    <row r="65" spans="1:22" s="1" customFormat="1" ht="21.95" customHeight="1">
      <c r="A65" s="25" t="s">
        <v>38</v>
      </c>
      <c r="B65" s="25"/>
      <c r="C65" s="25"/>
      <c r="D65" s="25"/>
      <c r="E65" s="25"/>
      <c r="F65" s="25"/>
      <c r="G65" s="25"/>
      <c r="H65" s="2"/>
      <c r="J65" s="13"/>
      <c r="K65" s="13"/>
      <c r="L65" s="13"/>
      <c r="M65" s="42"/>
      <c r="N65" s="13"/>
      <c r="O65" s="13"/>
      <c r="P65" s="13"/>
      <c r="Q65" s="13"/>
      <c r="R65" s="13"/>
      <c r="S65" s="13"/>
      <c r="T65" s="13"/>
      <c r="U65" s="31"/>
      <c r="V65" s="31"/>
    </row>
    <row r="66" spans="1:22" s="1" customFormat="1" ht="7.15" customHeight="1">
      <c r="A66" s="25"/>
      <c r="B66" s="25"/>
      <c r="C66" s="25"/>
      <c r="D66" s="25"/>
      <c r="E66" s="25"/>
      <c r="F66" s="25"/>
      <c r="G66" s="25"/>
      <c r="H66" s="2"/>
      <c r="J66" s="13"/>
      <c r="K66" s="13"/>
      <c r="L66" s="13"/>
      <c r="M66" s="42"/>
      <c r="N66" s="13"/>
      <c r="O66" s="13"/>
      <c r="P66" s="13"/>
      <c r="Q66" s="13"/>
      <c r="R66" s="13"/>
      <c r="S66" s="13"/>
      <c r="T66" s="13"/>
      <c r="U66" s="31"/>
      <c r="V66" s="31"/>
    </row>
    <row r="67" spans="1:22" s="1" customFormat="1" ht="21.95" customHeight="1">
      <c r="A67" s="26" t="s">
        <v>39</v>
      </c>
      <c r="H67" s="2"/>
      <c r="M67" s="43"/>
      <c r="N67" s="43"/>
      <c r="O67" s="43"/>
      <c r="P67" s="43"/>
      <c r="Q67" s="43"/>
      <c r="R67" s="43"/>
      <c r="S67" s="43"/>
      <c r="T67" s="43"/>
      <c r="U67" s="43"/>
      <c r="V67" s="43"/>
    </row>
    <row r="68" spans="1:22" s="1" customFormat="1" ht="21.95" customHeight="1">
      <c r="A68" s="1" t="s">
        <v>40</v>
      </c>
      <c r="H68" s="2">
        <v>13</v>
      </c>
      <c r="J68" s="43">
        <v>17217893.449999999</v>
      </c>
      <c r="K68" s="43"/>
      <c r="L68" s="43">
        <v>8951533.5199999996</v>
      </c>
      <c r="M68" s="43"/>
      <c r="N68" s="43">
        <v>15000000</v>
      </c>
      <c r="O68" s="43"/>
      <c r="P68" s="43">
        <v>5000000</v>
      </c>
      <c r="Q68" s="43"/>
      <c r="R68" s="43"/>
      <c r="S68" s="43"/>
      <c r="T68" s="43"/>
      <c r="U68" s="43"/>
      <c r="V68" s="43"/>
    </row>
    <row r="69" spans="1:22" s="1" customFormat="1" ht="21.95" customHeight="1">
      <c r="A69" s="1" t="s">
        <v>41</v>
      </c>
      <c r="H69" s="2" t="s">
        <v>42</v>
      </c>
      <c r="J69" s="43">
        <v>10221175.35</v>
      </c>
      <c r="K69" s="43"/>
      <c r="L69" s="43">
        <v>9448977.9699999988</v>
      </c>
      <c r="M69" s="43"/>
      <c r="N69" s="43">
        <v>9866372.4000000004</v>
      </c>
      <c r="O69" s="43"/>
      <c r="P69" s="43">
        <v>9204427.3300000001</v>
      </c>
      <c r="Q69" s="43"/>
      <c r="R69" s="43"/>
      <c r="S69" s="43"/>
      <c r="T69" s="43"/>
      <c r="U69" s="43"/>
      <c r="V69" s="43"/>
    </row>
    <row r="70" spans="1:22" s="1" customFormat="1" ht="21.95" customHeight="1">
      <c r="A70" s="1" t="s">
        <v>43</v>
      </c>
      <c r="H70" s="2"/>
      <c r="J70" s="43"/>
      <c r="K70" s="43"/>
      <c r="L70" s="43"/>
      <c r="M70" s="43"/>
      <c r="N70" s="43"/>
      <c r="O70" s="43"/>
      <c r="P70" s="43"/>
      <c r="Q70" s="43"/>
      <c r="S70" s="43"/>
      <c r="T70" s="43"/>
      <c r="U70" s="43"/>
      <c r="V70" s="43"/>
    </row>
    <row r="71" spans="1:22" s="1" customFormat="1" ht="21.95" customHeight="1">
      <c r="B71" s="1" t="s">
        <v>44</v>
      </c>
      <c r="H71" s="2" t="s">
        <v>45</v>
      </c>
      <c r="J71" s="43">
        <v>4151093.31</v>
      </c>
      <c r="K71" s="43"/>
      <c r="L71" s="43">
        <v>3833677.83</v>
      </c>
      <c r="M71" s="43"/>
      <c r="N71" s="43">
        <v>14173886.51</v>
      </c>
      <c r="O71" s="43"/>
      <c r="P71" s="43">
        <v>13745048.73</v>
      </c>
      <c r="Q71" s="43"/>
      <c r="R71" s="43"/>
      <c r="S71" s="43"/>
      <c r="T71" s="43"/>
      <c r="U71" s="43"/>
      <c r="V71" s="43"/>
    </row>
    <row r="72" spans="1:22" s="1" customFormat="1" ht="21.95" customHeight="1">
      <c r="A72" s="1" t="s">
        <v>46</v>
      </c>
      <c r="H72" s="2"/>
      <c r="I72" s="1">
        <v>14</v>
      </c>
      <c r="J72" s="47">
        <v>2107358.21</v>
      </c>
      <c r="K72" s="47"/>
      <c r="L72" s="47">
        <v>1581635.39</v>
      </c>
      <c r="M72" s="47"/>
      <c r="N72" s="47">
        <v>1590508.1000000003</v>
      </c>
      <c r="O72" s="47">
        <v>9797346.7400000002</v>
      </c>
      <c r="P72" s="47">
        <v>1263675.51</v>
      </c>
      <c r="Q72" s="43"/>
      <c r="R72" s="43"/>
      <c r="S72" s="43"/>
      <c r="T72" s="43"/>
      <c r="U72" s="43"/>
      <c r="V72" s="43"/>
    </row>
    <row r="73" spans="1:22" s="1" customFormat="1" ht="21.95" customHeight="1">
      <c r="A73" s="1" t="s">
        <v>47</v>
      </c>
      <c r="H73" s="2">
        <v>15</v>
      </c>
      <c r="J73" s="47">
        <v>13579824</v>
      </c>
      <c r="K73" s="47"/>
      <c r="L73" s="47">
        <v>11627353</v>
      </c>
      <c r="M73" s="47"/>
      <c r="N73" s="47">
        <v>13579824</v>
      </c>
      <c r="O73" s="47"/>
      <c r="P73" s="47">
        <v>11627353</v>
      </c>
      <c r="Q73" s="43"/>
      <c r="R73" s="43"/>
      <c r="S73" s="43"/>
      <c r="T73" s="43"/>
      <c r="U73" s="43"/>
      <c r="V73" s="43"/>
    </row>
    <row r="74" spans="1:22" s="1" customFormat="1" ht="21.95" customHeight="1">
      <c r="A74" s="1" t="s">
        <v>48</v>
      </c>
      <c r="H74" s="2">
        <v>5.2</v>
      </c>
      <c r="J74" s="47">
        <v>12900628</v>
      </c>
      <c r="K74" s="47"/>
      <c r="L74" s="47">
        <v>12900628</v>
      </c>
      <c r="M74" s="47"/>
      <c r="N74" s="47">
        <v>12900628</v>
      </c>
      <c r="O74" s="47"/>
      <c r="P74" s="47">
        <v>12900628</v>
      </c>
      <c r="Q74" s="47">
        <v>1236551.1099999999</v>
      </c>
      <c r="R74" s="47"/>
      <c r="S74" s="47"/>
      <c r="T74" s="47"/>
      <c r="U74" s="43"/>
      <c r="V74" s="43"/>
    </row>
    <row r="75" spans="1:22" s="1" customFormat="1" ht="21.95" customHeight="1">
      <c r="A75" s="1" t="s">
        <v>49</v>
      </c>
      <c r="G75" s="47"/>
      <c r="H75" s="2"/>
      <c r="J75" s="47">
        <v>1247118.08</v>
      </c>
      <c r="K75" s="47"/>
      <c r="L75" s="47">
        <v>1259512.52</v>
      </c>
      <c r="M75" s="47"/>
      <c r="N75" s="47">
        <v>1201171.5900000001</v>
      </c>
      <c r="O75" s="47"/>
      <c r="P75" s="47">
        <v>1177369.71</v>
      </c>
      <c r="Q75" s="47"/>
      <c r="R75" s="47"/>
      <c r="S75" s="47"/>
      <c r="T75" s="47"/>
      <c r="U75" s="47"/>
      <c r="V75" s="47"/>
    </row>
    <row r="76" spans="1:22" s="1" customFormat="1" ht="21.95" customHeight="1">
      <c r="A76" s="26" t="s">
        <v>50</v>
      </c>
      <c r="H76" s="2"/>
      <c r="J76" s="152">
        <f>SUM(J68:J75)</f>
        <v>61425090.399999991</v>
      </c>
      <c r="L76" s="152">
        <f>SUM(L68:L75)</f>
        <v>49603318.230000004</v>
      </c>
      <c r="M76" s="47"/>
      <c r="N76" s="152">
        <f>SUM(N68:N75)</f>
        <v>68312390.599999994</v>
      </c>
      <c r="O76" s="47"/>
      <c r="P76" s="152">
        <f>SUM(P68:P75)</f>
        <v>54918502.280000009</v>
      </c>
      <c r="Q76" s="47"/>
      <c r="R76" s="47"/>
      <c r="S76" s="47"/>
      <c r="T76" s="47"/>
      <c r="U76" s="47"/>
      <c r="V76" s="47"/>
    </row>
    <row r="77" spans="1:22" s="1" customFormat="1" ht="9.6" customHeight="1">
      <c r="H77" s="2"/>
      <c r="M77" s="43"/>
      <c r="N77" s="43"/>
      <c r="O77" s="43"/>
      <c r="P77" s="43"/>
      <c r="Q77" s="43"/>
      <c r="R77" s="43"/>
      <c r="S77" s="47"/>
      <c r="T77" s="47"/>
      <c r="U77" s="47"/>
      <c r="V77" s="47"/>
    </row>
    <row r="78" spans="1:22" s="1" customFormat="1" ht="21.95" customHeight="1">
      <c r="A78" s="26" t="s">
        <v>51</v>
      </c>
      <c r="H78" s="2"/>
      <c r="M78" s="43"/>
      <c r="N78" s="43"/>
      <c r="O78" s="43"/>
      <c r="P78" s="43"/>
      <c r="Q78" s="43"/>
      <c r="R78" s="43"/>
      <c r="S78" s="43"/>
      <c r="T78" s="43"/>
      <c r="U78" s="43"/>
      <c r="V78" s="43"/>
    </row>
    <row r="79" spans="1:22" s="1" customFormat="1" ht="21.95" customHeight="1">
      <c r="A79" s="1" t="s">
        <v>52</v>
      </c>
      <c r="H79" s="2" t="s">
        <v>45</v>
      </c>
      <c r="J79" s="43">
        <v>7707597.71</v>
      </c>
      <c r="L79" s="43">
        <v>8184651.54</v>
      </c>
      <c r="M79" s="43"/>
      <c r="N79" s="43">
        <v>23607719.859999999</v>
      </c>
      <c r="O79" s="43"/>
      <c r="P79" s="43">
        <v>26632644.59</v>
      </c>
      <c r="Q79" s="43"/>
      <c r="R79" s="43"/>
      <c r="S79" s="43"/>
      <c r="T79" s="43"/>
      <c r="U79" s="43"/>
      <c r="V79" s="43"/>
    </row>
    <row r="80" spans="1:22" s="1" customFormat="1" ht="21.95" customHeight="1">
      <c r="A80" s="1" t="s">
        <v>53</v>
      </c>
      <c r="H80" s="2">
        <v>15</v>
      </c>
      <c r="J80" s="43">
        <v>13537756</v>
      </c>
      <c r="K80" s="43"/>
      <c r="L80" s="43">
        <v>15198055</v>
      </c>
      <c r="M80" s="43"/>
      <c r="N80" s="55">
        <v>13448409</v>
      </c>
      <c r="O80" s="43"/>
      <c r="P80" s="55">
        <v>15113188</v>
      </c>
      <c r="Q80" s="43"/>
      <c r="R80" s="43"/>
      <c r="S80" s="43"/>
      <c r="T80" s="43"/>
      <c r="U80" s="43"/>
      <c r="V80" s="43"/>
    </row>
    <row r="81" spans="1:24" s="1" customFormat="1" ht="21.95" customHeight="1">
      <c r="A81" s="1" t="s">
        <v>54</v>
      </c>
      <c r="H81" s="2"/>
      <c r="J81" s="46">
        <v>1021691.24</v>
      </c>
      <c r="K81" s="43"/>
      <c r="L81" s="46">
        <v>1220291.24</v>
      </c>
      <c r="M81" s="43"/>
      <c r="N81" s="46">
        <v>278300.07</v>
      </c>
      <c r="O81" s="43"/>
      <c r="P81" s="46">
        <v>278900.07</v>
      </c>
      <c r="Q81" s="43"/>
      <c r="R81" s="43"/>
      <c r="S81" s="43"/>
      <c r="T81" s="43"/>
      <c r="U81" s="43"/>
      <c r="V81" s="43"/>
    </row>
    <row r="82" spans="1:24" s="1" customFormat="1" ht="21.95" customHeight="1">
      <c r="A82" s="26" t="s">
        <v>55</v>
      </c>
      <c r="H82" s="2"/>
      <c r="J82" s="46">
        <f>SUM(J79:J81)</f>
        <v>22267044.949999999</v>
      </c>
      <c r="L82" s="46">
        <f>SUM(L79:L81)</f>
        <v>24602997.779999997</v>
      </c>
      <c r="M82" s="43"/>
      <c r="N82" s="46">
        <f>SUM(N79:N81)</f>
        <v>37334428.93</v>
      </c>
      <c r="O82" s="43"/>
      <c r="P82" s="46">
        <f>SUM(P79:P81)</f>
        <v>42024732.660000004</v>
      </c>
      <c r="Q82" s="43"/>
      <c r="R82" s="43"/>
      <c r="S82" s="47"/>
      <c r="T82" s="47"/>
      <c r="U82" s="47"/>
      <c r="V82" s="47"/>
    </row>
    <row r="83" spans="1:24" s="1" customFormat="1" ht="9.75" customHeight="1">
      <c r="H83" s="2"/>
      <c r="M83" s="43"/>
      <c r="N83" s="43"/>
      <c r="O83" s="43"/>
      <c r="P83" s="43"/>
      <c r="Q83" s="43"/>
      <c r="R83" s="43"/>
      <c r="S83" s="43"/>
      <c r="T83" s="43"/>
      <c r="U83" s="43"/>
      <c r="V83" s="43"/>
    </row>
    <row r="84" spans="1:24" s="1" customFormat="1" ht="21.95" customHeight="1">
      <c r="A84" s="26" t="s">
        <v>56</v>
      </c>
      <c r="H84" s="2"/>
      <c r="J84" s="46">
        <f>SUM(J82,J76)</f>
        <v>83692135.349999994</v>
      </c>
      <c r="L84" s="46">
        <f>SUM(L82,L76)</f>
        <v>74206316.010000005</v>
      </c>
      <c r="M84" s="43"/>
      <c r="N84" s="46">
        <f>SUM(N76,N82)</f>
        <v>105646819.53</v>
      </c>
      <c r="O84" s="43"/>
      <c r="P84" s="46">
        <f>SUM(P76,P82)</f>
        <v>96943234.940000013</v>
      </c>
      <c r="Q84" s="43"/>
      <c r="R84" s="43"/>
      <c r="S84" s="47"/>
      <c r="T84" s="47"/>
      <c r="U84" s="47"/>
      <c r="V84" s="47"/>
      <c r="W84" s="48"/>
      <c r="X84" s="48"/>
    </row>
    <row r="85" spans="1:24" s="1" customFormat="1" ht="8.4499999999999993" customHeight="1">
      <c r="D85" s="26"/>
      <c r="H85" s="2"/>
      <c r="M85" s="43"/>
      <c r="N85" s="43"/>
      <c r="O85" s="43"/>
      <c r="P85" s="43"/>
      <c r="Q85" s="43"/>
      <c r="R85" s="43"/>
      <c r="S85" s="47"/>
      <c r="T85" s="47"/>
      <c r="U85" s="47"/>
      <c r="V85" s="47"/>
    </row>
    <row r="86" spans="1:24" s="1" customFormat="1" ht="21.95" customHeight="1">
      <c r="A86" s="26" t="s">
        <v>57</v>
      </c>
      <c r="M86" s="56"/>
      <c r="N86" s="56"/>
      <c r="O86" s="56"/>
      <c r="P86" s="56"/>
      <c r="Q86" s="56"/>
      <c r="R86" s="56"/>
      <c r="S86" s="56"/>
      <c r="T86" s="56"/>
      <c r="U86" s="43"/>
      <c r="V86" s="43"/>
    </row>
    <row r="87" spans="1:24" s="1" customFormat="1" ht="21.95" customHeight="1">
      <c r="A87" s="1" t="s">
        <v>58</v>
      </c>
      <c r="M87" s="56"/>
      <c r="N87" s="56"/>
      <c r="O87" s="56"/>
      <c r="P87" s="56"/>
      <c r="Q87" s="56"/>
      <c r="R87" s="56"/>
      <c r="S87" s="56"/>
      <c r="T87" s="56"/>
      <c r="U87" s="43"/>
      <c r="V87" s="43"/>
    </row>
    <row r="88" spans="1:24" s="1" customFormat="1" ht="21.95" customHeight="1">
      <c r="B88" s="1" t="s">
        <v>59</v>
      </c>
      <c r="H88" s="2"/>
      <c r="M88" s="43"/>
      <c r="N88" s="43"/>
      <c r="O88" s="43"/>
      <c r="P88" s="43"/>
      <c r="Q88" s="43"/>
      <c r="R88" s="43"/>
      <c r="S88" s="43"/>
      <c r="T88" s="43"/>
      <c r="U88" s="43"/>
      <c r="V88" s="43"/>
    </row>
    <row r="89" spans="1:24" s="1" customFormat="1" ht="21.95" customHeight="1">
      <c r="C89" s="1" t="s">
        <v>60</v>
      </c>
      <c r="H89" s="2"/>
      <c r="J89" s="57">
        <v>100000000</v>
      </c>
      <c r="L89" s="57">
        <v>100000000</v>
      </c>
      <c r="M89" s="43"/>
      <c r="N89" s="57">
        <v>100000000</v>
      </c>
      <c r="O89" s="43"/>
      <c r="P89" s="57">
        <v>100000000</v>
      </c>
      <c r="Q89" s="43"/>
      <c r="R89" s="43"/>
      <c r="S89" s="47"/>
      <c r="T89" s="47"/>
      <c r="U89" s="47"/>
      <c r="V89" s="47"/>
    </row>
    <row r="90" spans="1:24" s="1" customFormat="1" ht="21.95" customHeight="1">
      <c r="B90" s="1" t="s">
        <v>61</v>
      </c>
      <c r="J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</row>
    <row r="91" spans="1:24" s="1" customFormat="1" ht="21.95" customHeight="1">
      <c r="C91" s="1" t="s">
        <v>60</v>
      </c>
      <c r="H91" s="2"/>
      <c r="J91" s="43">
        <v>100000000</v>
      </c>
      <c r="L91" s="43">
        <v>100000000</v>
      </c>
      <c r="M91" s="43"/>
      <c r="N91" s="43">
        <v>100000000</v>
      </c>
      <c r="O91" s="43"/>
      <c r="P91" s="43">
        <v>100000000</v>
      </c>
      <c r="Q91" s="43"/>
      <c r="R91" s="43"/>
      <c r="S91" s="43"/>
      <c r="T91" s="43"/>
      <c r="U91" s="43"/>
      <c r="V91" s="43"/>
    </row>
    <row r="92" spans="1:24" s="1" customFormat="1" ht="21.95" customHeight="1">
      <c r="A92" s="1" t="s">
        <v>62</v>
      </c>
      <c r="J92" s="43">
        <v>138500000</v>
      </c>
      <c r="L92" s="43">
        <v>138500000</v>
      </c>
      <c r="M92" s="43"/>
      <c r="N92" s="43">
        <v>138500000</v>
      </c>
      <c r="O92" s="43"/>
      <c r="P92" s="43">
        <v>138500000</v>
      </c>
      <c r="Q92" s="43"/>
      <c r="R92" s="43"/>
      <c r="S92" s="43"/>
      <c r="T92" s="43"/>
      <c r="U92" s="43"/>
      <c r="V92" s="43"/>
    </row>
    <row r="93" spans="1:24" s="1" customFormat="1" ht="21.95" customHeight="1">
      <c r="A93" s="1" t="s">
        <v>63</v>
      </c>
      <c r="M93" s="43"/>
      <c r="N93" s="43"/>
      <c r="O93" s="43"/>
      <c r="P93" s="43"/>
      <c r="Q93" s="43"/>
      <c r="R93" s="43"/>
      <c r="S93" s="43"/>
      <c r="T93" s="43"/>
      <c r="U93" s="43"/>
      <c r="V93" s="43"/>
    </row>
    <row r="94" spans="1:24" s="1" customFormat="1" ht="21.95" customHeight="1">
      <c r="B94" s="1" t="s">
        <v>64</v>
      </c>
      <c r="H94" s="2"/>
      <c r="J94" s="48">
        <v>10057461.83</v>
      </c>
      <c r="L94" s="48">
        <v>10057461.83</v>
      </c>
      <c r="M94" s="43"/>
      <c r="N94" s="43">
        <v>10057461.83</v>
      </c>
      <c r="O94" s="43"/>
      <c r="P94" s="43">
        <v>10057461.83</v>
      </c>
      <c r="Q94" s="43"/>
      <c r="R94" s="43"/>
      <c r="S94" s="48"/>
      <c r="T94" s="48"/>
      <c r="U94" s="43"/>
      <c r="V94" s="43"/>
      <c r="W94" s="48"/>
      <c r="X94" s="48"/>
    </row>
    <row r="95" spans="1:24" s="1" customFormat="1" ht="21.95" customHeight="1">
      <c r="B95" s="1" t="s">
        <v>65</v>
      </c>
      <c r="H95" s="2"/>
      <c r="J95" s="48">
        <v>142800490.50999999</v>
      </c>
      <c r="L95" s="48">
        <v>140362131.07000002</v>
      </c>
      <c r="M95" s="47"/>
      <c r="N95" s="47">
        <v>89351958.00999999</v>
      </c>
      <c r="O95" s="47"/>
      <c r="P95" s="47">
        <v>88321885.510000005</v>
      </c>
      <c r="Q95" s="47"/>
      <c r="R95" s="43"/>
      <c r="S95" s="48"/>
      <c r="T95" s="48"/>
      <c r="U95" s="43"/>
      <c r="V95" s="43"/>
      <c r="W95" s="48"/>
      <c r="X95" s="48"/>
    </row>
    <row r="96" spans="1:24" s="1" customFormat="1" ht="21.95" customHeight="1">
      <c r="A96" s="1" t="s">
        <v>66</v>
      </c>
      <c r="H96" s="2"/>
      <c r="J96" s="58">
        <v>2282949.86</v>
      </c>
      <c r="K96" s="59"/>
      <c r="L96" s="58">
        <v>2282050.66</v>
      </c>
      <c r="M96" s="59"/>
      <c r="N96" s="58">
        <v>2074757.06</v>
      </c>
      <c r="O96" s="60"/>
      <c r="P96" s="58">
        <v>2073857.86</v>
      </c>
      <c r="Q96" s="124"/>
      <c r="R96" s="124"/>
      <c r="S96" s="48"/>
      <c r="T96" s="48"/>
      <c r="U96" s="43"/>
      <c r="V96" s="43"/>
      <c r="W96" s="125"/>
      <c r="X96" s="125"/>
    </row>
    <row r="97" spans="1:24" s="1" customFormat="1" ht="21.95" customHeight="1">
      <c r="A97" s="26" t="s">
        <v>67</v>
      </c>
      <c r="J97" s="47">
        <f>SUM(J90:J96)</f>
        <v>393640902.20000005</v>
      </c>
      <c r="L97" s="47">
        <f>SUM(L90:L96)</f>
        <v>391201643.56000006</v>
      </c>
      <c r="M97" s="43"/>
      <c r="N97" s="47">
        <f>SUM(N90:N96)</f>
        <v>339984176.90000004</v>
      </c>
      <c r="O97" s="43"/>
      <c r="P97" s="47">
        <f>SUM(P90:P96)</f>
        <v>338953205.20000005</v>
      </c>
      <c r="Q97" s="43"/>
      <c r="R97" s="43"/>
      <c r="U97" s="43"/>
      <c r="V97" s="43"/>
    </row>
    <row r="98" spans="1:24" s="1" customFormat="1" ht="21.95" customHeight="1">
      <c r="A98" s="1" t="s">
        <v>68</v>
      </c>
      <c r="J98" s="130">
        <v>972750.45</v>
      </c>
      <c r="L98" s="130">
        <v>958318.7</v>
      </c>
      <c r="M98" s="47"/>
      <c r="N98" s="46">
        <v>0</v>
      </c>
      <c r="O98" s="47"/>
      <c r="P98" s="46">
        <v>0</v>
      </c>
      <c r="Q98" s="47"/>
      <c r="R98" s="47"/>
      <c r="S98" s="48"/>
      <c r="T98" s="48"/>
      <c r="U98" s="43"/>
      <c r="V98" s="43"/>
    </row>
    <row r="99" spans="1:24" s="1" customFormat="1" ht="21.95" customHeight="1">
      <c r="A99" s="26" t="s">
        <v>69</v>
      </c>
      <c r="J99" s="46">
        <f>SUM(J97:J98)</f>
        <v>394613652.65000004</v>
      </c>
      <c r="L99" s="46">
        <f>SUM(L97:L98)</f>
        <v>392159962.26000005</v>
      </c>
      <c r="M99" s="47"/>
      <c r="N99" s="46">
        <f>SUM(N97:N98)</f>
        <v>339984176.90000004</v>
      </c>
      <c r="O99" s="47"/>
      <c r="P99" s="46">
        <f>SUM(P97:P98)</f>
        <v>338953205.20000005</v>
      </c>
      <c r="Q99" s="47"/>
      <c r="R99" s="47"/>
      <c r="S99" s="48"/>
      <c r="T99" s="48"/>
      <c r="U99" s="43"/>
      <c r="V99" s="43"/>
      <c r="W99" s="48"/>
      <c r="X99" s="48"/>
    </row>
    <row r="100" spans="1:24" s="1" customFormat="1" ht="10.5" customHeight="1">
      <c r="A100" s="26"/>
      <c r="M100" s="47"/>
      <c r="N100" s="47"/>
      <c r="O100" s="47"/>
      <c r="P100" s="47"/>
      <c r="Q100" s="47"/>
      <c r="R100" s="47"/>
      <c r="S100" s="47"/>
      <c r="T100" s="47"/>
      <c r="U100" s="47"/>
      <c r="V100" s="47"/>
    </row>
    <row r="101" spans="1:24" s="1" customFormat="1" ht="21.95" customHeight="1" thickBot="1">
      <c r="A101" s="26" t="s">
        <v>70</v>
      </c>
      <c r="J101" s="51">
        <f>+J99+J84</f>
        <v>478305788</v>
      </c>
      <c r="L101" s="51">
        <f>+L99+L84</f>
        <v>466366278.27000004</v>
      </c>
      <c r="M101" s="43"/>
      <c r="N101" s="51">
        <f>+N99+N84</f>
        <v>445630996.43000007</v>
      </c>
      <c r="O101" s="43"/>
      <c r="P101" s="51">
        <f>+P99+P84</f>
        <v>435896440.14000005</v>
      </c>
      <c r="Q101" s="43"/>
      <c r="R101" s="43"/>
      <c r="S101" s="47"/>
      <c r="T101" s="43"/>
      <c r="U101" s="47"/>
      <c r="V101" s="43"/>
      <c r="W101" s="47"/>
      <c r="X101" s="43"/>
    </row>
    <row r="102" spans="1:24" s="1" customFormat="1" ht="21.95" customHeight="1" thickTop="1">
      <c r="A102" s="26"/>
      <c r="J102" s="47"/>
      <c r="L102" s="47"/>
      <c r="M102" s="43"/>
      <c r="N102" s="47"/>
      <c r="O102" s="43"/>
      <c r="P102" s="47"/>
      <c r="Q102" s="43"/>
      <c r="R102" s="43"/>
      <c r="S102" s="47"/>
      <c r="T102" s="43"/>
      <c r="U102" s="47"/>
      <c r="V102" s="43"/>
      <c r="W102" s="47"/>
      <c r="X102" s="43"/>
    </row>
    <row r="103" spans="1:24" s="1" customFormat="1" ht="21.95" customHeight="1">
      <c r="A103" s="1" t="s">
        <v>35</v>
      </c>
      <c r="D103" s="26"/>
      <c r="H103" s="2"/>
      <c r="J103" s="131"/>
      <c r="L103" s="131"/>
      <c r="M103" s="43"/>
      <c r="N103" s="131"/>
      <c r="O103" s="43"/>
      <c r="P103" s="131"/>
      <c r="Q103" s="43"/>
      <c r="R103" s="43"/>
      <c r="S103" s="47"/>
      <c r="T103" s="47"/>
      <c r="U103" s="47"/>
      <c r="V103" s="47"/>
    </row>
    <row r="104" spans="1:24" s="1" customFormat="1" ht="21.95" customHeight="1">
      <c r="D104" s="26"/>
      <c r="H104" s="2"/>
      <c r="M104" s="43"/>
      <c r="N104" s="43"/>
      <c r="O104" s="43"/>
      <c r="P104" s="43"/>
      <c r="Q104" s="43"/>
      <c r="R104" s="43"/>
      <c r="S104" s="47"/>
      <c r="T104" s="47"/>
      <c r="U104" s="47"/>
      <c r="V104" s="47"/>
    </row>
    <row r="105" spans="1:24" s="1" customFormat="1" ht="21.95" customHeight="1">
      <c r="D105" s="26"/>
      <c r="H105" s="2"/>
      <c r="M105" s="43"/>
      <c r="N105" s="43"/>
      <c r="O105" s="43"/>
      <c r="P105" s="43"/>
      <c r="Q105" s="43"/>
      <c r="R105" s="43"/>
      <c r="S105" s="47"/>
      <c r="T105" s="47"/>
      <c r="U105" s="47"/>
      <c r="V105" s="47"/>
    </row>
    <row r="106" spans="1:24" s="1" customFormat="1" ht="21.95" customHeight="1">
      <c r="D106" s="26"/>
      <c r="H106" s="2"/>
      <c r="M106" s="43"/>
      <c r="N106" s="43"/>
      <c r="O106" s="43"/>
      <c r="P106" s="43"/>
      <c r="Q106" s="43"/>
      <c r="R106" s="43"/>
      <c r="S106" s="47"/>
      <c r="T106" s="47"/>
      <c r="U106" s="47"/>
      <c r="V106" s="47"/>
    </row>
    <row r="107" spans="1:24" ht="40.15" customHeight="1">
      <c r="D107" s="26"/>
      <c r="H107" s="2"/>
      <c r="L107" s="1"/>
      <c r="M107" s="43"/>
      <c r="N107" s="43"/>
      <c r="O107" s="43"/>
      <c r="P107" s="43"/>
      <c r="Q107" s="44"/>
      <c r="R107" s="45"/>
      <c r="S107" s="50"/>
      <c r="T107" s="50"/>
      <c r="U107" s="50"/>
      <c r="V107" s="50"/>
    </row>
    <row r="108" spans="1:24" ht="21.95" customHeight="1">
      <c r="A108" s="88"/>
      <c r="L108" s="37"/>
      <c r="M108" s="37"/>
      <c r="N108" s="37"/>
      <c r="O108" s="37"/>
      <c r="P108" s="3"/>
      <c r="Q108" s="53"/>
      <c r="R108" s="53"/>
      <c r="S108" s="147"/>
      <c r="T108" s="3"/>
      <c r="U108" s="44"/>
      <c r="V108" s="3"/>
      <c r="W108" s="3"/>
      <c r="X108" s="3"/>
    </row>
    <row r="109" spans="1:24" ht="21.95" customHeight="1">
      <c r="A109" s="146"/>
      <c r="L109" s="37"/>
      <c r="M109" s="37"/>
      <c r="N109" s="37"/>
      <c r="O109" s="37"/>
      <c r="P109" s="3"/>
      <c r="Q109" s="53"/>
      <c r="R109" s="53"/>
      <c r="S109" s="147"/>
      <c r="T109" s="3"/>
      <c r="U109" s="44"/>
      <c r="V109" s="3"/>
      <c r="W109" s="3"/>
      <c r="X109" s="3"/>
    </row>
    <row r="110" spans="1:24" ht="21.95" customHeight="1">
      <c r="A110" s="88"/>
      <c r="L110" s="37"/>
      <c r="M110" s="37"/>
      <c r="N110" s="37"/>
      <c r="O110" s="37"/>
      <c r="P110" s="37"/>
      <c r="Q110" s="53"/>
      <c r="R110" s="53"/>
      <c r="S110" s="15"/>
      <c r="T110" s="15"/>
      <c r="U110" s="44"/>
      <c r="V110" s="44"/>
      <c r="W110" s="3"/>
      <c r="X110" s="3"/>
    </row>
    <row r="111" spans="1:24" ht="21.95" customHeight="1">
      <c r="L111" s="37"/>
      <c r="M111" s="37"/>
      <c r="N111" s="37"/>
      <c r="O111" s="37"/>
      <c r="P111" s="21" t="s">
        <v>71</v>
      </c>
      <c r="Q111" s="53"/>
      <c r="R111" s="54"/>
      <c r="S111" s="34"/>
      <c r="T111" s="34"/>
      <c r="U111" s="39"/>
      <c r="V111" s="39"/>
    </row>
    <row r="112" spans="1:24" ht="21.95" customHeight="1">
      <c r="J112" s="132"/>
      <c r="K112" s="2"/>
      <c r="L112" s="132"/>
      <c r="M112" s="13"/>
      <c r="N112" s="132"/>
      <c r="O112" s="13"/>
      <c r="P112" s="132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58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4" width="3.140625" style="52" customWidth="1"/>
    <col min="5" max="5" width="10.5703125" style="52" customWidth="1"/>
    <col min="6" max="6" width="10.7109375" style="52" customWidth="1"/>
    <col min="7" max="7" width="21.140625" style="52" customWidth="1"/>
    <col min="8" max="8" width="11.7109375" style="52" customWidth="1"/>
    <col min="9" max="9" width="0.85546875" style="52" customWidth="1"/>
    <col min="10" max="10" width="16.7109375" style="61" customWidth="1"/>
    <col min="11" max="11" width="0.85546875" style="61" customWidth="1"/>
    <col min="12" max="12" width="16.7109375" style="61" customWidth="1"/>
    <col min="13" max="13" width="0.85546875" style="61" customWidth="1"/>
    <col min="14" max="14" width="16.7109375" style="61" customWidth="1"/>
    <col min="15" max="15" width="0.85546875" style="61" customWidth="1"/>
    <col min="16" max="16" width="16.7109375" style="61" customWidth="1"/>
    <col min="17" max="17" width="0.5703125" style="63" customWidth="1"/>
    <col min="18" max="18" width="5.85546875" style="63" bestFit="1" customWidth="1"/>
    <col min="19" max="19" width="13.28515625" style="44" bestFit="1" customWidth="1"/>
    <col min="20" max="20" width="14.85546875" style="62" bestFit="1" customWidth="1"/>
    <col min="21" max="21" width="14.42578125" style="44" bestFit="1" customWidth="1"/>
    <col min="22" max="22" width="14.85546875" style="62" bestFit="1" customWidth="1"/>
    <col min="23" max="23" width="14.42578125" style="62" bestFit="1" customWidth="1"/>
    <col min="24" max="16384" width="9.140625" style="62"/>
  </cols>
  <sheetData>
    <row r="1" spans="1:23" s="52" customFormat="1" ht="21.9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/>
      <c r="R1" s="103"/>
      <c r="S1" s="43"/>
      <c r="U1" s="43"/>
    </row>
    <row r="2" spans="1:23" s="52" customFormat="1" ht="21.95" customHeight="1">
      <c r="A2" s="102" t="s">
        <v>72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3"/>
      <c r="R2" s="103"/>
      <c r="S2" s="43"/>
      <c r="U2" s="43"/>
    </row>
    <row r="3" spans="1:23" s="52" customFormat="1" ht="21.95" customHeight="1">
      <c r="A3" s="102" t="s">
        <v>73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/>
      <c r="R3" s="103"/>
      <c r="S3" s="43"/>
      <c r="U3" s="43"/>
    </row>
    <row r="4" spans="1:23" s="52" customFormat="1" ht="21.9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3"/>
      <c r="R4" s="103"/>
      <c r="S4" s="43"/>
      <c r="U4" s="43"/>
    </row>
    <row r="5" spans="1:23" s="52" customFormat="1" ht="21.95" customHeight="1">
      <c r="J5" s="167" t="s">
        <v>3</v>
      </c>
      <c r="K5" s="167"/>
      <c r="L5" s="167"/>
      <c r="M5" s="167"/>
      <c r="N5" s="167"/>
      <c r="O5" s="167"/>
      <c r="P5" s="167"/>
      <c r="Q5" s="104"/>
      <c r="R5" s="104"/>
      <c r="S5" s="43"/>
      <c r="U5" s="43"/>
    </row>
    <row r="6" spans="1:23" s="52" customFormat="1" ht="21.95" customHeight="1">
      <c r="J6" s="153" t="s">
        <v>4</v>
      </c>
      <c r="K6" s="153"/>
      <c r="L6" s="153"/>
      <c r="M6" s="61"/>
      <c r="N6" s="168" t="s">
        <v>5</v>
      </c>
      <c r="O6" s="168"/>
      <c r="P6" s="168"/>
      <c r="Q6" s="104"/>
      <c r="R6" s="104"/>
      <c r="S6" s="43"/>
      <c r="U6" s="43"/>
    </row>
    <row r="7" spans="1:23" s="1" customFormat="1" ht="21.95" customHeight="1">
      <c r="J7" s="31" t="s">
        <v>74</v>
      </c>
      <c r="K7" s="13"/>
      <c r="L7" s="154" t="s">
        <v>75</v>
      </c>
      <c r="M7" s="42"/>
      <c r="N7" s="154" t="s">
        <v>74</v>
      </c>
      <c r="O7" s="13"/>
      <c r="P7" s="154" t="s">
        <v>75</v>
      </c>
      <c r="Q7" s="13"/>
      <c r="R7" s="13"/>
      <c r="S7" s="13"/>
      <c r="T7" s="13"/>
      <c r="U7" s="31"/>
      <c r="V7" s="31"/>
    </row>
    <row r="8" spans="1:23" s="1" customFormat="1" ht="21.95" customHeight="1">
      <c r="H8" s="113" t="s">
        <v>10</v>
      </c>
      <c r="J8" s="114"/>
      <c r="K8" s="13"/>
      <c r="L8" s="114" t="s">
        <v>76</v>
      </c>
      <c r="M8" s="42"/>
      <c r="N8" s="114"/>
      <c r="O8" s="13"/>
      <c r="P8" s="114" t="s">
        <v>76</v>
      </c>
      <c r="Q8" s="13"/>
      <c r="R8" s="13"/>
      <c r="S8" s="13"/>
      <c r="T8" s="127"/>
      <c r="U8" s="31"/>
      <c r="V8" s="31"/>
      <c r="W8" s="128"/>
    </row>
    <row r="9" spans="1:23" s="52" customFormat="1" ht="21.95" customHeight="1">
      <c r="A9" s="102" t="s">
        <v>77</v>
      </c>
      <c r="J9" s="90"/>
      <c r="K9" s="90"/>
      <c r="L9" s="90"/>
      <c r="M9" s="61"/>
      <c r="N9" s="90"/>
      <c r="O9" s="90"/>
      <c r="P9" s="90"/>
      <c r="Q9" s="90"/>
      <c r="R9" s="90"/>
      <c r="S9" s="43"/>
      <c r="T9" s="128"/>
      <c r="U9" s="43"/>
      <c r="V9" s="128"/>
      <c r="W9" s="128"/>
    </row>
    <row r="10" spans="1:23" s="52" customFormat="1" ht="21.95" customHeight="1">
      <c r="A10" s="52" t="s">
        <v>78</v>
      </c>
      <c r="H10" s="105" t="s">
        <v>79</v>
      </c>
      <c r="J10" s="31">
        <v>32903884.809999999</v>
      </c>
      <c r="K10" s="31"/>
      <c r="L10" s="31">
        <v>28558426.5</v>
      </c>
      <c r="M10" s="47"/>
      <c r="N10" s="133">
        <v>32903884.809999995</v>
      </c>
      <c r="O10" s="31"/>
      <c r="P10" s="31">
        <v>28558426.499999996</v>
      </c>
      <c r="Q10" s="115"/>
      <c r="R10" s="115"/>
      <c r="S10" s="13"/>
      <c r="T10" s="127"/>
      <c r="U10" s="31"/>
      <c r="V10" s="128"/>
      <c r="W10" s="128"/>
    </row>
    <row r="11" spans="1:23" s="52" customFormat="1" ht="21.95" customHeight="1">
      <c r="A11" s="52" t="s">
        <v>80</v>
      </c>
      <c r="H11" s="105">
        <v>5.0999999999999996</v>
      </c>
      <c r="J11" s="31">
        <v>1010020</v>
      </c>
      <c r="K11" s="31"/>
      <c r="L11" s="31">
        <v>876747.27</v>
      </c>
      <c r="M11" s="47"/>
      <c r="N11" s="31">
        <v>0</v>
      </c>
      <c r="O11" s="31"/>
      <c r="P11" s="31">
        <v>0</v>
      </c>
      <c r="Q11" s="115"/>
      <c r="R11" s="115"/>
      <c r="S11" s="43"/>
      <c r="T11" s="128"/>
      <c r="U11" s="43"/>
      <c r="V11" s="128"/>
      <c r="W11" s="128"/>
    </row>
    <row r="12" spans="1:23" s="52" customFormat="1" ht="21.95" customHeight="1">
      <c r="A12" s="52" t="s">
        <v>81</v>
      </c>
      <c r="H12" s="105">
        <v>5.0999999999999996</v>
      </c>
      <c r="J12" s="10">
        <v>1401518.84</v>
      </c>
      <c r="K12" s="31"/>
      <c r="L12" s="10">
        <v>221002.71</v>
      </c>
      <c r="M12" s="47"/>
      <c r="N12" s="31">
        <v>1642547.83</v>
      </c>
      <c r="O12" s="31"/>
      <c r="P12" s="31">
        <v>623835.63</v>
      </c>
      <c r="Q12" s="72"/>
      <c r="R12" s="72"/>
      <c r="S12" s="13"/>
      <c r="T12" s="127"/>
      <c r="U12" s="31"/>
      <c r="V12" s="128"/>
      <c r="W12" s="128"/>
    </row>
    <row r="13" spans="1:23" s="52" customFormat="1" ht="21.95" customHeight="1">
      <c r="A13" s="102" t="s">
        <v>82</v>
      </c>
      <c r="H13" s="105"/>
      <c r="J13" s="155">
        <f>SUM(J10:J12)</f>
        <v>35315423.650000006</v>
      </c>
      <c r="K13" s="134"/>
      <c r="L13" s="155">
        <f>SUM(L10:L12)</f>
        <v>29656176.48</v>
      </c>
      <c r="M13" s="135"/>
      <c r="N13" s="155">
        <f>SUM(N10:N12)</f>
        <v>34546432.639999993</v>
      </c>
      <c r="O13" s="134"/>
      <c r="P13" s="155">
        <f>SUM(P10:P12)</f>
        <v>29182262.129999995</v>
      </c>
      <c r="Q13" s="115"/>
      <c r="R13" s="115"/>
      <c r="S13" s="43"/>
      <c r="T13" s="128"/>
      <c r="U13" s="43"/>
      <c r="V13" s="128"/>
      <c r="W13" s="128"/>
    </row>
    <row r="14" spans="1:23" s="52" customFormat="1" ht="7.5" customHeight="1">
      <c r="J14" s="135"/>
      <c r="K14" s="135"/>
      <c r="L14" s="135"/>
      <c r="M14" s="135"/>
      <c r="N14" s="135"/>
      <c r="O14" s="135"/>
      <c r="P14" s="135"/>
      <c r="Q14" s="61"/>
      <c r="R14" s="61"/>
      <c r="S14" s="13"/>
      <c r="T14" s="127"/>
      <c r="U14" s="31"/>
      <c r="V14" s="128"/>
      <c r="W14" s="128"/>
    </row>
    <row r="15" spans="1:23" s="52" customFormat="1" ht="21.95" customHeight="1">
      <c r="A15" s="102" t="s">
        <v>83</v>
      </c>
      <c r="H15" s="105"/>
      <c r="J15" s="23"/>
      <c r="K15" s="134"/>
      <c r="L15" s="23"/>
      <c r="M15" s="135"/>
      <c r="N15" s="23"/>
      <c r="O15" s="134"/>
      <c r="P15" s="23"/>
      <c r="Q15" s="115"/>
      <c r="R15" s="115"/>
      <c r="S15" s="43"/>
      <c r="T15" s="128"/>
      <c r="U15" s="43"/>
      <c r="V15" s="128"/>
      <c r="W15" s="128"/>
    </row>
    <row r="16" spans="1:23" s="52" customFormat="1" ht="21.95" customHeight="1">
      <c r="A16" s="52" t="s">
        <v>84</v>
      </c>
      <c r="G16" s="105"/>
      <c r="H16" s="105">
        <v>5.0999999999999996</v>
      </c>
      <c r="J16" s="47">
        <v>21103745.940000001</v>
      </c>
      <c r="K16" s="47"/>
      <c r="L16" s="47">
        <v>20218652.399999999</v>
      </c>
      <c r="M16" s="47"/>
      <c r="N16" s="31">
        <v>23162385.540000003</v>
      </c>
      <c r="O16" s="47"/>
      <c r="P16" s="31">
        <v>22277294.699999999</v>
      </c>
      <c r="Q16" s="64"/>
      <c r="R16" s="64"/>
      <c r="S16" s="13"/>
      <c r="T16" s="127"/>
      <c r="U16" s="31"/>
      <c r="V16" s="128"/>
      <c r="W16" s="128"/>
    </row>
    <row r="17" spans="1:23" s="52" customFormat="1" ht="21.95" customHeight="1">
      <c r="A17" s="52" t="s">
        <v>85</v>
      </c>
      <c r="G17" s="105"/>
      <c r="H17" s="105"/>
      <c r="J17" s="47">
        <v>1366865.63</v>
      </c>
      <c r="K17" s="47"/>
      <c r="L17" s="47">
        <v>1298821.2</v>
      </c>
      <c r="M17" s="47"/>
      <c r="N17" s="14">
        <v>0</v>
      </c>
      <c r="O17" s="47"/>
      <c r="P17" s="31">
        <v>0</v>
      </c>
      <c r="Q17" s="64"/>
      <c r="R17" s="64"/>
      <c r="S17" s="43"/>
      <c r="T17" s="128"/>
      <c r="U17" s="43"/>
      <c r="V17" s="128"/>
      <c r="W17" s="128"/>
    </row>
    <row r="18" spans="1:23" s="52" customFormat="1" ht="21.95" customHeight="1">
      <c r="A18" s="52" t="s">
        <v>86</v>
      </c>
      <c r="G18" s="105"/>
      <c r="H18" s="105">
        <v>21</v>
      </c>
      <c r="J18" s="47">
        <v>4656823.6900000004</v>
      </c>
      <c r="K18" s="47"/>
      <c r="L18" s="47">
        <v>4805961.32</v>
      </c>
      <c r="M18" s="47"/>
      <c r="N18" s="31">
        <v>4656823.6899999985</v>
      </c>
      <c r="O18" s="47"/>
      <c r="P18" s="47">
        <v>4805961.3199999994</v>
      </c>
      <c r="Q18" s="69"/>
      <c r="R18" s="69"/>
      <c r="S18" s="13"/>
      <c r="T18" s="127"/>
      <c r="U18" s="31"/>
      <c r="V18" s="128"/>
      <c r="W18" s="128"/>
    </row>
    <row r="19" spans="1:23" s="52" customFormat="1" ht="21.95" customHeight="1">
      <c r="A19" s="52" t="s">
        <v>87</v>
      </c>
      <c r="G19" s="105"/>
      <c r="H19" s="105">
        <v>5.0999999999999996</v>
      </c>
      <c r="J19" s="47">
        <v>4849126.18</v>
      </c>
      <c r="K19" s="47"/>
      <c r="L19" s="47">
        <v>6660369.2000000002</v>
      </c>
      <c r="M19" s="47"/>
      <c r="N19" s="31">
        <v>4952979.7300000004</v>
      </c>
      <c r="O19" s="47"/>
      <c r="P19" s="31">
        <v>6822971.3200000012</v>
      </c>
      <c r="Q19" s="68"/>
      <c r="R19" s="68"/>
      <c r="S19" s="43"/>
      <c r="T19" s="128"/>
      <c r="U19" s="43"/>
      <c r="V19" s="128"/>
      <c r="W19" s="128"/>
    </row>
    <row r="20" spans="1:23" s="52" customFormat="1" ht="21.95" customHeight="1">
      <c r="A20" s="102" t="s">
        <v>88</v>
      </c>
      <c r="G20" s="105"/>
      <c r="H20" s="105"/>
      <c r="J20" s="156">
        <f>SUM(J16:J19)</f>
        <v>31976561.440000001</v>
      </c>
      <c r="K20" s="64"/>
      <c r="L20" s="156">
        <f>SUM(L16:L19)</f>
        <v>32983804.119999997</v>
      </c>
      <c r="M20" s="64"/>
      <c r="N20" s="156">
        <f>SUM(N16:N19)</f>
        <v>32772188.960000001</v>
      </c>
      <c r="O20" s="64"/>
      <c r="P20" s="156">
        <f>SUM(P16:P19)</f>
        <v>33906227.340000004</v>
      </c>
      <c r="Q20" s="68"/>
      <c r="R20" s="68"/>
      <c r="S20" s="43"/>
      <c r="T20" s="128"/>
      <c r="U20" s="43"/>
      <c r="V20" s="128"/>
      <c r="W20" s="128"/>
    </row>
    <row r="21" spans="1:23" s="52" customFormat="1" ht="12" customHeight="1">
      <c r="A21" s="102"/>
      <c r="G21" s="105"/>
      <c r="H21" s="105"/>
      <c r="J21" s="135"/>
      <c r="K21" s="64"/>
      <c r="L21" s="135"/>
      <c r="M21" s="64"/>
      <c r="N21" s="135"/>
      <c r="O21" s="64"/>
      <c r="P21" s="135"/>
      <c r="Q21" s="68"/>
      <c r="R21" s="68"/>
      <c r="S21" s="43"/>
      <c r="T21" s="128"/>
      <c r="U21" s="43"/>
      <c r="V21" s="128"/>
      <c r="W21" s="128"/>
    </row>
    <row r="22" spans="1:23" s="52" customFormat="1" ht="21.95" customHeight="1">
      <c r="A22" s="102" t="s">
        <v>89</v>
      </c>
      <c r="G22" s="105"/>
      <c r="H22" s="105"/>
      <c r="J22" s="135">
        <f>+J13-J20</f>
        <v>3338862.2100000046</v>
      </c>
      <c r="K22" s="64"/>
      <c r="L22" s="135">
        <f>+L13-L20</f>
        <v>-3327627.6399999969</v>
      </c>
      <c r="M22" s="64"/>
      <c r="N22" s="135">
        <f>+N13-N20</f>
        <v>1774243.6799999923</v>
      </c>
      <c r="O22" s="64"/>
      <c r="P22" s="135">
        <f>+P13-P20</f>
        <v>-4723965.2100000083</v>
      </c>
      <c r="Q22" s="68"/>
      <c r="R22" s="68"/>
      <c r="S22" s="43"/>
      <c r="T22" s="128"/>
      <c r="U22" s="43"/>
      <c r="V22" s="128"/>
      <c r="W22" s="128"/>
    </row>
    <row r="23" spans="1:23" s="52" customFormat="1" ht="21.95" customHeight="1">
      <c r="A23" s="52" t="s">
        <v>90</v>
      </c>
      <c r="G23" s="105"/>
      <c r="H23" s="105">
        <v>5.0999999999999996</v>
      </c>
      <c r="J23" s="70">
        <v>-252063.13</v>
      </c>
      <c r="K23" s="47"/>
      <c r="L23" s="70">
        <v>-321245.59999999998</v>
      </c>
      <c r="M23" s="47"/>
      <c r="N23" s="70">
        <v>-491767.72</v>
      </c>
      <c r="O23" s="47"/>
      <c r="P23" s="70">
        <v>-689415.15999999992</v>
      </c>
      <c r="Q23" s="68"/>
      <c r="R23" s="68"/>
      <c r="S23" s="43"/>
      <c r="U23" s="43"/>
    </row>
    <row r="24" spans="1:23" s="52" customFormat="1" ht="21.95" customHeight="1">
      <c r="A24" s="106" t="s">
        <v>91</v>
      </c>
      <c r="G24" s="105"/>
      <c r="H24" s="105"/>
      <c r="J24" s="64">
        <f>+J22+J23</f>
        <v>3086799.0800000047</v>
      </c>
      <c r="K24" s="65"/>
      <c r="L24" s="64">
        <f>+L22+L23</f>
        <v>-3648873.239999997</v>
      </c>
      <c r="M24" s="65"/>
      <c r="N24" s="64">
        <f>+N22+N23</f>
        <v>1282475.9599999923</v>
      </c>
      <c r="O24" s="65"/>
      <c r="P24" s="64">
        <f>+P22+P23</f>
        <v>-5413380.3700000085</v>
      </c>
      <c r="Q24" s="116"/>
      <c r="R24" s="116"/>
      <c r="S24" s="43"/>
      <c r="U24" s="43"/>
    </row>
    <row r="25" spans="1:23" s="52" customFormat="1" ht="21.95" customHeight="1">
      <c r="A25" s="52" t="s">
        <v>92</v>
      </c>
      <c r="B25" s="107"/>
      <c r="G25" s="105"/>
      <c r="H25" s="105" t="s">
        <v>93</v>
      </c>
      <c r="J25" s="64">
        <v>-634007.89</v>
      </c>
      <c r="K25" s="64"/>
      <c r="L25" s="64">
        <v>474571.28</v>
      </c>
      <c r="M25" s="64"/>
      <c r="N25" s="23">
        <v>-252403.45999999996</v>
      </c>
      <c r="O25" s="64"/>
      <c r="P25" s="23">
        <v>819164.72</v>
      </c>
      <c r="Q25" s="68"/>
      <c r="R25" s="68"/>
      <c r="S25" s="43"/>
      <c r="U25" s="43"/>
    </row>
    <row r="26" spans="1:23" s="52" customFormat="1" ht="21.95" customHeight="1">
      <c r="A26" s="102" t="s">
        <v>94</v>
      </c>
      <c r="G26" s="105"/>
      <c r="H26" s="105"/>
      <c r="J26" s="157">
        <f>SUM(J24:J25)</f>
        <v>2452791.1900000046</v>
      </c>
      <c r="K26" s="66"/>
      <c r="L26" s="157">
        <f>SUM(L24:L25)</f>
        <v>-3174301.9599999972</v>
      </c>
      <c r="M26" s="66"/>
      <c r="N26" s="157">
        <f>SUM(N24:N25)</f>
        <v>1030072.4999999923</v>
      </c>
      <c r="O26" s="66"/>
      <c r="P26" s="157">
        <f>SUM(P24:P25)</f>
        <v>-4594215.6500000088</v>
      </c>
      <c r="Q26" s="116"/>
      <c r="R26" s="116"/>
      <c r="S26" s="43"/>
      <c r="U26" s="43"/>
    </row>
    <row r="27" spans="1:23" s="52" customFormat="1" ht="6" customHeight="1">
      <c r="J27" s="135"/>
      <c r="K27" s="135"/>
      <c r="L27" s="135"/>
      <c r="M27" s="135"/>
      <c r="N27" s="135"/>
      <c r="O27" s="135"/>
      <c r="P27" s="135"/>
      <c r="Q27" s="61"/>
      <c r="R27" s="61"/>
      <c r="S27" s="43"/>
      <c r="U27" s="43"/>
    </row>
    <row r="28" spans="1:23" s="52" customFormat="1" ht="21.95" customHeight="1">
      <c r="A28" s="108" t="s">
        <v>95</v>
      </c>
      <c r="B28" s="109"/>
      <c r="C28" s="109"/>
      <c r="D28" s="109"/>
      <c r="J28" s="135"/>
      <c r="K28" s="135"/>
      <c r="L28" s="135"/>
      <c r="M28" s="135"/>
      <c r="N28" s="135"/>
      <c r="O28" s="135"/>
      <c r="P28" s="135"/>
      <c r="Q28" s="61"/>
      <c r="R28" s="61"/>
      <c r="S28" s="43"/>
      <c r="U28" s="43"/>
    </row>
    <row r="29" spans="1:23" s="52" customFormat="1" ht="21.95" customHeight="1">
      <c r="A29" s="52" t="s">
        <v>96</v>
      </c>
      <c r="B29" s="1"/>
      <c r="E29" s="1"/>
      <c r="G29" s="105"/>
      <c r="H29" s="105"/>
      <c r="J29" s="66"/>
      <c r="K29" s="66"/>
      <c r="L29" s="66"/>
      <c r="M29" s="66"/>
      <c r="N29" s="66"/>
      <c r="O29" s="66"/>
      <c r="P29" s="66"/>
      <c r="Q29" s="61"/>
      <c r="R29" s="61"/>
      <c r="S29" s="43"/>
      <c r="T29" s="117"/>
      <c r="U29" s="43"/>
    </row>
    <row r="30" spans="1:23" s="52" customFormat="1" ht="21.95" customHeight="1">
      <c r="B30" s="1" t="s">
        <v>97</v>
      </c>
      <c r="C30" s="97"/>
      <c r="E30" s="1"/>
      <c r="G30" s="105"/>
      <c r="H30" s="105"/>
      <c r="J30" s="66"/>
      <c r="K30" s="66"/>
      <c r="L30" s="66"/>
      <c r="M30" s="66"/>
      <c r="N30" s="66"/>
      <c r="O30" s="66"/>
      <c r="P30" s="66"/>
      <c r="Q30" s="61"/>
      <c r="R30" s="61"/>
      <c r="S30" s="43"/>
      <c r="T30" s="117"/>
      <c r="U30" s="43"/>
    </row>
    <row r="31" spans="1:23" s="52" customFormat="1" ht="21.95" customHeight="1">
      <c r="B31" s="1"/>
      <c r="C31" s="97" t="s">
        <v>98</v>
      </c>
      <c r="E31" s="1"/>
      <c r="G31" s="105"/>
      <c r="H31" s="105" t="s">
        <v>99</v>
      </c>
      <c r="J31" s="67">
        <v>899.2</v>
      </c>
      <c r="K31" s="66"/>
      <c r="L31" s="67">
        <v>-13488</v>
      </c>
      <c r="M31" s="66"/>
      <c r="N31" s="66">
        <v>899.2</v>
      </c>
      <c r="O31" s="66"/>
      <c r="P31" s="67">
        <v>-13488</v>
      </c>
      <c r="Q31" s="61"/>
      <c r="R31" s="61"/>
      <c r="S31" s="43"/>
      <c r="T31" s="117"/>
      <c r="U31" s="43"/>
    </row>
    <row r="32" spans="1:23" s="52" customFormat="1" ht="21.95" customHeight="1">
      <c r="A32" s="108" t="s">
        <v>100</v>
      </c>
      <c r="C32" s="97"/>
      <c r="E32" s="1"/>
      <c r="G32" s="105"/>
      <c r="H32" s="105"/>
      <c r="J32" s="158">
        <f>SUM(J29:J31)</f>
        <v>899.2</v>
      </c>
      <c r="K32" s="66"/>
      <c r="L32" s="64">
        <f>SUM(L29:L31)</f>
        <v>-13488</v>
      </c>
      <c r="M32" s="66"/>
      <c r="N32" s="158">
        <f>SUM(N29:N31)</f>
        <v>899.2</v>
      </c>
      <c r="O32" s="66"/>
      <c r="P32" s="64">
        <f>SUM(P29:P31)</f>
        <v>-13488</v>
      </c>
      <c r="Q32" s="61"/>
      <c r="R32" s="61"/>
      <c r="S32" s="43"/>
      <c r="T32" s="117"/>
      <c r="U32" s="43"/>
    </row>
    <row r="33" spans="1:21" s="52" customFormat="1" ht="6.75" customHeight="1">
      <c r="A33" s="109"/>
      <c r="B33" s="109"/>
      <c r="C33" s="110"/>
      <c r="D33" s="109"/>
      <c r="J33" s="159"/>
      <c r="K33" s="135"/>
      <c r="L33" s="159"/>
      <c r="M33" s="135"/>
      <c r="N33" s="159"/>
      <c r="O33" s="135"/>
      <c r="P33" s="159"/>
      <c r="Q33" s="61"/>
      <c r="R33" s="61"/>
      <c r="S33" s="43"/>
      <c r="U33" s="43"/>
    </row>
    <row r="34" spans="1:21" s="52" customFormat="1" ht="21.95" customHeight="1" thickBot="1">
      <c r="A34" s="108" t="s">
        <v>101</v>
      </c>
      <c r="B34" s="108"/>
      <c r="C34" s="109"/>
      <c r="D34" s="109"/>
      <c r="J34" s="136">
        <f>J26+J32</f>
        <v>2453690.3900000048</v>
      </c>
      <c r="K34" s="135"/>
      <c r="L34" s="136">
        <f>L26+L32</f>
        <v>-3187789.9599999972</v>
      </c>
      <c r="M34" s="135"/>
      <c r="N34" s="136">
        <f>N26+N32</f>
        <v>1030971.6999999923</v>
      </c>
      <c r="O34" s="135"/>
      <c r="P34" s="136">
        <f>P26+P32</f>
        <v>-4607703.6500000088</v>
      </c>
      <c r="Q34" s="61"/>
      <c r="R34" s="61"/>
      <c r="S34" s="43"/>
      <c r="U34" s="43"/>
    </row>
    <row r="35" spans="1:21" s="52" customFormat="1" ht="6" customHeight="1" thickTop="1">
      <c r="A35" s="108"/>
      <c r="B35" s="108"/>
      <c r="C35" s="109"/>
      <c r="D35" s="109"/>
      <c r="J35" s="135"/>
      <c r="K35" s="135"/>
      <c r="L35" s="135"/>
      <c r="M35" s="135"/>
      <c r="N35" s="135"/>
      <c r="O35" s="135"/>
      <c r="P35" s="135"/>
      <c r="Q35" s="61"/>
      <c r="R35" s="61"/>
      <c r="S35" s="43"/>
      <c r="U35" s="43"/>
    </row>
    <row r="36" spans="1:21" s="52" customFormat="1" ht="21.95" customHeight="1">
      <c r="A36" s="102" t="s">
        <v>102</v>
      </c>
      <c r="G36" s="105"/>
      <c r="H36" s="105"/>
      <c r="J36" s="68"/>
      <c r="K36" s="69"/>
      <c r="L36" s="68"/>
      <c r="M36" s="69"/>
      <c r="N36" s="68"/>
      <c r="O36" s="69"/>
      <c r="P36" s="68"/>
      <c r="Q36" s="68"/>
      <c r="R36" s="68"/>
      <c r="S36" s="43"/>
      <c r="U36" s="43"/>
    </row>
    <row r="37" spans="1:21" s="52" customFormat="1" ht="21.95" customHeight="1">
      <c r="B37" s="52" t="s">
        <v>103</v>
      </c>
      <c r="G37" s="105"/>
      <c r="J37" s="64">
        <f>+J39-J38</f>
        <v>2438359.4400000046</v>
      </c>
      <c r="K37" s="65"/>
      <c r="L37" s="64">
        <v>-3187642.8799999971</v>
      </c>
      <c r="M37" s="69"/>
      <c r="N37" s="68"/>
      <c r="O37" s="69"/>
      <c r="P37" s="68"/>
      <c r="Q37" s="72"/>
      <c r="R37" s="72"/>
      <c r="S37" s="43"/>
      <c r="U37" s="43"/>
    </row>
    <row r="38" spans="1:21" s="52" customFormat="1" ht="21.95" customHeight="1">
      <c r="B38" s="52" t="s">
        <v>104</v>
      </c>
      <c r="G38" s="105"/>
      <c r="J38" s="70">
        <v>14431.75</v>
      </c>
      <c r="K38" s="64"/>
      <c r="L38" s="46">
        <v>13340.92</v>
      </c>
      <c r="M38" s="68"/>
      <c r="N38" s="68"/>
      <c r="O38" s="69"/>
      <c r="P38" s="68"/>
      <c r="Q38" s="72"/>
      <c r="R38" s="72"/>
      <c r="S38" s="43"/>
      <c r="U38" s="43"/>
    </row>
    <row r="39" spans="1:21" s="52" customFormat="1" ht="21.95" customHeight="1" thickBot="1">
      <c r="A39" s="102" t="s">
        <v>94</v>
      </c>
      <c r="B39" s="111"/>
      <c r="C39" s="102"/>
      <c r="D39" s="102"/>
      <c r="G39" s="105"/>
      <c r="H39" s="105"/>
      <c r="J39" s="71">
        <f>J26</f>
        <v>2452791.1900000046</v>
      </c>
      <c r="K39" s="65"/>
      <c r="L39" s="71">
        <f>L26</f>
        <v>-3174301.9599999972</v>
      </c>
      <c r="M39" s="69"/>
      <c r="N39" s="68"/>
      <c r="O39" s="69"/>
      <c r="P39" s="68"/>
      <c r="Q39" s="72"/>
      <c r="R39" s="72"/>
      <c r="S39" s="43"/>
      <c r="U39" s="43"/>
    </row>
    <row r="40" spans="1:21" s="52" customFormat="1" ht="9.6" customHeight="1" thickTop="1">
      <c r="J40" s="61"/>
      <c r="K40" s="61"/>
      <c r="L40" s="61"/>
      <c r="M40" s="61"/>
      <c r="N40" s="68"/>
      <c r="O40" s="69"/>
      <c r="P40" s="68"/>
      <c r="Q40" s="61"/>
      <c r="R40" s="61"/>
      <c r="S40" s="43"/>
      <c r="U40" s="43"/>
    </row>
    <row r="41" spans="1:21" s="52" customFormat="1" ht="21.95" customHeight="1">
      <c r="A41" s="102" t="s">
        <v>105</v>
      </c>
      <c r="G41" s="105"/>
      <c r="H41" s="105"/>
      <c r="J41" s="64"/>
      <c r="K41" s="65"/>
      <c r="L41" s="64"/>
      <c r="M41" s="69"/>
      <c r="N41" s="68"/>
      <c r="O41" s="69"/>
      <c r="P41" s="68"/>
      <c r="Q41" s="72"/>
      <c r="R41" s="72"/>
      <c r="S41" s="43"/>
      <c r="U41" s="43"/>
    </row>
    <row r="42" spans="1:21" s="52" customFormat="1" ht="21.95" customHeight="1">
      <c r="B42" s="52" t="s">
        <v>103</v>
      </c>
      <c r="G42" s="105"/>
      <c r="J42" s="64">
        <f>+J44-J43</f>
        <v>2439258.6400000048</v>
      </c>
      <c r="K42" s="65"/>
      <c r="L42" s="64">
        <f>+L44-L43</f>
        <v>-3201130.8799999971</v>
      </c>
      <c r="M42" s="69"/>
      <c r="N42" s="68"/>
      <c r="O42" s="69"/>
      <c r="P42" s="72"/>
      <c r="Q42" s="72"/>
      <c r="R42" s="72"/>
      <c r="S42" s="43"/>
      <c r="U42" s="43"/>
    </row>
    <row r="43" spans="1:21" s="52" customFormat="1" ht="21.95" customHeight="1">
      <c r="B43" s="52" t="s">
        <v>104</v>
      </c>
      <c r="G43" s="105"/>
      <c r="J43" s="70">
        <f>+J38</f>
        <v>14431.75</v>
      </c>
      <c r="K43" s="64"/>
      <c r="L43" s="70">
        <f>+L38</f>
        <v>13340.92</v>
      </c>
      <c r="M43" s="68"/>
      <c r="N43" s="68"/>
      <c r="O43" s="69"/>
      <c r="P43" s="72"/>
      <c r="Q43" s="72"/>
      <c r="R43" s="72"/>
      <c r="S43" s="43"/>
      <c r="U43" s="43"/>
    </row>
    <row r="44" spans="1:21" s="52" customFormat="1" ht="21.95" customHeight="1" thickBot="1">
      <c r="A44" s="102" t="s">
        <v>101</v>
      </c>
      <c r="B44" s="111"/>
      <c r="C44" s="102"/>
      <c r="D44" s="102"/>
      <c r="G44" s="105"/>
      <c r="H44" s="105"/>
      <c r="J44" s="71">
        <f>J34</f>
        <v>2453690.3900000048</v>
      </c>
      <c r="K44" s="65"/>
      <c r="L44" s="71">
        <f>L34</f>
        <v>-3187789.9599999972</v>
      </c>
      <c r="M44" s="69"/>
      <c r="N44" s="68"/>
      <c r="O44" s="69"/>
      <c r="P44" s="72"/>
      <c r="Q44" s="72"/>
      <c r="R44" s="72"/>
      <c r="S44" s="43"/>
      <c r="U44" s="43"/>
    </row>
    <row r="45" spans="1:21" s="52" customFormat="1" ht="6.6" customHeight="1" thickTop="1">
      <c r="A45" s="102"/>
      <c r="G45" s="105"/>
      <c r="J45" s="112"/>
      <c r="K45" s="112"/>
      <c r="L45" s="112"/>
      <c r="M45" s="112"/>
      <c r="N45" s="112"/>
      <c r="O45" s="112"/>
      <c r="P45" s="112"/>
      <c r="Q45" s="112"/>
      <c r="R45" s="112"/>
      <c r="S45" s="43"/>
      <c r="U45" s="43"/>
    </row>
    <row r="46" spans="1:21" s="52" customFormat="1" ht="21.95" customHeight="1">
      <c r="A46" s="102" t="s">
        <v>106</v>
      </c>
      <c r="B46" s="102"/>
      <c r="G46" s="105"/>
      <c r="H46" s="105"/>
      <c r="J46" s="73"/>
      <c r="K46" s="24"/>
      <c r="L46" s="73"/>
      <c r="M46" s="24"/>
      <c r="N46" s="73"/>
      <c r="O46" s="24"/>
      <c r="P46" s="73"/>
      <c r="Q46" s="118"/>
      <c r="R46" s="118"/>
      <c r="S46" s="43"/>
      <c r="U46" s="43"/>
    </row>
    <row r="47" spans="1:21" s="52" customFormat="1" ht="21.95" customHeight="1">
      <c r="A47" s="85" t="s">
        <v>107</v>
      </c>
      <c r="B47" s="102"/>
      <c r="G47" s="105"/>
      <c r="H47" s="105">
        <v>16</v>
      </c>
      <c r="J47" s="73">
        <f>+J37/10000000</f>
        <v>0.24383594400000047</v>
      </c>
      <c r="K47" s="24"/>
      <c r="L47" s="149">
        <f>+L37/10000000</f>
        <v>-0.31876428799999973</v>
      </c>
      <c r="M47" s="24"/>
      <c r="N47" s="73">
        <f>+N34/10000000</f>
        <v>0.10309716999999922</v>
      </c>
      <c r="O47" s="24"/>
      <c r="P47" s="149">
        <f>+P34/10000000</f>
        <v>-0.46077036500000085</v>
      </c>
      <c r="Q47" s="118"/>
      <c r="R47" s="118"/>
      <c r="S47" s="43"/>
      <c r="U47" s="43"/>
    </row>
    <row r="48" spans="1:21" s="1" customFormat="1" ht="21.95" customHeight="1">
      <c r="A48" s="26"/>
      <c r="L48" s="37"/>
      <c r="M48" s="37"/>
      <c r="N48" s="137"/>
      <c r="O48" s="37"/>
      <c r="P48" s="37"/>
      <c r="Q48" s="37"/>
      <c r="R48" s="37"/>
      <c r="S48" s="43"/>
      <c r="U48" s="43"/>
    </row>
    <row r="49" spans="1:21" s="1" customFormat="1" ht="21.95" customHeight="1">
      <c r="A49" s="1" t="s">
        <v>35</v>
      </c>
      <c r="L49" s="37"/>
      <c r="M49" s="37"/>
      <c r="N49" s="37"/>
      <c r="O49" s="37"/>
      <c r="Q49" s="37"/>
      <c r="R49" s="37"/>
      <c r="S49" s="21"/>
      <c r="U49" s="43"/>
    </row>
    <row r="50" spans="1:21" s="1" customFormat="1" ht="21.95" customHeight="1">
      <c r="L50" s="37"/>
      <c r="M50" s="37"/>
      <c r="N50" s="37"/>
      <c r="O50" s="37"/>
      <c r="Q50" s="37"/>
      <c r="R50" s="37"/>
      <c r="S50" s="21"/>
      <c r="U50" s="43"/>
    </row>
    <row r="51" spans="1:21" s="1" customFormat="1" ht="21.95" customHeight="1">
      <c r="L51" s="37"/>
      <c r="M51" s="37"/>
      <c r="N51" s="37"/>
      <c r="O51" s="37"/>
      <c r="Q51" s="37"/>
      <c r="R51" s="37"/>
      <c r="S51" s="21"/>
      <c r="U51" s="43"/>
    </row>
    <row r="52" spans="1:21" s="1" customFormat="1" ht="21.95" customHeight="1">
      <c r="L52" s="37"/>
      <c r="M52" s="37"/>
      <c r="N52" s="37"/>
      <c r="O52" s="37"/>
      <c r="Q52" s="37"/>
      <c r="R52" s="37"/>
      <c r="S52" s="21"/>
      <c r="U52" s="43"/>
    </row>
    <row r="53" spans="1:21" s="1" customFormat="1" ht="21.95" customHeight="1">
      <c r="L53" s="37"/>
      <c r="M53" s="37"/>
      <c r="N53" s="37"/>
      <c r="O53" s="37"/>
      <c r="Q53" s="37"/>
      <c r="R53" s="37"/>
      <c r="S53" s="21"/>
      <c r="U53" s="43"/>
    </row>
    <row r="54" spans="1:21" s="1" customFormat="1" ht="31.15" customHeight="1">
      <c r="L54" s="37"/>
      <c r="M54" s="37"/>
      <c r="N54" s="37"/>
      <c r="O54" s="37"/>
      <c r="Q54" s="37"/>
      <c r="R54" s="37"/>
      <c r="S54" s="21"/>
      <c r="U54" s="43"/>
    </row>
    <row r="55" spans="1:21" s="3" customFormat="1" ht="21.95" customHeight="1">
      <c r="A55" s="88"/>
      <c r="B55" s="1"/>
      <c r="C55" s="1"/>
      <c r="D55" s="1"/>
      <c r="E55" s="1"/>
      <c r="F55" s="1"/>
      <c r="G55" s="1"/>
      <c r="H55" s="1"/>
      <c r="I55" s="1"/>
      <c r="J55" s="1"/>
      <c r="K55" s="1"/>
      <c r="L55" s="37"/>
      <c r="M55" s="37"/>
      <c r="N55" s="37"/>
      <c r="O55" s="37"/>
      <c r="Q55" s="53"/>
      <c r="R55" s="53"/>
      <c r="S55" s="147"/>
      <c r="U55" s="44"/>
    </row>
    <row r="56" spans="1:21" s="3" customFormat="1" ht="21.95" customHeight="1">
      <c r="A56" s="146"/>
      <c r="B56" s="1"/>
      <c r="C56" s="1"/>
      <c r="D56" s="1"/>
      <c r="E56" s="1"/>
      <c r="F56" s="1"/>
      <c r="G56" s="1"/>
      <c r="H56" s="1"/>
      <c r="I56" s="1"/>
      <c r="J56" s="1"/>
      <c r="K56" s="1"/>
      <c r="L56" s="37"/>
      <c r="M56" s="37"/>
      <c r="N56" s="37"/>
      <c r="O56" s="37"/>
      <c r="Q56" s="53"/>
      <c r="R56" s="53"/>
      <c r="S56" s="147"/>
      <c r="U56" s="44"/>
    </row>
    <row r="57" spans="1:21" s="3" customFormat="1" ht="21.95" customHeight="1">
      <c r="A57" s="88"/>
      <c r="B57" s="1"/>
      <c r="C57" s="1"/>
      <c r="D57" s="1"/>
      <c r="E57" s="1"/>
      <c r="F57" s="1"/>
      <c r="G57" s="1"/>
      <c r="H57" s="1"/>
      <c r="I57" s="1"/>
      <c r="J57" s="1"/>
      <c r="K57" s="1"/>
      <c r="L57" s="37"/>
      <c r="M57" s="37"/>
      <c r="N57" s="37"/>
      <c r="O57" s="37"/>
      <c r="P57" s="37"/>
      <c r="Q57" s="53"/>
      <c r="R57" s="53"/>
      <c r="S57" s="44"/>
      <c r="U57" s="44"/>
    </row>
    <row r="58" spans="1:21" ht="21.95" customHeight="1">
      <c r="A58" s="1"/>
      <c r="P58" s="21" t="s">
        <v>108</v>
      </c>
    </row>
  </sheetData>
  <mergeCells count="2">
    <mergeCell ref="J5:P5"/>
    <mergeCell ref="N6:P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5"/>
  <sheetViews>
    <sheetView view="pageBreakPreview" zoomScaleNormal="100" zoomScaleSheetLayoutView="100" zoomScalePageLayoutView="70" workbookViewId="0">
      <selection activeCell="A4" sqref="A4"/>
    </sheetView>
  </sheetViews>
  <sheetFormatPr defaultColWidth="9.140625" defaultRowHeight="20.25"/>
  <cols>
    <col min="1" max="3" width="3.28515625" style="1" customWidth="1"/>
    <col min="4" max="4" width="24.28515625" style="1" customWidth="1"/>
    <col min="5" max="5" width="2.7109375" style="1" customWidth="1"/>
    <col min="6" max="6" width="0.85546875" style="1" customWidth="1"/>
    <col min="7" max="7" width="15.57031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" style="1" customWidth="1"/>
    <col min="14" max="14" width="0.85546875" style="1" customWidth="1"/>
    <col min="15" max="15" width="23.28515625" style="1" customWidth="1"/>
    <col min="16" max="16" width="0.85546875" style="1" customWidth="1"/>
    <col min="17" max="17" width="18.7109375" style="1" customWidth="1"/>
    <col min="18" max="18" width="0.85546875" style="1" customWidth="1"/>
    <col min="19" max="19" width="17.42578125" style="1" customWidth="1"/>
    <col min="20" max="20" width="0.85546875" style="1" customWidth="1"/>
    <col min="21" max="21" width="15.5703125" style="1" customWidth="1"/>
    <col min="22" max="22" width="0.85546875" style="1" customWidth="1"/>
    <col min="23" max="23" width="13.42578125" style="1" customWidth="1"/>
    <col min="24" max="24" width="0.85546875" style="1" customWidth="1"/>
    <col min="25" max="25" width="15.28515625" style="1" customWidth="1"/>
    <col min="26" max="26" width="17.140625" style="3" customWidth="1"/>
    <col min="27" max="27" width="9.140625" style="3"/>
    <col min="28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s="1" customFormat="1" ht="21.95" customHeight="1">
      <c r="A2" s="26" t="s">
        <v>109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1" customFormat="1" ht="21.95" customHeight="1">
      <c r="A3" s="26" t="str">
        <f>PL!A3</f>
        <v>สำหรับงวดสามเดือน สิ้นสุดวันที่ 31 มีนาคม 2566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s="1" customFormat="1" ht="21.95" customHeight="1"/>
    <row r="5" spans="1:25" s="1" customFormat="1" ht="21.95" customHeight="1">
      <c r="G5" s="169" t="s">
        <v>3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</row>
    <row r="6" spans="1:25" s="1" customFormat="1" ht="21.95" customHeight="1">
      <c r="G6" s="170" t="s">
        <v>4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</row>
    <row r="7" spans="1:25" s="1" customFormat="1" ht="21.95" customHeight="1">
      <c r="G7" s="170" t="s">
        <v>110</v>
      </c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2"/>
      <c r="W7" s="2"/>
      <c r="X7" s="2"/>
      <c r="Y7" s="2"/>
    </row>
    <row r="8" spans="1:25" s="1" customFormat="1" ht="21.95" customHeight="1">
      <c r="G8" s="2"/>
      <c r="K8" s="169" t="s">
        <v>63</v>
      </c>
      <c r="L8" s="169"/>
      <c r="M8" s="169"/>
      <c r="N8" s="2"/>
      <c r="O8" s="170" t="s">
        <v>66</v>
      </c>
      <c r="P8" s="170"/>
      <c r="Q8" s="170"/>
      <c r="R8" s="170"/>
      <c r="S8" s="170"/>
      <c r="U8" s="2"/>
      <c r="W8" s="2"/>
      <c r="Y8" s="2"/>
    </row>
    <row r="9" spans="1:25" s="1" customFormat="1" ht="21.95" customHeight="1">
      <c r="G9" s="2"/>
      <c r="I9" s="2"/>
      <c r="K9" s="160"/>
      <c r="O9" s="2" t="s">
        <v>111</v>
      </c>
      <c r="Q9" s="2"/>
      <c r="R9" s="2"/>
      <c r="S9" s="2"/>
      <c r="U9" s="2"/>
      <c r="W9" s="2" t="s">
        <v>112</v>
      </c>
      <c r="Y9" s="2"/>
    </row>
    <row r="10" spans="1:25" s="1" customFormat="1" ht="21.95" customHeight="1">
      <c r="G10" s="2"/>
      <c r="I10" s="2"/>
      <c r="K10" s="2"/>
      <c r="O10" s="2" t="s">
        <v>113</v>
      </c>
      <c r="Q10" s="2" t="s">
        <v>114</v>
      </c>
      <c r="R10" s="2"/>
      <c r="S10" s="2"/>
      <c r="U10" s="2" t="s">
        <v>115</v>
      </c>
      <c r="W10" s="2" t="s">
        <v>116</v>
      </c>
      <c r="Y10" s="2"/>
    </row>
    <row r="11" spans="1:25" s="1" customFormat="1" ht="21.95" customHeight="1">
      <c r="G11" s="2" t="s">
        <v>117</v>
      </c>
      <c r="I11" s="2" t="s">
        <v>118</v>
      </c>
      <c r="K11" s="2" t="s">
        <v>119</v>
      </c>
      <c r="O11" s="2" t="s">
        <v>120</v>
      </c>
      <c r="Q11" s="2" t="s">
        <v>121</v>
      </c>
      <c r="R11" s="2"/>
      <c r="S11" s="2" t="s">
        <v>122</v>
      </c>
      <c r="U11" s="2" t="s">
        <v>123</v>
      </c>
      <c r="W11" s="2" t="s">
        <v>124</v>
      </c>
      <c r="Y11" s="2" t="s">
        <v>115</v>
      </c>
    </row>
    <row r="12" spans="1:25" s="1" customFormat="1" ht="21.95" customHeight="1">
      <c r="F12" s="2"/>
      <c r="G12" s="138" t="s">
        <v>125</v>
      </c>
      <c r="I12" s="138" t="s">
        <v>126</v>
      </c>
      <c r="K12" s="138" t="s">
        <v>127</v>
      </c>
      <c r="M12" s="138" t="s">
        <v>128</v>
      </c>
      <c r="N12" s="2"/>
      <c r="O12" s="138" t="s">
        <v>129</v>
      </c>
      <c r="P12" s="2"/>
      <c r="Q12" s="138" t="s">
        <v>130</v>
      </c>
      <c r="R12" s="2"/>
      <c r="S12" s="138" t="s">
        <v>131</v>
      </c>
      <c r="U12" s="138" t="s">
        <v>132</v>
      </c>
      <c r="W12" s="138" t="s">
        <v>133</v>
      </c>
      <c r="Y12" s="138" t="s">
        <v>134</v>
      </c>
    </row>
    <row r="13" spans="1:25" s="1" customFormat="1" ht="7.5" customHeight="1">
      <c r="G13" s="40"/>
      <c r="I13" s="40"/>
      <c r="K13" s="28"/>
      <c r="M13" s="40"/>
      <c r="N13" s="40"/>
      <c r="O13" s="40"/>
      <c r="P13" s="40"/>
      <c r="Q13" s="40"/>
      <c r="R13" s="40"/>
      <c r="S13" s="40"/>
      <c r="U13" s="40"/>
      <c r="W13" s="40"/>
      <c r="Y13" s="40"/>
    </row>
    <row r="14" spans="1:25" s="1" customFormat="1" ht="21.95" customHeight="1">
      <c r="A14" s="1" t="s">
        <v>135</v>
      </c>
      <c r="G14" s="29">
        <v>100000000</v>
      </c>
      <c r="H14" s="131"/>
      <c r="I14" s="29">
        <v>138500000</v>
      </c>
      <c r="J14" s="131"/>
      <c r="K14" s="29">
        <v>10057461.83</v>
      </c>
      <c r="L14" s="131"/>
      <c r="M14" s="29">
        <v>131864246.25999999</v>
      </c>
      <c r="N14" s="29"/>
      <c r="O14" s="29">
        <v>-667816</v>
      </c>
      <c r="P14" s="29"/>
      <c r="Q14" s="29">
        <v>2955263.46</v>
      </c>
      <c r="R14" s="29"/>
      <c r="S14" s="29">
        <f>SUM(O14:Q14)</f>
        <v>2287447.46</v>
      </c>
      <c r="T14" s="131"/>
      <c r="U14" s="29">
        <f>+G14+I14+K14+M14+S14</f>
        <v>382709155.55000001</v>
      </c>
      <c r="V14" s="131"/>
      <c r="W14" s="29">
        <v>911545.07</v>
      </c>
      <c r="X14" s="131"/>
      <c r="Y14" s="29">
        <f>SUM(U14:W14)</f>
        <v>383620700.62</v>
      </c>
    </row>
    <row r="15" spans="1:25" s="1" customFormat="1" ht="21.95" customHeight="1">
      <c r="A15" s="100" t="s">
        <v>136</v>
      </c>
      <c r="G15" s="29"/>
      <c r="H15" s="131"/>
      <c r="I15" s="29"/>
      <c r="J15" s="131"/>
      <c r="K15" s="29"/>
      <c r="L15" s="131"/>
      <c r="M15" s="29"/>
      <c r="N15" s="29"/>
      <c r="O15" s="29"/>
      <c r="P15" s="29"/>
      <c r="Q15" s="29"/>
      <c r="R15" s="29"/>
      <c r="S15" s="29"/>
      <c r="T15" s="131"/>
      <c r="U15" s="29"/>
      <c r="V15" s="131"/>
      <c r="W15" s="29"/>
      <c r="X15" s="131"/>
      <c r="Y15" s="29"/>
    </row>
    <row r="16" spans="1:25" s="1" customFormat="1" ht="21.95" customHeight="1">
      <c r="A16" s="100" t="s">
        <v>101</v>
      </c>
      <c r="G16" s="29"/>
      <c r="H16" s="131"/>
      <c r="I16" s="29"/>
      <c r="J16" s="131"/>
      <c r="K16" s="29"/>
      <c r="L16" s="131"/>
      <c r="M16" s="29"/>
      <c r="N16" s="29"/>
      <c r="O16" s="29"/>
      <c r="P16" s="29"/>
      <c r="Q16" s="29"/>
      <c r="R16" s="29"/>
      <c r="S16" s="29"/>
      <c r="T16" s="131"/>
      <c r="U16" s="29"/>
      <c r="V16" s="131"/>
      <c r="W16" s="29"/>
      <c r="X16" s="131"/>
      <c r="Y16" s="29"/>
    </row>
    <row r="17" spans="1:31" s="1" customFormat="1" ht="21.95" customHeight="1">
      <c r="B17" s="1" t="s">
        <v>137</v>
      </c>
      <c r="E17" s="2"/>
      <c r="G17" s="6">
        <v>0</v>
      </c>
      <c r="H17" s="6"/>
      <c r="I17" s="6">
        <v>0</v>
      </c>
      <c r="J17" s="6"/>
      <c r="K17" s="6">
        <v>0</v>
      </c>
      <c r="L17" s="131"/>
      <c r="M17" s="29">
        <v>-3187642.8799999971</v>
      </c>
      <c r="N17" s="29"/>
      <c r="O17" s="29">
        <v>0</v>
      </c>
      <c r="P17" s="29"/>
      <c r="Q17" s="29">
        <v>0</v>
      </c>
      <c r="R17" s="29"/>
      <c r="S17" s="29">
        <f>SUM(O17:Q17)</f>
        <v>0</v>
      </c>
      <c r="T17" s="131"/>
      <c r="U17" s="29">
        <f>+G17+I17+K17+M17+S17</f>
        <v>-3187642.8799999971</v>
      </c>
      <c r="V17" s="131"/>
      <c r="W17" s="29">
        <v>13340.92</v>
      </c>
      <c r="X17" s="131"/>
      <c r="Y17" s="29">
        <f>SUM(U17:W17)</f>
        <v>-3174301.9599999972</v>
      </c>
    </row>
    <row r="18" spans="1:31" s="1" customFormat="1" ht="21.95" customHeight="1">
      <c r="B18" s="1" t="s">
        <v>138</v>
      </c>
      <c r="E18" s="2"/>
      <c r="G18" s="5">
        <v>0</v>
      </c>
      <c r="H18" s="4"/>
      <c r="I18" s="5">
        <v>0</v>
      </c>
      <c r="J18" s="4"/>
      <c r="K18" s="5">
        <v>0</v>
      </c>
      <c r="L18" s="131"/>
      <c r="M18" s="30">
        <v>0</v>
      </c>
      <c r="N18" s="29"/>
      <c r="O18" s="30">
        <v>-13488</v>
      </c>
      <c r="P18" s="29"/>
      <c r="Q18" s="30">
        <v>0</v>
      </c>
      <c r="R18" s="29"/>
      <c r="S18" s="30">
        <f>SUM(O18:Q18)</f>
        <v>-13488</v>
      </c>
      <c r="T18" s="131"/>
      <c r="U18" s="30">
        <f>+G18+I18+K18+M18+S18</f>
        <v>-13488</v>
      </c>
      <c r="V18" s="131"/>
      <c r="W18" s="30">
        <v>0</v>
      </c>
      <c r="X18" s="131"/>
      <c r="Y18" s="30">
        <f>SUM(U18:W18)</f>
        <v>-13488</v>
      </c>
    </row>
    <row r="19" spans="1:31" s="1" customFormat="1" ht="21.95" customHeight="1">
      <c r="A19" s="1" t="s">
        <v>139</v>
      </c>
      <c r="E19" s="2"/>
      <c r="G19" s="6">
        <f>SUM(G17:G18)</f>
        <v>0</v>
      </c>
      <c r="H19" s="4"/>
      <c r="I19" s="6">
        <f>SUM(I17:I18)</f>
        <v>0</v>
      </c>
      <c r="J19" s="4"/>
      <c r="K19" s="6">
        <f>SUM(K17:K18)</f>
        <v>0</v>
      </c>
      <c r="L19" s="131"/>
      <c r="M19" s="30">
        <f>SUM(M17:M18)</f>
        <v>-3187642.8799999971</v>
      </c>
      <c r="N19" s="29"/>
      <c r="O19" s="30">
        <f>SUM(O17:O18)</f>
        <v>-13488</v>
      </c>
      <c r="P19" s="29"/>
      <c r="Q19" s="6">
        <f>SUM(Q17:Q18)</f>
        <v>0</v>
      </c>
      <c r="R19" s="29"/>
      <c r="S19" s="30">
        <f>SUM(S17:S18)</f>
        <v>-13488</v>
      </c>
      <c r="T19" s="131"/>
      <c r="U19" s="30">
        <f>+G19+I19+K19+M19+S19</f>
        <v>-3201130.8799999971</v>
      </c>
      <c r="V19" s="131"/>
      <c r="W19" s="6">
        <f>SUM(W17:W18)</f>
        <v>13340.92</v>
      </c>
      <c r="X19" s="131"/>
      <c r="Y19" s="30">
        <f>SUM(U19:W19)</f>
        <v>-3187789.9599999972</v>
      </c>
    </row>
    <row r="20" spans="1:31" s="1" customFormat="1" ht="21.95" customHeight="1" thickBot="1">
      <c r="A20" s="1" t="s">
        <v>140</v>
      </c>
      <c r="E20" s="2"/>
      <c r="G20" s="38">
        <f>G14+G19</f>
        <v>100000000</v>
      </c>
      <c r="H20" s="29"/>
      <c r="I20" s="38">
        <f>I14+I19</f>
        <v>138500000</v>
      </c>
      <c r="J20" s="131"/>
      <c r="K20" s="38">
        <f>K14+K19</f>
        <v>10057461.83</v>
      </c>
      <c r="L20" s="131"/>
      <c r="M20" s="38">
        <f>M14+M19</f>
        <v>128676603.38</v>
      </c>
      <c r="N20" s="29"/>
      <c r="O20" s="38">
        <f>O14+O19</f>
        <v>-681304</v>
      </c>
      <c r="P20" s="29"/>
      <c r="Q20" s="38">
        <f>Q14+Q19</f>
        <v>2955263.46</v>
      </c>
      <c r="R20" s="29"/>
      <c r="S20" s="38">
        <f>S14+S19</f>
        <v>2273959.46</v>
      </c>
      <c r="T20" s="131"/>
      <c r="U20" s="38">
        <f>+G20+I20+K20+M20+S20</f>
        <v>379508024.67000002</v>
      </c>
      <c r="V20" s="131"/>
      <c r="W20" s="38">
        <f>W14+W19</f>
        <v>924885.99</v>
      </c>
      <c r="X20" s="131"/>
      <c r="Y20" s="38">
        <f>Y14+Y19</f>
        <v>380432910.66000003</v>
      </c>
      <c r="Z20" s="4"/>
      <c r="AA20" s="4"/>
      <c r="AB20" s="4"/>
      <c r="AC20" s="4"/>
      <c r="AD20" s="4"/>
      <c r="AE20" s="4"/>
    </row>
    <row r="21" spans="1:31" s="1" customFormat="1" ht="6.75" customHeight="1" thickTop="1">
      <c r="E21" s="2"/>
      <c r="G21" s="29"/>
      <c r="H21" s="29"/>
      <c r="I21" s="29"/>
      <c r="J21" s="131"/>
      <c r="K21" s="29"/>
      <c r="L21" s="131"/>
      <c r="M21" s="29"/>
      <c r="N21" s="29"/>
      <c r="O21" s="29"/>
      <c r="P21" s="29"/>
      <c r="Q21" s="29"/>
      <c r="R21" s="29"/>
      <c r="S21" s="29"/>
      <c r="T21" s="131"/>
      <c r="U21" s="29"/>
      <c r="V21" s="131"/>
      <c r="W21" s="29"/>
      <c r="X21" s="131"/>
      <c r="Y21" s="29"/>
      <c r="Z21" s="4"/>
      <c r="AA21" s="4"/>
      <c r="AB21" s="4"/>
      <c r="AC21" s="4"/>
      <c r="AD21" s="4"/>
      <c r="AE21" s="4"/>
    </row>
    <row r="22" spans="1:31" s="1" customFormat="1" ht="21.95" customHeight="1">
      <c r="A22" s="1" t="s">
        <v>141</v>
      </c>
      <c r="E22" s="2"/>
      <c r="G22" s="29">
        <v>100000000</v>
      </c>
      <c r="H22" s="29"/>
      <c r="I22" s="29">
        <v>138500000</v>
      </c>
      <c r="J22" s="131"/>
      <c r="K22" s="29">
        <v>10057461.83</v>
      </c>
      <c r="L22" s="131"/>
      <c r="M22" s="29">
        <v>140362131.06999999</v>
      </c>
      <c r="N22" s="29"/>
      <c r="O22" s="29">
        <v>-673212.8</v>
      </c>
      <c r="P22" s="29"/>
      <c r="Q22" s="29">
        <v>2955263.46</v>
      </c>
      <c r="R22" s="29"/>
      <c r="S22" s="29">
        <f>SUM(O22:Q22)</f>
        <v>2282050.66</v>
      </c>
      <c r="T22" s="131"/>
      <c r="U22" s="29">
        <f>+G22+I22+K22+M22+S22</f>
        <v>391201643.56</v>
      </c>
      <c r="V22" s="131"/>
      <c r="W22" s="29">
        <v>958318.7</v>
      </c>
      <c r="X22" s="131"/>
      <c r="Y22" s="29">
        <f>SUM(U22:W22)</f>
        <v>392159962.25999999</v>
      </c>
      <c r="Z22" s="4"/>
      <c r="AA22" s="4"/>
      <c r="AB22" s="4"/>
      <c r="AC22" s="4"/>
      <c r="AD22" s="4"/>
      <c r="AE22" s="4"/>
    </row>
    <row r="23" spans="1:31" s="1" customFormat="1" ht="21.95" customHeight="1">
      <c r="A23" s="100" t="s">
        <v>136</v>
      </c>
      <c r="E23" s="2"/>
      <c r="G23" s="29"/>
      <c r="H23" s="29"/>
      <c r="I23" s="29"/>
      <c r="J23" s="131"/>
      <c r="K23" s="29"/>
      <c r="L23" s="131"/>
      <c r="M23" s="29"/>
      <c r="N23" s="29"/>
      <c r="O23" s="29"/>
      <c r="P23" s="29"/>
      <c r="Q23" s="29"/>
      <c r="R23" s="29"/>
      <c r="S23" s="29"/>
      <c r="T23" s="131"/>
      <c r="U23" s="29"/>
      <c r="V23" s="131"/>
      <c r="W23" s="29"/>
      <c r="X23" s="131"/>
      <c r="Y23" s="29"/>
    </row>
    <row r="24" spans="1:31" s="1" customFormat="1" ht="21.95" customHeight="1">
      <c r="A24" s="100" t="s">
        <v>142</v>
      </c>
      <c r="E24" s="2"/>
      <c r="G24" s="29"/>
      <c r="H24" s="29"/>
      <c r="I24" s="29"/>
      <c r="J24" s="131"/>
      <c r="K24" s="29"/>
      <c r="L24" s="131"/>
      <c r="M24" s="29"/>
      <c r="N24" s="29"/>
      <c r="O24" s="29"/>
      <c r="P24" s="29"/>
      <c r="Q24" s="29"/>
      <c r="R24" s="29"/>
      <c r="S24" s="29"/>
      <c r="T24" s="131"/>
      <c r="U24" s="29"/>
      <c r="V24" s="131"/>
      <c r="W24" s="29"/>
      <c r="X24" s="131"/>
      <c r="Y24" s="29"/>
    </row>
    <row r="25" spans="1:31" s="1" customFormat="1" ht="21.95" customHeight="1">
      <c r="B25" s="1" t="s">
        <v>143</v>
      </c>
      <c r="E25" s="2"/>
      <c r="G25" s="6">
        <v>0</v>
      </c>
      <c r="H25" s="6"/>
      <c r="I25" s="6">
        <v>0</v>
      </c>
      <c r="J25" s="6"/>
      <c r="K25" s="6">
        <v>0</v>
      </c>
      <c r="L25" s="131"/>
      <c r="M25" s="29">
        <v>2438359.4400000046</v>
      </c>
      <c r="N25" s="29"/>
      <c r="O25" s="29">
        <v>0</v>
      </c>
      <c r="P25" s="29"/>
      <c r="Q25" s="29">
        <v>0</v>
      </c>
      <c r="R25" s="29"/>
      <c r="S25" s="29">
        <f>SUM(O25:Q25)</f>
        <v>0</v>
      </c>
      <c r="T25" s="131"/>
      <c r="U25" s="29">
        <f>+G25+I25+K25+M25+S25</f>
        <v>2438359.4400000046</v>
      </c>
      <c r="V25" s="131"/>
      <c r="W25" s="29">
        <v>14431.75</v>
      </c>
      <c r="X25" s="131"/>
      <c r="Y25" s="29">
        <f>SUM(U25:W25)</f>
        <v>2452791.1900000046</v>
      </c>
    </row>
    <row r="26" spans="1:31" s="1" customFormat="1" ht="21.95" customHeight="1">
      <c r="B26" s="101" t="s">
        <v>144</v>
      </c>
      <c r="G26" s="6">
        <v>0</v>
      </c>
      <c r="H26" s="4"/>
      <c r="I26" s="6">
        <v>0</v>
      </c>
      <c r="J26" s="4"/>
      <c r="K26" s="6">
        <v>0</v>
      </c>
      <c r="L26" s="131"/>
      <c r="M26" s="29">
        <v>0</v>
      </c>
      <c r="N26" s="29"/>
      <c r="O26" s="29">
        <v>899.2</v>
      </c>
      <c r="P26" s="29"/>
      <c r="Q26" s="29">
        <v>0</v>
      </c>
      <c r="R26" s="29"/>
      <c r="S26" s="29">
        <f>SUM(O26:Q26)</f>
        <v>899.2</v>
      </c>
      <c r="T26" s="131"/>
      <c r="U26" s="29">
        <f>+G26+I26+K26+M26+S26</f>
        <v>899.2</v>
      </c>
      <c r="V26" s="131"/>
      <c r="W26" s="29">
        <v>0</v>
      </c>
      <c r="X26" s="131"/>
      <c r="Y26" s="29">
        <f>SUM(U26:W26)</f>
        <v>899.2</v>
      </c>
    </row>
    <row r="27" spans="1:31" s="1" customFormat="1" ht="21.95" customHeight="1">
      <c r="A27" s="1" t="s">
        <v>139</v>
      </c>
      <c r="B27" s="101"/>
      <c r="G27" s="150">
        <f>SUM(G25:G26)</f>
        <v>0</v>
      </c>
      <c r="H27" s="4"/>
      <c r="I27" s="150">
        <f>SUM(I25:I26)</f>
        <v>0</v>
      </c>
      <c r="J27" s="4"/>
      <c r="K27" s="150">
        <f>SUM(K25:K26)</f>
        <v>0</v>
      </c>
      <c r="L27" s="131"/>
      <c r="M27" s="150">
        <f>SUM(M25:M26)</f>
        <v>2438359.4400000046</v>
      </c>
      <c r="N27" s="29"/>
      <c r="O27" s="150">
        <f>SUM(O25:O26)</f>
        <v>899.2</v>
      </c>
      <c r="P27" s="29"/>
      <c r="Q27" s="150">
        <f>SUM(Q25:Q26)</f>
        <v>0</v>
      </c>
      <c r="R27" s="29"/>
      <c r="S27" s="150">
        <f>SUM(S25:S26)</f>
        <v>899.2</v>
      </c>
      <c r="T27" s="131"/>
      <c r="U27" s="150">
        <f>SUM(U25:U26)</f>
        <v>2439258.6400000048</v>
      </c>
      <c r="V27" s="131"/>
      <c r="W27" s="150">
        <f>SUM(W25:W26)</f>
        <v>14431.75</v>
      </c>
      <c r="X27" s="131"/>
      <c r="Y27" s="150">
        <f>SUM(Y25:Y26)</f>
        <v>2453690.3900000048</v>
      </c>
    </row>
    <row r="28" spans="1:31" s="1" customFormat="1" ht="21.95" customHeight="1" thickBot="1">
      <c r="A28" s="1" t="s">
        <v>145</v>
      </c>
      <c r="G28" s="32">
        <f>G22+G27</f>
        <v>100000000</v>
      </c>
      <c r="H28" s="131"/>
      <c r="I28" s="32">
        <f>I22+I27</f>
        <v>138500000</v>
      </c>
      <c r="J28" s="131"/>
      <c r="K28" s="32">
        <f>K22+K27</f>
        <v>10057461.83</v>
      </c>
      <c r="L28" s="131"/>
      <c r="M28" s="32">
        <f>M22+M27</f>
        <v>142800490.50999999</v>
      </c>
      <c r="N28" s="29"/>
      <c r="O28" s="32">
        <f>O22+O27</f>
        <v>-672313.60000000009</v>
      </c>
      <c r="P28" s="29"/>
      <c r="Q28" s="32">
        <f>Q22+Q27</f>
        <v>2955263.46</v>
      </c>
      <c r="R28" s="29"/>
      <c r="S28" s="32">
        <f>SUM(O28:Q28)</f>
        <v>2282949.86</v>
      </c>
      <c r="T28" s="131"/>
      <c r="U28" s="32">
        <f>U22+U27</f>
        <v>393640902.19999999</v>
      </c>
      <c r="V28" s="131"/>
      <c r="W28" s="32">
        <f>W22+W27</f>
        <v>972750.45</v>
      </c>
      <c r="X28" s="131"/>
      <c r="Y28" s="32">
        <f>Y22+Y27</f>
        <v>394613652.64999998</v>
      </c>
      <c r="Z28" s="131"/>
    </row>
    <row r="29" spans="1:31" s="1" customFormat="1" ht="21.95" customHeight="1" thickTop="1">
      <c r="G29" s="29"/>
      <c r="H29" s="131"/>
      <c r="I29" s="29"/>
      <c r="J29" s="131"/>
      <c r="K29" s="29"/>
      <c r="L29" s="131"/>
      <c r="M29" s="29"/>
      <c r="N29" s="29"/>
      <c r="O29" s="29"/>
      <c r="P29" s="29"/>
      <c r="Q29" s="29"/>
      <c r="R29" s="29"/>
      <c r="S29" s="29"/>
      <c r="T29" s="131"/>
      <c r="U29" s="29"/>
      <c r="V29" s="131"/>
      <c r="W29" s="29"/>
      <c r="X29" s="131"/>
      <c r="Y29" s="29"/>
      <c r="Z29" s="131"/>
    </row>
    <row r="30" spans="1:31" s="1" customFormat="1" ht="21.95" customHeight="1">
      <c r="A30" s="1" t="s">
        <v>35</v>
      </c>
      <c r="G30" s="29"/>
      <c r="H30" s="131"/>
      <c r="I30" s="29"/>
      <c r="J30" s="131"/>
      <c r="K30" s="29"/>
      <c r="L30" s="131"/>
      <c r="M30" s="29"/>
      <c r="N30" s="29"/>
      <c r="O30" s="29"/>
      <c r="P30" s="29"/>
      <c r="Q30" s="29"/>
      <c r="R30" s="29"/>
      <c r="S30" s="29"/>
      <c r="T30" s="131"/>
      <c r="U30" s="29"/>
      <c r="V30" s="131"/>
      <c r="W30" s="29"/>
      <c r="X30" s="131"/>
      <c r="Y30" s="29"/>
    </row>
    <row r="31" spans="1:31" ht="38.450000000000003" customHeight="1">
      <c r="E31" s="88"/>
      <c r="F31" s="26"/>
      <c r="G31" s="26"/>
      <c r="U31" s="35"/>
      <c r="X31" s="15"/>
      <c r="Y31" s="15"/>
    </row>
    <row r="32" spans="1:31" ht="21.95" customHeight="1">
      <c r="E32" s="88"/>
      <c r="F32" s="26"/>
      <c r="G32" s="26"/>
      <c r="U32" s="35"/>
      <c r="X32" s="15"/>
      <c r="Y32" s="15"/>
    </row>
    <row r="33" spans="5:26" ht="21.95" customHeight="1">
      <c r="E33" s="88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X33" s="131"/>
      <c r="Y33" s="29"/>
      <c r="Z33" s="148"/>
    </row>
    <row r="34" spans="5:26" ht="21.95" customHeight="1"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5:26" ht="21.95" customHeight="1"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Y35" s="139" t="s">
        <v>146</v>
      </c>
    </row>
  </sheetData>
  <mergeCells count="5">
    <mergeCell ref="G5:Y5"/>
    <mergeCell ref="G6:Y6"/>
    <mergeCell ref="G7:U7"/>
    <mergeCell ref="K8:M8"/>
    <mergeCell ref="O8:S8"/>
  </mergeCells>
  <printOptions horizontalCentered="1"/>
  <pageMargins left="0.55118110236220474" right="0.55118110236220474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5"/>
  <sheetViews>
    <sheetView view="pageBreakPreview" zoomScaleNormal="85" zoomScaleSheetLayoutView="100" zoomScalePageLayoutView="60" workbookViewId="0">
      <selection activeCell="A4" sqref="A4"/>
    </sheetView>
  </sheetViews>
  <sheetFormatPr defaultColWidth="9.140625" defaultRowHeight="20.25" customHeight="1"/>
  <cols>
    <col min="1" max="3" width="3.28515625" style="1" customWidth="1"/>
    <col min="4" max="4" width="39.5703125" style="1" customWidth="1"/>
    <col min="5" max="5" width="5.7109375" style="1" customWidth="1"/>
    <col min="6" max="6" width="0.85546875" style="1" customWidth="1"/>
    <col min="7" max="7" width="17.7109375" style="1" customWidth="1"/>
    <col min="8" max="8" width="0.85546875" style="1" customWidth="1"/>
    <col min="9" max="9" width="17.7109375" style="1" customWidth="1"/>
    <col min="10" max="10" width="0.85546875" style="1" customWidth="1"/>
    <col min="11" max="11" width="17.7109375" style="1" customWidth="1"/>
    <col min="12" max="12" width="0.85546875" style="1" customWidth="1"/>
    <col min="13" max="13" width="17.7109375" style="1" customWidth="1"/>
    <col min="14" max="14" width="0.85546875" style="1" customWidth="1"/>
    <col min="15" max="15" width="23.7109375" style="1" customWidth="1"/>
    <col min="16" max="16" width="0.85546875" style="1" customWidth="1"/>
    <col min="17" max="17" width="18.7109375" style="1" customWidth="1"/>
    <col min="18" max="18" width="0.85546875" style="1" customWidth="1"/>
    <col min="19" max="19" width="17.7109375" style="1" customWidth="1"/>
    <col min="20" max="20" width="0.85546875" style="1" customWidth="1"/>
    <col min="21" max="21" width="17.7109375" style="1" customWidth="1"/>
    <col min="22" max="22" width="1.42578125" style="3" customWidth="1"/>
    <col min="23" max="23" width="15.85546875" style="3" bestFit="1" customWidth="1"/>
    <col min="24" max="24" width="14.28515625" style="3" bestFit="1" customWidth="1"/>
    <col min="25" max="16384" width="9.140625" style="3"/>
  </cols>
  <sheetData>
    <row r="1" spans="1:22" s="1" customFormat="1" ht="21.95" customHeight="1">
      <c r="A1" s="2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27" t="s">
        <v>147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27" t="str">
        <f>งบเปลี่ยนแปลงรวม!A3</f>
        <v>สำหรับงวดสามเดือน สิ้นสุดวันที่ 31 มีนาคม 2566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69" t="s">
        <v>3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</row>
    <row r="6" spans="1:22" s="1" customFormat="1" ht="21.95" customHeight="1">
      <c r="G6" s="170" t="s">
        <v>5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</row>
    <row r="7" spans="1:22" s="1" customFormat="1" ht="21.95" customHeight="1">
      <c r="G7" s="2"/>
      <c r="H7" s="2"/>
      <c r="I7" s="2"/>
      <c r="J7" s="2"/>
      <c r="K7" s="169" t="s">
        <v>63</v>
      </c>
      <c r="L7" s="169"/>
      <c r="M7" s="169"/>
      <c r="N7" s="2"/>
      <c r="O7" s="170" t="s">
        <v>66</v>
      </c>
      <c r="P7" s="170"/>
      <c r="Q7" s="170"/>
      <c r="R7" s="170"/>
      <c r="S7" s="170"/>
      <c r="T7" s="2"/>
      <c r="U7" s="2"/>
    </row>
    <row r="8" spans="1:22" s="1" customFormat="1" ht="21.95" customHeight="1">
      <c r="G8" s="2"/>
      <c r="K8" s="161"/>
      <c r="N8" s="2"/>
      <c r="O8" s="2" t="s">
        <v>111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113</v>
      </c>
      <c r="Q9" s="2" t="s">
        <v>114</v>
      </c>
      <c r="R9" s="2"/>
      <c r="S9" s="2"/>
      <c r="U9" s="2"/>
    </row>
    <row r="10" spans="1:22" s="1" customFormat="1" ht="21.95" customHeight="1">
      <c r="G10" s="2" t="s">
        <v>117</v>
      </c>
      <c r="I10" s="2" t="s">
        <v>118</v>
      </c>
      <c r="K10" s="2" t="s">
        <v>119</v>
      </c>
      <c r="O10" s="2" t="s">
        <v>120</v>
      </c>
      <c r="Q10" s="2" t="s">
        <v>121</v>
      </c>
      <c r="R10" s="2"/>
      <c r="S10" s="2" t="s">
        <v>122</v>
      </c>
      <c r="U10" s="2" t="s">
        <v>115</v>
      </c>
    </row>
    <row r="11" spans="1:22" s="1" customFormat="1" ht="21.95" customHeight="1">
      <c r="F11" s="2"/>
      <c r="G11" s="138" t="s">
        <v>125</v>
      </c>
      <c r="I11" s="138" t="s">
        <v>126</v>
      </c>
      <c r="K11" s="138" t="s">
        <v>127</v>
      </c>
      <c r="M11" s="138" t="s">
        <v>128</v>
      </c>
      <c r="N11" s="2"/>
      <c r="O11" s="138" t="s">
        <v>129</v>
      </c>
      <c r="P11" s="2"/>
      <c r="Q11" s="138" t="s">
        <v>130</v>
      </c>
      <c r="R11" s="2"/>
      <c r="S11" s="138" t="s">
        <v>131</v>
      </c>
      <c r="U11" s="138" t="s">
        <v>134</v>
      </c>
    </row>
    <row r="12" spans="1:22" s="1" customFormat="1" ht="7.5" customHeight="1">
      <c r="H12" s="74"/>
      <c r="J12" s="60"/>
      <c r="L12" s="74"/>
      <c r="M12" s="74"/>
      <c r="N12" s="74"/>
      <c r="O12" s="74"/>
      <c r="P12" s="74"/>
      <c r="T12" s="74"/>
      <c r="V12" s="74"/>
    </row>
    <row r="13" spans="1:22" s="1" customFormat="1" ht="21.95" customHeight="1">
      <c r="A13" s="1" t="s">
        <v>135</v>
      </c>
      <c r="G13" s="75">
        <v>100000000</v>
      </c>
      <c r="H13" s="140"/>
      <c r="I13" s="75">
        <v>138500000</v>
      </c>
      <c r="J13" s="140"/>
      <c r="K13" s="75">
        <v>10057461.83</v>
      </c>
      <c r="L13" s="140"/>
      <c r="M13" s="75">
        <v>81054680.649999976</v>
      </c>
      <c r="N13" s="75"/>
      <c r="O13" s="75">
        <v>-667816</v>
      </c>
      <c r="P13" s="75"/>
      <c r="Q13" s="75">
        <v>2747070.6639999999</v>
      </c>
      <c r="R13" s="75"/>
      <c r="S13" s="75">
        <v>2079254.6639999999</v>
      </c>
      <c r="T13" s="140"/>
      <c r="U13" s="76">
        <f>+G13+I13+K13+M13+S13</f>
        <v>331691397.14399999</v>
      </c>
      <c r="V13" s="48"/>
    </row>
    <row r="14" spans="1:22" s="1" customFormat="1" ht="21.95" customHeight="1">
      <c r="A14" s="100" t="s">
        <v>136</v>
      </c>
      <c r="G14" s="75"/>
      <c r="H14" s="140"/>
      <c r="I14" s="75"/>
      <c r="J14" s="140"/>
      <c r="K14" s="75"/>
      <c r="L14" s="140"/>
      <c r="M14" s="75"/>
      <c r="N14" s="75"/>
      <c r="O14" s="75"/>
      <c r="P14" s="75"/>
      <c r="Q14" s="75"/>
      <c r="R14" s="75"/>
      <c r="S14" s="75"/>
      <c r="T14" s="140"/>
      <c r="U14" s="76"/>
      <c r="V14" s="48"/>
    </row>
    <row r="15" spans="1:22" s="1" customFormat="1" ht="21.95" customHeight="1">
      <c r="A15" s="100" t="s">
        <v>101</v>
      </c>
      <c r="G15" s="75"/>
      <c r="H15" s="140"/>
      <c r="I15" s="75"/>
      <c r="J15" s="140"/>
      <c r="K15" s="75"/>
      <c r="L15" s="140"/>
      <c r="M15" s="75"/>
      <c r="N15" s="75"/>
      <c r="O15" s="75"/>
      <c r="P15" s="75"/>
      <c r="Q15" s="75"/>
      <c r="R15" s="75"/>
      <c r="S15" s="75"/>
      <c r="T15" s="140"/>
      <c r="U15" s="76"/>
      <c r="V15" s="48"/>
    </row>
    <row r="16" spans="1:22" s="1" customFormat="1" ht="21.95" customHeight="1">
      <c r="B16" s="1" t="s">
        <v>148</v>
      </c>
      <c r="E16" s="2"/>
      <c r="F16" s="2"/>
      <c r="G16" s="47">
        <v>0</v>
      </c>
      <c r="H16" s="47"/>
      <c r="I16" s="47">
        <v>0</v>
      </c>
      <c r="J16" s="47"/>
      <c r="K16" s="47">
        <v>0</v>
      </c>
      <c r="L16" s="47"/>
      <c r="M16" s="29">
        <v>-4594215.6500000088</v>
      </c>
      <c r="N16" s="47"/>
      <c r="O16" s="47">
        <v>0</v>
      </c>
      <c r="P16" s="47"/>
      <c r="Q16" s="47">
        <v>0</v>
      </c>
      <c r="R16" s="47"/>
      <c r="S16" s="47">
        <f>+O16+Q16</f>
        <v>0</v>
      </c>
      <c r="T16" s="47"/>
      <c r="U16" s="76">
        <f>+G16+I16+K16+M16+S16</f>
        <v>-4594215.6500000088</v>
      </c>
      <c r="V16" s="48"/>
    </row>
    <row r="17" spans="1:24" s="1" customFormat="1" ht="21.95" customHeight="1">
      <c r="B17" s="101" t="s">
        <v>138</v>
      </c>
      <c r="E17" s="2"/>
      <c r="F17" s="2"/>
      <c r="G17" s="76">
        <v>0</v>
      </c>
      <c r="H17" s="76"/>
      <c r="I17" s="76">
        <v>0</v>
      </c>
      <c r="J17" s="76"/>
      <c r="K17" s="76">
        <v>0</v>
      </c>
      <c r="L17" s="131"/>
      <c r="M17" s="76">
        <v>0</v>
      </c>
      <c r="N17" s="76"/>
      <c r="O17" s="76">
        <v>-13488</v>
      </c>
      <c r="P17" s="76"/>
      <c r="Q17" s="76">
        <v>0</v>
      </c>
      <c r="R17" s="76"/>
      <c r="S17" s="76">
        <f>+O17+Q17</f>
        <v>-13488</v>
      </c>
      <c r="T17" s="131"/>
      <c r="U17" s="76">
        <f>+G17+I17+K17+M17+S17</f>
        <v>-13488</v>
      </c>
      <c r="V17" s="60"/>
    </row>
    <row r="18" spans="1:24" s="1" customFormat="1" ht="21.95" customHeight="1">
      <c r="A18" s="1" t="s">
        <v>139</v>
      </c>
      <c r="B18" s="101"/>
      <c r="E18" s="2"/>
      <c r="F18" s="2"/>
      <c r="G18" s="151">
        <f>SUM(G16:G17)</f>
        <v>0</v>
      </c>
      <c r="H18" s="76"/>
      <c r="I18" s="151">
        <f>SUM(I16:I17)</f>
        <v>0</v>
      </c>
      <c r="J18" s="76"/>
      <c r="K18" s="151">
        <f>SUM(K16:K17)</f>
        <v>0</v>
      </c>
      <c r="L18" s="131"/>
      <c r="M18" s="151">
        <f>SUM(M16:M17)</f>
        <v>-4594215.6500000088</v>
      </c>
      <c r="N18" s="76"/>
      <c r="O18" s="151">
        <f>SUM(O16:O17)</f>
        <v>-13488</v>
      </c>
      <c r="P18" s="76"/>
      <c r="Q18" s="151">
        <f>SUM(Q16:Q17)</f>
        <v>0</v>
      </c>
      <c r="R18" s="76"/>
      <c r="S18" s="151">
        <f>SUM(S16:S17)</f>
        <v>-13488</v>
      </c>
      <c r="T18" s="131"/>
      <c r="U18" s="151">
        <f>SUM(U16:U17)</f>
        <v>-4607703.6500000088</v>
      </c>
      <c r="V18" s="60"/>
    </row>
    <row r="19" spans="1:24" s="1" customFormat="1" ht="21.95" customHeight="1" thickBot="1">
      <c r="A19" s="1" t="s">
        <v>140</v>
      </c>
      <c r="E19" s="2"/>
      <c r="F19" s="2"/>
      <c r="G19" s="77">
        <f>G13+G18</f>
        <v>100000000</v>
      </c>
      <c r="H19" s="76"/>
      <c r="I19" s="77">
        <f>I13+I18</f>
        <v>138500000</v>
      </c>
      <c r="J19" s="76"/>
      <c r="K19" s="77">
        <f>K13+K18</f>
        <v>10057461.83</v>
      </c>
      <c r="L19" s="131"/>
      <c r="M19" s="77">
        <f>M13+M18</f>
        <v>76460464.99999997</v>
      </c>
      <c r="N19" s="76"/>
      <c r="O19" s="77">
        <f>O13+O18</f>
        <v>-681304</v>
      </c>
      <c r="P19" s="76"/>
      <c r="Q19" s="77">
        <f>Q13+Q18</f>
        <v>2747070.6639999999</v>
      </c>
      <c r="R19" s="76"/>
      <c r="S19" s="77">
        <f>S13+S18</f>
        <v>2065766.6639999999</v>
      </c>
      <c r="T19" s="131"/>
      <c r="U19" s="77">
        <f>U13+U18</f>
        <v>327083693.49399996</v>
      </c>
      <c r="V19" s="60"/>
      <c r="W19" s="48"/>
    </row>
    <row r="20" spans="1:24" s="1" customFormat="1" ht="7.9" customHeight="1" thickTop="1">
      <c r="E20" s="2"/>
      <c r="F20" s="2"/>
      <c r="G20" s="76"/>
      <c r="H20" s="76"/>
      <c r="I20" s="76"/>
      <c r="J20" s="76"/>
      <c r="K20" s="76"/>
      <c r="L20" s="131"/>
      <c r="M20" s="76"/>
      <c r="N20" s="76"/>
      <c r="O20" s="76"/>
      <c r="P20" s="76"/>
      <c r="Q20" s="76"/>
      <c r="R20" s="76"/>
      <c r="S20" s="76"/>
      <c r="T20" s="131"/>
      <c r="U20" s="76"/>
      <c r="V20" s="60"/>
      <c r="W20" s="48"/>
    </row>
    <row r="21" spans="1:24" s="1" customFormat="1" ht="21.95" customHeight="1">
      <c r="A21" s="1" t="s">
        <v>141</v>
      </c>
      <c r="E21" s="2"/>
      <c r="F21" s="2"/>
      <c r="G21" s="76">
        <v>100000000</v>
      </c>
      <c r="H21" s="76"/>
      <c r="I21" s="76">
        <v>138500000</v>
      </c>
      <c r="J21" s="76"/>
      <c r="K21" s="76">
        <v>10057461.83</v>
      </c>
      <c r="L21" s="131"/>
      <c r="M21" s="76">
        <v>88321885.510000005</v>
      </c>
      <c r="N21" s="76"/>
      <c r="O21" s="76">
        <v>-673212.8</v>
      </c>
      <c r="P21" s="76"/>
      <c r="Q21" s="76">
        <v>2747070.66</v>
      </c>
      <c r="R21" s="76"/>
      <c r="S21" s="76">
        <f>SUM(O21:Q21)</f>
        <v>2073857.86</v>
      </c>
      <c r="T21" s="131"/>
      <c r="U21" s="76">
        <f>+G21+I21+K21+M21+S21</f>
        <v>338953205.20000005</v>
      </c>
      <c r="V21" s="60"/>
      <c r="W21" s="48"/>
    </row>
    <row r="22" spans="1:24" s="1" customFormat="1" ht="21.95" customHeight="1">
      <c r="A22" s="100" t="s">
        <v>136</v>
      </c>
      <c r="E22" s="2"/>
      <c r="F22" s="2"/>
      <c r="G22" s="76"/>
      <c r="H22" s="76"/>
      <c r="I22" s="76"/>
      <c r="J22" s="76"/>
      <c r="K22" s="76"/>
      <c r="L22" s="131"/>
      <c r="M22" s="76"/>
      <c r="N22" s="76"/>
      <c r="O22" s="76"/>
      <c r="P22" s="76"/>
      <c r="Q22" s="76"/>
      <c r="R22" s="76"/>
      <c r="S22" s="76"/>
      <c r="T22" s="131"/>
      <c r="U22" s="76"/>
      <c r="V22" s="60"/>
    </row>
    <row r="23" spans="1:24" s="1" customFormat="1" ht="21.95" customHeight="1">
      <c r="A23" s="100" t="s">
        <v>142</v>
      </c>
      <c r="E23" s="2"/>
      <c r="F23" s="2"/>
      <c r="G23" s="76"/>
      <c r="H23" s="76"/>
      <c r="I23" s="76"/>
      <c r="J23" s="76"/>
      <c r="K23" s="76"/>
      <c r="L23" s="131"/>
      <c r="M23" s="76"/>
      <c r="N23" s="76"/>
      <c r="O23" s="76"/>
      <c r="P23" s="76"/>
      <c r="Q23" s="76"/>
      <c r="R23" s="76"/>
      <c r="S23" s="76"/>
      <c r="T23" s="131"/>
      <c r="U23" s="76"/>
      <c r="V23" s="60"/>
    </row>
    <row r="24" spans="1:24" s="1" customFormat="1" ht="21.95" customHeight="1">
      <c r="B24" s="1" t="s">
        <v>143</v>
      </c>
      <c r="E24" s="2"/>
      <c r="F24" s="2"/>
      <c r="G24" s="76">
        <v>0</v>
      </c>
      <c r="H24" s="59"/>
      <c r="I24" s="76">
        <v>0</v>
      </c>
      <c r="J24" s="59"/>
      <c r="K24" s="76">
        <v>0</v>
      </c>
      <c r="L24" s="131"/>
      <c r="M24" s="76">
        <v>1030072.4999999923</v>
      </c>
      <c r="N24" s="59"/>
      <c r="O24" s="59">
        <v>0</v>
      </c>
      <c r="P24" s="59"/>
      <c r="Q24" s="76">
        <v>0</v>
      </c>
      <c r="R24" s="76"/>
      <c r="S24" s="76">
        <f>+O24+Q24</f>
        <v>0</v>
      </c>
      <c r="T24" s="131"/>
      <c r="U24" s="76">
        <f>SUM(G24:Q24)</f>
        <v>1030072.4999999923</v>
      </c>
      <c r="V24" s="60"/>
    </row>
    <row r="25" spans="1:24" s="1" customFormat="1" ht="21.95" customHeight="1">
      <c r="B25" s="101" t="s">
        <v>144</v>
      </c>
      <c r="G25" s="76">
        <v>0</v>
      </c>
      <c r="H25" s="59"/>
      <c r="I25" s="76">
        <v>0</v>
      </c>
      <c r="J25" s="59"/>
      <c r="K25" s="76">
        <v>0</v>
      </c>
      <c r="L25" s="131"/>
      <c r="M25" s="76">
        <v>0</v>
      </c>
      <c r="N25" s="59"/>
      <c r="O25" s="76">
        <v>899.2</v>
      </c>
      <c r="P25" s="59"/>
      <c r="Q25" s="76">
        <v>0</v>
      </c>
      <c r="R25" s="76"/>
      <c r="S25" s="76">
        <f>+O25+Q25</f>
        <v>899.2</v>
      </c>
      <c r="T25" s="131"/>
      <c r="U25" s="76">
        <f>SUM(G25:Q25)</f>
        <v>899.2</v>
      </c>
      <c r="V25" s="60"/>
    </row>
    <row r="26" spans="1:24" s="1" customFormat="1" ht="21.95" customHeight="1">
      <c r="A26" s="1" t="s">
        <v>139</v>
      </c>
      <c r="B26" s="101"/>
      <c r="G26" s="151">
        <f>SUM(G24:G25)</f>
        <v>0</v>
      </c>
      <c r="H26" s="59"/>
      <c r="I26" s="151">
        <f>SUM(I24:I25)</f>
        <v>0</v>
      </c>
      <c r="J26" s="59"/>
      <c r="K26" s="151">
        <f>SUM(K24:K25)</f>
        <v>0</v>
      </c>
      <c r="L26" s="131"/>
      <c r="M26" s="151">
        <f>SUM(M24:M25)</f>
        <v>1030072.4999999923</v>
      </c>
      <c r="N26" s="59"/>
      <c r="O26" s="151">
        <f>SUM(O24:O25)</f>
        <v>899.2</v>
      </c>
      <c r="P26" s="59"/>
      <c r="Q26" s="151">
        <f>SUM(Q24:Q25)</f>
        <v>0</v>
      </c>
      <c r="R26" s="76"/>
      <c r="S26" s="151">
        <f>SUM(S24:S25)</f>
        <v>899.2</v>
      </c>
      <c r="T26" s="131"/>
      <c r="U26" s="151">
        <f>SUM(U24:U25)</f>
        <v>1030971.6999999923</v>
      </c>
      <c r="V26" s="60"/>
    </row>
    <row r="27" spans="1:24" s="1" customFormat="1" ht="21.95" customHeight="1" thickBot="1">
      <c r="A27" s="1" t="s">
        <v>149</v>
      </c>
      <c r="G27" s="77">
        <f>G21+G26</f>
        <v>100000000</v>
      </c>
      <c r="H27" s="76"/>
      <c r="I27" s="77">
        <f>I21+I26</f>
        <v>138500000</v>
      </c>
      <c r="J27" s="76"/>
      <c r="K27" s="77">
        <f>K21+K26</f>
        <v>10057461.83</v>
      </c>
      <c r="L27" s="131"/>
      <c r="M27" s="77">
        <f>M21+M26</f>
        <v>89351958.00999999</v>
      </c>
      <c r="N27" s="76"/>
      <c r="O27" s="77">
        <f>O21+O26</f>
        <v>-672313.60000000009</v>
      </c>
      <c r="P27" s="76"/>
      <c r="Q27" s="77">
        <f>Q21+Q26</f>
        <v>2747070.66</v>
      </c>
      <c r="R27" s="76"/>
      <c r="S27" s="77">
        <f>S21+S26</f>
        <v>2074757.06</v>
      </c>
      <c r="T27" s="131"/>
      <c r="U27" s="77">
        <f>U21+U26</f>
        <v>339984176.90000004</v>
      </c>
      <c r="V27" s="48"/>
      <c r="W27" s="43"/>
      <c r="X27" s="131"/>
    </row>
    <row r="28" spans="1:24" s="1" customFormat="1" ht="21.95" customHeight="1" thickTop="1">
      <c r="G28" s="76"/>
      <c r="H28" s="76"/>
      <c r="I28" s="76"/>
      <c r="J28" s="76"/>
      <c r="K28" s="76"/>
      <c r="L28" s="131"/>
      <c r="M28" s="76"/>
      <c r="N28" s="76"/>
      <c r="O28" s="76"/>
      <c r="P28" s="76"/>
      <c r="Q28" s="76"/>
      <c r="R28" s="76"/>
      <c r="S28" s="76"/>
      <c r="T28" s="131"/>
      <c r="U28" s="76"/>
      <c r="V28" s="48"/>
      <c r="W28" s="43"/>
      <c r="X28" s="131"/>
    </row>
    <row r="29" spans="1:24" s="1" customFormat="1" ht="21.95" customHeight="1">
      <c r="A29" s="1" t="s">
        <v>35</v>
      </c>
      <c r="G29" s="140"/>
      <c r="H29" s="75"/>
      <c r="I29" s="140"/>
      <c r="J29" s="75"/>
      <c r="K29" s="140"/>
      <c r="L29" s="75"/>
      <c r="M29" s="140"/>
      <c r="N29" s="75"/>
      <c r="O29" s="75"/>
      <c r="P29" s="75"/>
      <c r="Q29" s="140"/>
      <c r="R29" s="140"/>
      <c r="S29" s="140"/>
      <c r="T29" s="75"/>
      <c r="U29" s="140"/>
      <c r="V29" s="75"/>
      <c r="W29" s="140"/>
    </row>
    <row r="30" spans="1:24" s="1" customFormat="1" ht="21.95" customHeight="1">
      <c r="G30" s="140"/>
      <c r="H30" s="75"/>
      <c r="I30" s="140"/>
      <c r="J30" s="75"/>
      <c r="K30" s="140"/>
      <c r="L30" s="75"/>
      <c r="M30" s="140"/>
      <c r="N30" s="75"/>
      <c r="O30" s="75"/>
      <c r="P30" s="75"/>
      <c r="Q30" s="140"/>
      <c r="R30" s="140"/>
      <c r="S30" s="140"/>
      <c r="T30" s="75"/>
      <c r="U30" s="140"/>
      <c r="V30" s="75"/>
      <c r="W30" s="140"/>
    </row>
    <row r="31" spans="1:24" ht="37.15" customHeight="1">
      <c r="C31" s="88"/>
      <c r="D31" s="26"/>
      <c r="E31" s="88"/>
      <c r="F31" s="26"/>
      <c r="G31" s="26"/>
      <c r="U31" s="15"/>
      <c r="V31" s="15"/>
    </row>
    <row r="32" spans="1:24" ht="21.95" customHeight="1">
      <c r="C32" s="88"/>
      <c r="D32" s="26"/>
      <c r="E32" s="88"/>
      <c r="L32" s="35"/>
      <c r="M32" s="35"/>
      <c r="N32" s="35"/>
      <c r="O32" s="35"/>
      <c r="P32" s="35"/>
      <c r="U32" s="15"/>
      <c r="V32" s="15"/>
    </row>
    <row r="33" spans="3:23" ht="21.95" customHeight="1">
      <c r="C33" s="87"/>
      <c r="E33" s="88"/>
      <c r="F33" s="26"/>
      <c r="G33" s="26"/>
      <c r="H33" s="26"/>
      <c r="I33" s="26"/>
      <c r="J33" s="26"/>
      <c r="K33" s="26"/>
      <c r="L33" s="35"/>
      <c r="M33" s="35"/>
      <c r="N33" s="35"/>
      <c r="O33" s="35"/>
      <c r="P33" s="35"/>
      <c r="U33" s="131"/>
      <c r="V33" s="76"/>
      <c r="W33" s="148"/>
    </row>
    <row r="34" spans="3:23" ht="21.95" customHeight="1">
      <c r="J34" s="1">
        <v>488579.02</v>
      </c>
      <c r="M34" s="43"/>
      <c r="N34" s="43"/>
      <c r="O34" s="43"/>
      <c r="P34" s="43"/>
      <c r="Q34" s="43"/>
      <c r="R34" s="43"/>
      <c r="S34" s="43"/>
      <c r="T34" s="43"/>
    </row>
    <row r="35" spans="3:23" ht="21.95" customHeight="1">
      <c r="M35" s="43"/>
      <c r="N35" s="43"/>
      <c r="O35" s="43"/>
      <c r="P35" s="43"/>
      <c r="Q35" s="43"/>
      <c r="R35" s="43"/>
      <c r="S35" s="43"/>
      <c r="T35" s="43"/>
      <c r="U35" s="21" t="s">
        <v>150</v>
      </c>
    </row>
  </sheetData>
  <mergeCells count="4">
    <mergeCell ref="G5:U5"/>
    <mergeCell ref="G6:U6"/>
    <mergeCell ref="K7:M7"/>
    <mergeCell ref="O7:S7"/>
  </mergeCells>
  <printOptions horizontalCentered="1"/>
  <pageMargins left="0.55118110236220474" right="0.55118110236220474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4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19.42578125" style="1" customWidth="1"/>
    <col min="9" max="9" width="13.7109375" style="1" customWidth="1"/>
    <col min="10" max="10" width="0.85546875" style="1" customWidth="1"/>
    <col min="11" max="11" width="16.7109375" style="42" customWidth="1"/>
    <col min="12" max="12" width="0.85546875" style="1" customWidth="1"/>
    <col min="13" max="13" width="16.7109375" style="42" customWidth="1"/>
    <col min="14" max="14" width="0.85546875" style="1" customWidth="1"/>
    <col min="15" max="15" width="16.7109375" style="42" customWidth="1"/>
    <col min="16" max="16" width="0.85546875" style="1" customWidth="1"/>
    <col min="17" max="17" width="16.7109375" style="42" customWidth="1"/>
    <col min="18" max="18" width="10.140625" style="3" customWidth="1"/>
    <col min="19" max="19" width="1.28515625" style="3" customWidth="1"/>
    <col min="20" max="20" width="9.140625" style="3"/>
    <col min="21" max="21" width="2.28515625" style="3" customWidth="1"/>
    <col min="22" max="22" width="9.140625" style="3"/>
    <col min="23" max="23" width="2.7109375" style="3" customWidth="1"/>
    <col min="24" max="16384" width="9.140625" style="3"/>
  </cols>
  <sheetData>
    <row r="1" spans="1:17" s="1" customFormat="1" ht="21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s="1" customFormat="1" ht="21.95" customHeight="1">
      <c r="A2" s="26" t="s">
        <v>151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s="1" customFormat="1" ht="21.95" customHeight="1">
      <c r="A3" s="26" t="str">
        <f>งบเปลี่ยนแปลงรวม!A3</f>
        <v>สำหรับงวดสามเดือน สิ้นสุดวันที่ 31 มีนาคม 2566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s="1" customFormat="1" ht="21.95" customHeight="1">
      <c r="K4" s="78"/>
      <c r="M4" s="78"/>
      <c r="O4" s="78"/>
      <c r="Q4" s="78"/>
    </row>
    <row r="5" spans="1:17" s="1" customFormat="1" ht="21.95" customHeight="1">
      <c r="K5" s="167" t="s">
        <v>3</v>
      </c>
      <c r="L5" s="167"/>
      <c r="M5" s="167"/>
      <c r="N5" s="167"/>
      <c r="O5" s="167"/>
      <c r="P5" s="167"/>
      <c r="Q5" s="167"/>
    </row>
    <row r="6" spans="1:17" s="1" customFormat="1" ht="21.95" customHeight="1">
      <c r="K6" s="153" t="s">
        <v>4</v>
      </c>
      <c r="L6" s="153"/>
      <c r="M6" s="153"/>
      <c r="N6" s="61"/>
      <c r="O6" s="168" t="s">
        <v>5</v>
      </c>
      <c r="P6" s="168"/>
      <c r="Q6" s="168"/>
    </row>
    <row r="7" spans="1:17" s="1" customFormat="1" ht="21.95" customHeight="1">
      <c r="I7" s="138" t="s">
        <v>10</v>
      </c>
      <c r="K7" s="162" t="s">
        <v>74</v>
      </c>
      <c r="L7" s="90"/>
      <c r="M7" s="162" t="s">
        <v>75</v>
      </c>
      <c r="N7" s="90"/>
      <c r="O7" s="162" t="s">
        <v>74</v>
      </c>
      <c r="P7" s="90"/>
      <c r="Q7" s="162" t="s">
        <v>75</v>
      </c>
    </row>
    <row r="8" spans="1:17" s="1" customFormat="1" ht="3.95" customHeight="1">
      <c r="I8" s="2"/>
      <c r="K8" s="90"/>
      <c r="L8" s="90"/>
      <c r="M8" s="90"/>
      <c r="N8" s="90"/>
      <c r="O8" s="90"/>
      <c r="P8" s="90"/>
      <c r="Q8" s="90"/>
    </row>
    <row r="9" spans="1:17" s="1" customFormat="1" ht="21.95" customHeight="1">
      <c r="A9" s="26" t="s">
        <v>152</v>
      </c>
      <c r="K9" s="47"/>
      <c r="M9" s="47"/>
      <c r="O9" s="47"/>
      <c r="Q9" s="47"/>
    </row>
    <row r="10" spans="1:17" s="1" customFormat="1" ht="21.95" customHeight="1">
      <c r="A10" s="1" t="s">
        <v>91</v>
      </c>
      <c r="I10" s="2"/>
      <c r="K10" s="16">
        <v>3086799.0800000047</v>
      </c>
      <c r="M10" s="16">
        <v>-3648873.24</v>
      </c>
      <c r="O10" s="17">
        <v>1282475.9599999923</v>
      </c>
      <c r="Q10" s="86">
        <v>-5413380.3700000085</v>
      </c>
    </row>
    <row r="11" spans="1:17" s="1" customFormat="1" ht="21.95" customHeight="1">
      <c r="A11" s="1" t="s">
        <v>153</v>
      </c>
      <c r="K11" s="17"/>
      <c r="M11" s="17"/>
      <c r="O11" s="17"/>
      <c r="Q11" s="17"/>
    </row>
    <row r="12" spans="1:17" s="1" customFormat="1" ht="21.95" customHeight="1">
      <c r="A12" s="91" t="s">
        <v>154</v>
      </c>
      <c r="I12" s="2"/>
      <c r="K12" s="17"/>
      <c r="M12" s="17"/>
      <c r="O12" s="17"/>
      <c r="Q12" s="42"/>
    </row>
    <row r="13" spans="1:17" s="1" customFormat="1" ht="21.95" customHeight="1">
      <c r="B13" s="1" t="s">
        <v>155</v>
      </c>
      <c r="I13" s="2" t="s">
        <v>156</v>
      </c>
      <c r="K13" s="17">
        <v>2605517.4700000002</v>
      </c>
      <c r="M13" s="17">
        <v>3416808.37</v>
      </c>
      <c r="O13" s="17">
        <v>4356091.4400000004</v>
      </c>
      <c r="Q13" s="17">
        <v>5151947.13</v>
      </c>
    </row>
    <row r="14" spans="1:17" s="1" customFormat="1" ht="21.95" customHeight="1">
      <c r="B14" s="1" t="s">
        <v>157</v>
      </c>
      <c r="I14" s="2"/>
      <c r="K14" s="21">
        <v>0</v>
      </c>
      <c r="L14" s="43"/>
      <c r="M14" s="17">
        <v>30119.06</v>
      </c>
      <c r="N14" s="43"/>
      <c r="O14" s="21">
        <v>0</v>
      </c>
      <c r="Q14" s="17">
        <v>30119.060000000522</v>
      </c>
    </row>
    <row r="15" spans="1:17" s="1" customFormat="1" ht="21.95" customHeight="1">
      <c r="B15" s="1" t="s">
        <v>158</v>
      </c>
      <c r="I15" s="2"/>
      <c r="K15" s="21">
        <v>0</v>
      </c>
      <c r="L15" s="43"/>
      <c r="M15" s="17">
        <v>749.79</v>
      </c>
      <c r="N15" s="43"/>
      <c r="O15" s="21">
        <v>0</v>
      </c>
      <c r="Q15" s="89">
        <v>749.79000000003725</v>
      </c>
    </row>
    <row r="16" spans="1:17" s="1" customFormat="1" ht="21.95" customHeight="1">
      <c r="B16" s="92" t="s">
        <v>159</v>
      </c>
      <c r="I16" s="2"/>
      <c r="K16" s="21">
        <v>0</v>
      </c>
      <c r="L16" s="43"/>
      <c r="M16" s="17">
        <v>1515702.17</v>
      </c>
      <c r="N16" s="43"/>
      <c r="O16" s="21">
        <v>0</v>
      </c>
      <c r="Q16" s="89">
        <v>1515702.17</v>
      </c>
    </row>
    <row r="17" spans="1:17" s="1" customFormat="1" ht="21.95" customHeight="1">
      <c r="B17" s="1" t="s">
        <v>160</v>
      </c>
      <c r="I17" s="2"/>
      <c r="K17" s="17">
        <v>390471.38</v>
      </c>
      <c r="M17" s="86">
        <v>0</v>
      </c>
      <c r="O17" s="17">
        <v>390471.38</v>
      </c>
      <c r="Q17" s="17">
        <v>0</v>
      </c>
    </row>
    <row r="18" spans="1:17" s="1" customFormat="1" ht="21.95" customHeight="1">
      <c r="B18" s="1" t="s">
        <v>161</v>
      </c>
      <c r="I18" s="2">
        <v>7</v>
      </c>
      <c r="K18" s="17">
        <v>-456522.74999999994</v>
      </c>
      <c r="M18" s="86">
        <v>0</v>
      </c>
      <c r="O18" s="17">
        <v>-456522.75</v>
      </c>
      <c r="Q18" s="17">
        <v>0</v>
      </c>
    </row>
    <row r="19" spans="1:17" s="1" customFormat="1" ht="21.95" customHeight="1">
      <c r="B19" s="1" t="s">
        <v>162</v>
      </c>
      <c r="I19" s="2">
        <v>7</v>
      </c>
      <c r="K19" s="17">
        <v>237561.8</v>
      </c>
      <c r="M19" s="86">
        <v>184095.87</v>
      </c>
      <c r="O19" s="17">
        <v>237561.8</v>
      </c>
      <c r="Q19" s="17">
        <v>184095.87</v>
      </c>
    </row>
    <row r="20" spans="1:17" s="1" customFormat="1" ht="21.95" customHeight="1">
      <c r="B20" s="1" t="s">
        <v>163</v>
      </c>
      <c r="I20" s="2"/>
      <c r="K20" s="17">
        <v>0</v>
      </c>
      <c r="M20" s="86">
        <v>22386.67</v>
      </c>
      <c r="O20" s="17">
        <v>0</v>
      </c>
      <c r="Q20" s="17">
        <v>22386.67</v>
      </c>
    </row>
    <row r="21" spans="1:17" s="1" customFormat="1" ht="21.95" customHeight="1">
      <c r="B21" s="1" t="s">
        <v>164</v>
      </c>
      <c r="I21" s="2">
        <v>8</v>
      </c>
      <c r="K21" s="141">
        <v>-51882.13</v>
      </c>
      <c r="M21" s="86">
        <v>0</v>
      </c>
      <c r="O21" s="17">
        <v>-51882.13</v>
      </c>
      <c r="Q21" s="17">
        <v>0</v>
      </c>
    </row>
    <row r="22" spans="1:17" s="1" customFormat="1" ht="21.95" customHeight="1">
      <c r="B22" s="1" t="s">
        <v>165</v>
      </c>
      <c r="I22" s="2">
        <v>8</v>
      </c>
      <c r="K22" s="17">
        <v>177051.11</v>
      </c>
      <c r="M22" s="86">
        <v>49538.61</v>
      </c>
      <c r="O22" s="17">
        <v>177051.11</v>
      </c>
      <c r="Q22" s="17">
        <v>49538.61</v>
      </c>
    </row>
    <row r="23" spans="1:17" s="1" customFormat="1" ht="21.95" customHeight="1">
      <c r="B23" s="1" t="s">
        <v>166</v>
      </c>
      <c r="I23" s="2">
        <v>10</v>
      </c>
      <c r="K23" s="17">
        <v>-819611.16</v>
      </c>
      <c r="L23" s="43"/>
      <c r="M23" s="17">
        <v>0</v>
      </c>
      <c r="N23" s="43"/>
      <c r="O23" s="17">
        <v>-819611.16</v>
      </c>
      <c r="Q23" s="89">
        <v>0</v>
      </c>
    </row>
    <row r="24" spans="1:17" s="1" customFormat="1" ht="21.95" customHeight="1">
      <c r="B24" s="1" t="s">
        <v>167</v>
      </c>
      <c r="I24" s="2">
        <v>15</v>
      </c>
      <c r="K24" s="17">
        <v>437904</v>
      </c>
      <c r="M24" s="17">
        <v>457147</v>
      </c>
      <c r="O24" s="17">
        <v>433424</v>
      </c>
      <c r="Q24" s="17">
        <v>453115</v>
      </c>
    </row>
    <row r="25" spans="1:17" s="1" customFormat="1" ht="21.95" customHeight="1">
      <c r="B25" s="1" t="s">
        <v>168</v>
      </c>
      <c r="I25" s="2"/>
      <c r="K25" s="17">
        <v>247444.03999999998</v>
      </c>
      <c r="M25" s="17">
        <v>119510.39</v>
      </c>
      <c r="O25" s="17">
        <v>243574.88999999998</v>
      </c>
      <c r="Q25" s="17">
        <v>119282.23</v>
      </c>
    </row>
    <row r="26" spans="1:17" s="1" customFormat="1" ht="21.95" customHeight="1">
      <c r="B26" s="1" t="s">
        <v>169</v>
      </c>
      <c r="K26" s="17">
        <v>-134304.59</v>
      </c>
      <c r="M26" s="17">
        <v>-128788.86</v>
      </c>
      <c r="O26" s="17">
        <v>-581099.18999999994</v>
      </c>
      <c r="Q26" s="17">
        <v>-572361.78</v>
      </c>
    </row>
    <row r="27" spans="1:17" s="1" customFormat="1" ht="21.95" customHeight="1">
      <c r="B27" s="1" t="s">
        <v>170</v>
      </c>
      <c r="K27" s="19">
        <v>252063.12999999989</v>
      </c>
      <c r="M27" s="19">
        <v>321245.59000000003</v>
      </c>
      <c r="O27" s="19">
        <v>491767.72</v>
      </c>
      <c r="Q27" s="19">
        <v>689415.15999999992</v>
      </c>
    </row>
    <row r="28" spans="1:17" s="1" customFormat="1" ht="21.95" customHeight="1">
      <c r="A28" s="1" t="s">
        <v>171</v>
      </c>
      <c r="K28" s="17"/>
      <c r="M28" s="17"/>
      <c r="O28" s="17"/>
      <c r="Q28" s="20"/>
    </row>
    <row r="29" spans="1:17" s="1" customFormat="1" ht="21.95" customHeight="1">
      <c r="A29" s="91"/>
      <c r="B29" s="1" t="s">
        <v>172</v>
      </c>
      <c r="K29" s="17">
        <f>SUM(K10:K28)</f>
        <v>5972491.3800000045</v>
      </c>
      <c r="M29" s="17">
        <f>SUM(M10:M28)</f>
        <v>2339641.42</v>
      </c>
      <c r="O29" s="17">
        <f>SUM(O10:O28)</f>
        <v>5703303.0699999919</v>
      </c>
      <c r="Q29" s="17">
        <f>SUM(Q10:Q28)</f>
        <v>2230609.5399999921</v>
      </c>
    </row>
    <row r="30" spans="1:17" s="1" customFormat="1" ht="21.95" customHeight="1">
      <c r="A30" s="1" t="s">
        <v>173</v>
      </c>
      <c r="K30" s="17"/>
      <c r="M30" s="17"/>
      <c r="O30" s="17"/>
      <c r="Q30" s="18"/>
    </row>
    <row r="31" spans="1:17" s="1" customFormat="1" ht="21.95" customHeight="1">
      <c r="B31" s="93" t="s">
        <v>174</v>
      </c>
      <c r="K31" s="17">
        <v>3481015.01</v>
      </c>
      <c r="M31" s="17">
        <v>7763269.3700000001</v>
      </c>
      <c r="O31" s="17">
        <v>3319764.48</v>
      </c>
      <c r="Q31" s="17">
        <v>7836473.9500000002</v>
      </c>
    </row>
    <row r="32" spans="1:17" s="1" customFormat="1" ht="21.95" customHeight="1">
      <c r="B32" s="1" t="s">
        <v>175</v>
      </c>
      <c r="K32" s="17">
        <v>1140152.7999999966</v>
      </c>
      <c r="M32" s="17">
        <v>-4437050.0599999996</v>
      </c>
      <c r="O32" s="17">
        <v>1140152.8</v>
      </c>
      <c r="Q32" s="17">
        <v>-4437050.0600000108</v>
      </c>
    </row>
    <row r="33" spans="1:17" s="1" customFormat="1" ht="21.95" customHeight="1">
      <c r="B33" s="1" t="s">
        <v>176</v>
      </c>
      <c r="K33" s="17">
        <v>-40225.98000000001</v>
      </c>
      <c r="M33" s="17">
        <v>-23466.15</v>
      </c>
      <c r="O33" s="17">
        <v>-48356.46</v>
      </c>
      <c r="Q33" s="17">
        <v>16907.000000000015</v>
      </c>
    </row>
    <row r="34" spans="1:17" s="1" customFormat="1" ht="21.95" customHeight="1">
      <c r="B34" s="1" t="s">
        <v>32</v>
      </c>
      <c r="K34" s="17">
        <v>-12000.020000000019</v>
      </c>
      <c r="M34" s="17">
        <v>-9000</v>
      </c>
      <c r="O34" s="17">
        <v>-12000</v>
      </c>
      <c r="Q34" s="17">
        <v>-9000</v>
      </c>
    </row>
    <row r="35" spans="1:17" s="1" customFormat="1" ht="21.95" customHeight="1">
      <c r="A35" s="1" t="s">
        <v>177</v>
      </c>
    </row>
    <row r="36" spans="1:17" s="1" customFormat="1" ht="21.95" customHeight="1">
      <c r="B36" s="1" t="s">
        <v>41</v>
      </c>
      <c r="K36" s="17">
        <v>777684.66</v>
      </c>
      <c r="M36" s="17">
        <v>-1358351.01</v>
      </c>
      <c r="O36" s="17">
        <v>667432.35</v>
      </c>
      <c r="Q36" s="17">
        <v>-1499006.7199999972</v>
      </c>
    </row>
    <row r="37" spans="1:17" s="1" customFormat="1" ht="21.95" customHeight="1">
      <c r="B37" s="1" t="s">
        <v>49</v>
      </c>
      <c r="K37" s="17">
        <v>-12394.44</v>
      </c>
      <c r="M37" s="17">
        <v>-283965.94</v>
      </c>
      <c r="O37" s="17">
        <v>23801.88</v>
      </c>
      <c r="Q37" s="17">
        <v>-296096.33000000007</v>
      </c>
    </row>
    <row r="38" spans="1:17" s="1" customFormat="1" ht="21.95" customHeight="1">
      <c r="B38" s="1" t="s">
        <v>178</v>
      </c>
      <c r="I38" s="2">
        <v>15</v>
      </c>
      <c r="K38" s="17">
        <v>-145732</v>
      </c>
      <c r="M38" s="17">
        <v>-333333.33</v>
      </c>
      <c r="O38" s="17">
        <v>-145732</v>
      </c>
      <c r="Q38" s="17">
        <v>-333333.33</v>
      </c>
    </row>
    <row r="39" spans="1:17" s="1" customFormat="1" ht="21.95" customHeight="1">
      <c r="B39" s="1" t="s">
        <v>54</v>
      </c>
      <c r="K39" s="19">
        <v>-198599.99999999988</v>
      </c>
      <c r="M39" s="19">
        <v>-20258.400000000001</v>
      </c>
      <c r="O39" s="19">
        <v>-600</v>
      </c>
      <c r="Q39" s="19">
        <v>-20258.409999999974</v>
      </c>
    </row>
    <row r="40" spans="1:17" s="1" customFormat="1" ht="21.95" customHeight="1">
      <c r="A40" s="26" t="s">
        <v>179</v>
      </c>
      <c r="C40" s="91"/>
      <c r="E40" s="91"/>
      <c r="F40" s="91"/>
      <c r="G40" s="91"/>
      <c r="H40" s="91"/>
      <c r="K40" s="16">
        <f>SUM(K29:L39)</f>
        <v>10962391.410000002</v>
      </c>
      <c r="M40" s="16">
        <f>SUM(M29:N39)</f>
        <v>3637485.8999999994</v>
      </c>
      <c r="O40" s="16">
        <f>SUM(O29:O39)</f>
        <v>10647766.119999992</v>
      </c>
      <c r="Q40" s="16">
        <f>SUM(Q29:Q39)</f>
        <v>3489245.6399999848</v>
      </c>
    </row>
    <row r="41" spans="1:17" s="1" customFormat="1" ht="21.95" customHeight="1">
      <c r="A41" s="1" t="s">
        <v>180</v>
      </c>
      <c r="K41" s="19">
        <v>-183712.26999999955</v>
      </c>
      <c r="L41" s="43"/>
      <c r="M41" s="19">
        <v>-161837.49</v>
      </c>
      <c r="N41" s="43"/>
      <c r="O41" s="19">
        <v>-102.07</v>
      </c>
      <c r="P41" s="43"/>
      <c r="Q41" s="19">
        <v>0</v>
      </c>
    </row>
    <row r="42" spans="1:17" s="1" customFormat="1" ht="21.95" customHeight="1">
      <c r="A42" s="26" t="s">
        <v>181</v>
      </c>
      <c r="K42" s="163">
        <f>SUM(K40,K41:K41)</f>
        <v>10778679.140000002</v>
      </c>
      <c r="L42" s="140"/>
      <c r="M42" s="163">
        <f>SUM(M40,M41:M41)</f>
        <v>3475648.4099999992</v>
      </c>
      <c r="N42" s="140"/>
      <c r="O42" s="163">
        <f>SUM(O40,O41:O41)</f>
        <v>10647664.049999991</v>
      </c>
      <c r="P42" s="140"/>
      <c r="Q42" s="163">
        <f>SUM(Q40,Q41:Q41)</f>
        <v>3489245.6399999848</v>
      </c>
    </row>
    <row r="43" spans="1:17" s="1" customFormat="1" ht="21.95" customHeight="1">
      <c r="A43" s="26"/>
      <c r="K43" s="33"/>
      <c r="L43" s="140"/>
      <c r="M43" s="33"/>
      <c r="N43" s="140"/>
      <c r="O43" s="33"/>
      <c r="P43" s="140"/>
      <c r="Q43" s="33"/>
    </row>
    <row r="44" spans="1:17" s="1" customFormat="1" ht="21.95" customHeight="1">
      <c r="A44" s="1" t="s">
        <v>35</v>
      </c>
      <c r="K44" s="33"/>
      <c r="L44" s="140"/>
      <c r="M44" s="33"/>
      <c r="N44" s="140"/>
      <c r="O44" s="33"/>
      <c r="P44" s="140"/>
      <c r="Q44" s="33"/>
    </row>
    <row r="45" spans="1:17" s="1" customFormat="1" ht="21.95" customHeight="1">
      <c r="A45" s="91"/>
      <c r="C45" s="91"/>
      <c r="E45" s="91"/>
      <c r="F45" s="91"/>
      <c r="G45" s="91"/>
      <c r="H45" s="91"/>
      <c r="K45" s="16"/>
      <c r="M45" s="16"/>
      <c r="O45" s="16"/>
      <c r="Q45" s="16"/>
    </row>
    <row r="46" spans="1:17" s="1" customFormat="1" ht="21.95" customHeight="1">
      <c r="A46" s="91"/>
      <c r="C46" s="91"/>
      <c r="E46" s="91"/>
      <c r="F46" s="91"/>
      <c r="G46" s="91"/>
      <c r="H46" s="91"/>
      <c r="K46" s="16"/>
      <c r="M46" s="16"/>
      <c r="O46" s="16"/>
      <c r="Q46" s="16"/>
    </row>
    <row r="47" spans="1:17" s="1" customFormat="1" ht="21.95" customHeight="1">
      <c r="A47" s="91"/>
      <c r="C47" s="91"/>
      <c r="E47" s="91"/>
      <c r="F47" s="91"/>
      <c r="G47" s="91"/>
      <c r="H47" s="91"/>
      <c r="K47" s="16"/>
      <c r="M47" s="16"/>
      <c r="O47" s="16"/>
      <c r="Q47" s="16"/>
    </row>
    <row r="48" spans="1:17" s="1" customFormat="1" ht="21.95" customHeight="1">
      <c r="A48" s="91"/>
      <c r="C48" s="91"/>
      <c r="E48" s="91"/>
      <c r="F48" s="91"/>
      <c r="G48" s="91"/>
      <c r="H48" s="91"/>
      <c r="K48" s="16"/>
      <c r="M48" s="16"/>
      <c r="O48" s="16"/>
      <c r="Q48" s="16"/>
    </row>
    <row r="49" spans="1:22" ht="21.95" customHeight="1">
      <c r="A49" s="88"/>
      <c r="K49" s="1"/>
      <c r="L49" s="37"/>
      <c r="M49" s="37"/>
      <c r="N49" s="37"/>
      <c r="O49" s="37"/>
      <c r="P49" s="37"/>
      <c r="Q49" s="53"/>
      <c r="R49" s="44"/>
    </row>
    <row r="50" spans="1:22" ht="37.5" customHeight="1">
      <c r="A50" s="88"/>
      <c r="K50" s="1"/>
      <c r="L50" s="37"/>
      <c r="M50" s="37"/>
      <c r="N50" s="37"/>
      <c r="O50" s="37"/>
      <c r="P50" s="37"/>
      <c r="Q50" s="53"/>
      <c r="R50" s="44"/>
    </row>
    <row r="51" spans="1:22" ht="21.95" customHeight="1">
      <c r="A51" s="88"/>
      <c r="K51" s="1"/>
      <c r="L51" s="37"/>
      <c r="M51" s="37"/>
      <c r="N51" s="37"/>
      <c r="O51" s="37"/>
      <c r="P51" s="37"/>
      <c r="Q51" s="53"/>
      <c r="R51" s="53"/>
      <c r="S51" s="15"/>
      <c r="T51" s="15"/>
      <c r="U51" s="44"/>
      <c r="V51" s="44"/>
    </row>
    <row r="52" spans="1:22" s="1" customFormat="1" ht="21.95" customHeight="1">
      <c r="A52" s="146"/>
      <c r="L52" s="37"/>
      <c r="M52" s="37"/>
      <c r="N52" s="37"/>
      <c r="O52" s="37"/>
      <c r="P52" s="37"/>
      <c r="Q52" s="37"/>
      <c r="R52" s="37"/>
      <c r="S52" s="42"/>
      <c r="T52" s="42"/>
      <c r="U52" s="43"/>
      <c r="V52" s="43"/>
    </row>
    <row r="53" spans="1:22" s="1" customFormat="1" ht="21.95" customHeight="1">
      <c r="A53" s="146"/>
      <c r="L53" s="37"/>
      <c r="M53" s="37"/>
      <c r="N53" s="37"/>
      <c r="O53" s="37"/>
      <c r="P53" s="37"/>
      <c r="Q53" s="37"/>
      <c r="R53" s="37"/>
      <c r="S53" s="42"/>
      <c r="T53" s="42"/>
      <c r="U53" s="43"/>
      <c r="V53" s="43"/>
    </row>
    <row r="54" spans="1:22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7"/>
      <c r="P54" s="3"/>
      <c r="Q54" s="21" t="s">
        <v>182</v>
      </c>
    </row>
    <row r="55" spans="1:22" s="1" customFormat="1" ht="21.95" customHeight="1">
      <c r="A55" s="26" t="s">
        <v>0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</row>
    <row r="56" spans="1:22" s="1" customFormat="1" ht="21.95" customHeight="1">
      <c r="A56" s="26" t="s">
        <v>183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</row>
    <row r="57" spans="1:22" s="1" customFormat="1" ht="21.95" customHeight="1">
      <c r="A57" s="26" t="str">
        <f>A3</f>
        <v>สำหรับงวดสามเดือน สิ้นสุดวันที่ 31 มีนาคม 2566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</row>
    <row r="58" spans="1:22" s="1" customFormat="1" ht="21.95" customHeight="1">
      <c r="K58" s="78"/>
      <c r="M58" s="78"/>
      <c r="O58" s="78"/>
      <c r="Q58" s="78"/>
    </row>
    <row r="59" spans="1:22" s="1" customFormat="1" ht="21.95" customHeight="1">
      <c r="K59" s="167" t="s">
        <v>3</v>
      </c>
      <c r="L59" s="167"/>
      <c r="M59" s="167"/>
      <c r="N59" s="167"/>
      <c r="O59" s="167"/>
      <c r="P59" s="167"/>
      <c r="Q59" s="167"/>
    </row>
    <row r="60" spans="1:22" s="1" customFormat="1" ht="21.95" customHeight="1">
      <c r="K60" s="153" t="s">
        <v>4</v>
      </c>
      <c r="L60" s="153"/>
      <c r="M60" s="153"/>
      <c r="N60" s="61"/>
      <c r="O60" s="168" t="s">
        <v>5</v>
      </c>
      <c r="P60" s="168"/>
      <c r="Q60" s="168"/>
    </row>
    <row r="61" spans="1:22" s="1" customFormat="1" ht="21.95" customHeight="1">
      <c r="I61" s="138" t="s">
        <v>10</v>
      </c>
      <c r="K61" s="162" t="s">
        <v>74</v>
      </c>
      <c r="L61" s="90"/>
      <c r="M61" s="162" t="s">
        <v>75</v>
      </c>
      <c r="N61" s="90"/>
      <c r="O61" s="162" t="s">
        <v>74</v>
      </c>
      <c r="P61" s="90"/>
      <c r="Q61" s="162" t="s">
        <v>75</v>
      </c>
    </row>
    <row r="62" spans="1:22" s="1" customFormat="1" ht="3.95" customHeight="1">
      <c r="A62" s="26"/>
      <c r="I62" s="2"/>
      <c r="K62" s="16"/>
      <c r="L62" s="131"/>
      <c r="M62" s="16"/>
      <c r="N62" s="131"/>
      <c r="O62" s="16"/>
      <c r="P62" s="131"/>
      <c r="Q62" s="16"/>
    </row>
    <row r="63" spans="1:22" s="26" customFormat="1" ht="21.95" customHeight="1">
      <c r="A63" s="26" t="s">
        <v>184</v>
      </c>
      <c r="K63" s="22"/>
      <c r="M63" s="22"/>
      <c r="Q63" s="22"/>
    </row>
    <row r="64" spans="1:22" s="26" customFormat="1" ht="21.95" customHeight="1">
      <c r="A64" s="1" t="s">
        <v>185</v>
      </c>
      <c r="I64" s="2">
        <v>5.2</v>
      </c>
      <c r="K64" s="21">
        <v>0</v>
      </c>
      <c r="L64" s="131"/>
      <c r="M64" s="21">
        <v>0</v>
      </c>
      <c r="N64" s="131"/>
      <c r="O64" s="17">
        <v>1500000</v>
      </c>
      <c r="P64" s="131"/>
      <c r="Q64" s="17">
        <v>2100000</v>
      </c>
    </row>
    <row r="65" spans="1:17" s="1" customFormat="1" ht="21.95" customHeight="1">
      <c r="A65" s="1" t="s">
        <v>186</v>
      </c>
      <c r="I65" s="2">
        <v>10</v>
      </c>
      <c r="K65" s="17">
        <v>819626.16</v>
      </c>
      <c r="L65" s="131"/>
      <c r="M65" s="17">
        <v>0</v>
      </c>
      <c r="N65" s="131"/>
      <c r="O65" s="17">
        <v>819626.16</v>
      </c>
      <c r="P65" s="131"/>
      <c r="Q65" s="17">
        <v>0</v>
      </c>
    </row>
    <row r="66" spans="1:17" s="1" customFormat="1" ht="21.95" customHeight="1">
      <c r="A66" s="1" t="s">
        <v>187</v>
      </c>
      <c r="I66" s="2">
        <v>10</v>
      </c>
      <c r="K66" s="17">
        <v>-1773.83</v>
      </c>
      <c r="L66" s="131"/>
      <c r="M66" s="17">
        <v>-17587.11</v>
      </c>
      <c r="N66" s="131"/>
      <c r="O66" s="17">
        <v>-1773.83</v>
      </c>
      <c r="P66" s="131"/>
      <c r="Q66" s="17">
        <v>-17587.109999999404</v>
      </c>
    </row>
    <row r="67" spans="1:17" s="1" customFormat="1" ht="21.95" customHeight="1">
      <c r="A67" s="1" t="s">
        <v>188</v>
      </c>
      <c r="I67" s="2"/>
      <c r="K67" s="17">
        <v>18788.099999999999</v>
      </c>
      <c r="L67" s="131"/>
      <c r="M67" s="17">
        <v>12898.46</v>
      </c>
      <c r="N67" s="131"/>
      <c r="O67" s="17">
        <v>1214394.44</v>
      </c>
      <c r="P67" s="131"/>
      <c r="Q67" s="17">
        <v>1862182.3599999994</v>
      </c>
    </row>
    <row r="68" spans="1:17" s="1" customFormat="1" ht="21.95" customHeight="1">
      <c r="A68" s="26" t="s">
        <v>189</v>
      </c>
      <c r="I68" s="2"/>
      <c r="K68" s="164">
        <f>SUM(K64:K67)</f>
        <v>836640.43</v>
      </c>
      <c r="L68" s="131"/>
      <c r="M68" s="164">
        <f>SUM(M64:M67)</f>
        <v>-4688.6500000000015</v>
      </c>
      <c r="N68" s="131"/>
      <c r="O68" s="164">
        <f>SUM(O64:O67)</f>
        <v>3532246.77</v>
      </c>
      <c r="P68" s="131"/>
      <c r="Q68" s="164">
        <f>SUM(Q64:Q67)</f>
        <v>3944595.25</v>
      </c>
    </row>
    <row r="69" spans="1:17" s="1" customFormat="1" ht="12" customHeight="1">
      <c r="A69" s="26"/>
      <c r="L69" s="37"/>
      <c r="M69" s="37"/>
      <c r="N69" s="37"/>
      <c r="O69" s="37"/>
      <c r="P69" s="37"/>
      <c r="Q69" s="37"/>
    </row>
    <row r="70" spans="1:17" s="1" customFormat="1" ht="21.95" customHeight="1">
      <c r="A70" s="26" t="s">
        <v>190</v>
      </c>
      <c r="I70" s="2"/>
      <c r="K70" s="17"/>
      <c r="L70" s="131"/>
      <c r="M70" s="17"/>
      <c r="N70" s="131"/>
      <c r="O70" s="79"/>
      <c r="P70" s="131"/>
      <c r="Q70" s="17"/>
    </row>
    <row r="71" spans="1:17" s="1" customFormat="1" ht="21.95" customHeight="1">
      <c r="A71" s="1" t="s">
        <v>191</v>
      </c>
      <c r="I71" s="2"/>
      <c r="K71" s="17">
        <v>8266359.9299999997</v>
      </c>
      <c r="L71" s="131"/>
      <c r="M71" s="17">
        <v>65506.43</v>
      </c>
      <c r="N71" s="131"/>
      <c r="O71" s="17">
        <v>10000000</v>
      </c>
      <c r="P71" s="131"/>
      <c r="Q71" s="17">
        <v>0</v>
      </c>
    </row>
    <row r="72" spans="1:17" s="1" customFormat="1" ht="21.95" customHeight="1">
      <c r="A72" s="92" t="s">
        <v>192</v>
      </c>
      <c r="I72" s="2"/>
      <c r="K72" s="17">
        <v>0</v>
      </c>
      <c r="L72" s="131"/>
      <c r="M72" s="17">
        <v>-20000000</v>
      </c>
      <c r="N72" s="131"/>
      <c r="O72" s="17">
        <v>0</v>
      </c>
      <c r="P72" s="131"/>
      <c r="Q72" s="17">
        <v>-20000000</v>
      </c>
    </row>
    <row r="73" spans="1:17" s="1" customFormat="1" ht="21.95" customHeight="1">
      <c r="A73" s="1" t="s">
        <v>193</v>
      </c>
      <c r="I73" s="2">
        <v>11.2</v>
      </c>
      <c r="K73" s="17">
        <v>-1010247.05</v>
      </c>
      <c r="L73" s="131"/>
      <c r="M73" s="17">
        <v>-1136330.1100000001</v>
      </c>
      <c r="N73" s="131"/>
      <c r="O73" s="17">
        <v>-3446695.65</v>
      </c>
      <c r="P73" s="131"/>
      <c r="Q73" s="17">
        <v>-3466229.0799999945</v>
      </c>
    </row>
    <row r="74" spans="1:17" s="1" customFormat="1" ht="21.95" customHeight="1">
      <c r="A74" s="1" t="s">
        <v>194</v>
      </c>
      <c r="I74" s="2"/>
      <c r="K74" s="17">
        <v>-252063.12999999989</v>
      </c>
      <c r="L74" s="131"/>
      <c r="M74" s="17">
        <v>-321245.59000000003</v>
      </c>
      <c r="N74" s="131"/>
      <c r="O74" s="17">
        <v>-491767.72</v>
      </c>
      <c r="P74" s="131"/>
      <c r="Q74" s="17">
        <v>-689415.15999999992</v>
      </c>
    </row>
    <row r="75" spans="1:17" s="1" customFormat="1" ht="21.95" customHeight="1">
      <c r="A75" s="1" t="s">
        <v>195</v>
      </c>
      <c r="I75" s="2"/>
      <c r="K75" s="17">
        <v>0</v>
      </c>
      <c r="L75" s="131"/>
      <c r="M75" s="17">
        <v>-486</v>
      </c>
      <c r="N75" s="131"/>
      <c r="O75" s="17">
        <v>0</v>
      </c>
      <c r="P75" s="131"/>
      <c r="Q75" s="17">
        <v>-486</v>
      </c>
    </row>
    <row r="76" spans="1:17" s="1" customFormat="1" ht="21.95" customHeight="1">
      <c r="A76" s="26" t="s">
        <v>196</v>
      </c>
      <c r="I76" s="2"/>
      <c r="K76" s="164">
        <f>SUM(K71:K75)</f>
        <v>7004049.75</v>
      </c>
      <c r="L76" s="131"/>
      <c r="M76" s="164">
        <f>SUM(M71:M75)</f>
        <v>-21392555.27</v>
      </c>
      <c r="N76" s="131"/>
      <c r="O76" s="164">
        <f>SUM(O71:O75)</f>
        <v>6061536.6299999999</v>
      </c>
      <c r="P76" s="131"/>
      <c r="Q76" s="164">
        <f>SUM(Q71:Q75)</f>
        <v>-24156130.239999995</v>
      </c>
    </row>
    <row r="77" spans="1:17" s="1" customFormat="1" ht="12" customHeight="1">
      <c r="A77" s="26"/>
      <c r="I77" s="2"/>
      <c r="K77" s="16"/>
      <c r="L77" s="131"/>
      <c r="M77" s="16"/>
      <c r="N77" s="131"/>
      <c r="O77" s="16"/>
      <c r="P77" s="131"/>
      <c r="Q77" s="16"/>
    </row>
    <row r="78" spans="1:17" s="1" customFormat="1" ht="21.95" customHeight="1">
      <c r="A78" s="26" t="s">
        <v>197</v>
      </c>
      <c r="B78" s="26"/>
      <c r="I78" s="2"/>
      <c r="K78" s="17">
        <f>SUM(K42,K68,K76)</f>
        <v>18619369.32</v>
      </c>
      <c r="L78" s="131"/>
      <c r="M78" s="17">
        <f>SUM(M42,M68,M76)</f>
        <v>-17921595.510000002</v>
      </c>
      <c r="N78" s="131"/>
      <c r="O78" s="17">
        <f>SUM(O42,O68,O76)</f>
        <v>20241447.449999992</v>
      </c>
      <c r="P78" s="131"/>
      <c r="Q78" s="17">
        <f>SUM(Q42,Q68,Q76)</f>
        <v>-16722289.350000009</v>
      </c>
    </row>
    <row r="79" spans="1:17" s="1" customFormat="1" ht="21.95" customHeight="1">
      <c r="A79" s="1" t="s">
        <v>168</v>
      </c>
      <c r="B79" s="26"/>
      <c r="I79" s="2"/>
      <c r="K79" s="131"/>
      <c r="L79" s="131"/>
      <c r="M79" s="131"/>
      <c r="N79" s="131"/>
      <c r="O79" s="79"/>
      <c r="P79" s="131"/>
      <c r="Q79" s="79"/>
    </row>
    <row r="80" spans="1:17" s="1" customFormat="1" ht="21.95" customHeight="1">
      <c r="B80" s="1" t="s">
        <v>198</v>
      </c>
      <c r="I80" s="2"/>
      <c r="K80" s="19">
        <v>-250809.45</v>
      </c>
      <c r="L80" s="131"/>
      <c r="M80" s="19">
        <v>-120552.3</v>
      </c>
      <c r="N80" s="131"/>
      <c r="O80" s="19">
        <v>-246940.3</v>
      </c>
      <c r="P80" s="131"/>
      <c r="Q80" s="19">
        <v>-120552.3</v>
      </c>
    </row>
    <row r="81" spans="1:24" s="1" customFormat="1" ht="8.25" customHeight="1">
      <c r="I81" s="2"/>
      <c r="K81" s="16"/>
      <c r="L81" s="131"/>
      <c r="M81" s="16"/>
      <c r="N81" s="131"/>
      <c r="O81" s="16"/>
      <c r="P81" s="131"/>
      <c r="Q81" s="16"/>
    </row>
    <row r="82" spans="1:24" s="26" customFormat="1" ht="21.95" customHeight="1">
      <c r="A82" s="26" t="s">
        <v>199</v>
      </c>
      <c r="I82" s="11"/>
      <c r="K82" s="17">
        <f>SUM(K78:K80)</f>
        <v>18368559.870000001</v>
      </c>
      <c r="L82" s="142"/>
      <c r="M82" s="17">
        <f>SUM(M78:M80)</f>
        <v>-18042147.810000002</v>
      </c>
      <c r="N82" s="142"/>
      <c r="O82" s="17">
        <f>SUM(O78:O80)</f>
        <v>19994507.149999991</v>
      </c>
      <c r="P82" s="142"/>
      <c r="Q82" s="17">
        <f>SUM(Q78:Q80)</f>
        <v>-16842841.65000001</v>
      </c>
      <c r="R82" s="98"/>
    </row>
    <row r="83" spans="1:24" s="1" customFormat="1" ht="21.95" customHeight="1">
      <c r="A83" s="26" t="s">
        <v>200</v>
      </c>
      <c r="B83" s="26"/>
      <c r="I83" s="2">
        <v>6</v>
      </c>
      <c r="K83" s="80">
        <v>183550790.77000001</v>
      </c>
      <c r="L83" s="131"/>
      <c r="M83" s="80">
        <v>181409044.71000001</v>
      </c>
      <c r="N83" s="131"/>
      <c r="O83" s="80">
        <v>169683506.34</v>
      </c>
      <c r="P83" s="131"/>
      <c r="Q83" s="80">
        <v>168137022.32999998</v>
      </c>
      <c r="R83" s="98"/>
    </row>
    <row r="84" spans="1:24" s="1" customFormat="1" ht="21.95" customHeight="1" thickBot="1">
      <c r="A84" s="26" t="s">
        <v>201</v>
      </c>
      <c r="B84" s="26"/>
      <c r="I84" s="2">
        <v>6</v>
      </c>
      <c r="K84" s="81">
        <f>SUM(K82:K83)</f>
        <v>201919350.64000002</v>
      </c>
      <c r="L84" s="131"/>
      <c r="M84" s="81">
        <f>SUM(M82:M83)</f>
        <v>163366896.90000001</v>
      </c>
      <c r="N84" s="131"/>
      <c r="O84" s="143">
        <f>SUM(O82:O83)</f>
        <v>189678013.49000001</v>
      </c>
      <c r="P84" s="131"/>
      <c r="Q84" s="81">
        <f>SUM(Q82:Q83)</f>
        <v>151294180.67999998</v>
      </c>
      <c r="R84" s="98"/>
      <c r="S84" s="98"/>
      <c r="T84" s="98"/>
      <c r="U84" s="98"/>
      <c r="V84" s="98"/>
      <c r="W84" s="98"/>
      <c r="X84" s="98"/>
    </row>
    <row r="85" spans="1:24" s="1" customFormat="1" ht="21.95" customHeight="1" thickTop="1">
      <c r="K85" s="82"/>
      <c r="M85" s="82"/>
      <c r="O85" s="82"/>
      <c r="Q85" s="82"/>
    </row>
    <row r="86" spans="1:24" s="1" customFormat="1" ht="21.95" customHeight="1">
      <c r="A86" s="26" t="s">
        <v>202</v>
      </c>
      <c r="K86" s="82"/>
      <c r="M86" s="82"/>
      <c r="O86" s="82"/>
      <c r="Q86" s="82"/>
    </row>
    <row r="87" spans="1:24" s="1" customFormat="1" ht="7.9" customHeight="1">
      <c r="A87" s="94"/>
      <c r="B87" s="95"/>
      <c r="C87" s="95"/>
      <c r="D87" s="96"/>
      <c r="K87" s="83"/>
      <c r="L87" s="43"/>
      <c r="M87" s="83"/>
      <c r="N87" s="43"/>
      <c r="O87" s="83"/>
      <c r="P87" s="43"/>
      <c r="Q87" s="83"/>
    </row>
    <row r="88" spans="1:24" s="1" customFormat="1" ht="21.95" customHeight="1">
      <c r="A88" s="1" t="s">
        <v>203</v>
      </c>
      <c r="K88" s="82"/>
      <c r="M88" s="82"/>
      <c r="O88" s="82"/>
      <c r="Q88" s="82"/>
    </row>
    <row r="89" spans="1:24" s="1" customFormat="1" ht="21.95" customHeight="1">
      <c r="B89" s="1" t="s">
        <v>204</v>
      </c>
      <c r="C89" s="91"/>
      <c r="K89" s="99">
        <f>170+9</f>
        <v>179</v>
      </c>
      <c r="L89" s="84"/>
      <c r="M89" s="99">
        <v>171</v>
      </c>
      <c r="N89" s="84"/>
      <c r="O89" s="99">
        <v>170</v>
      </c>
      <c r="P89" s="84"/>
      <c r="Q89" s="99">
        <v>160</v>
      </c>
    </row>
    <row r="90" spans="1:24" s="1" customFormat="1" ht="21.95" customHeight="1">
      <c r="A90" s="97"/>
      <c r="C90" s="91"/>
      <c r="K90" s="36"/>
      <c r="L90" s="37"/>
      <c r="N90" s="37"/>
      <c r="O90" s="36"/>
      <c r="P90" s="37"/>
      <c r="Q90" s="36"/>
    </row>
    <row r="91" spans="1:24" s="1" customFormat="1" ht="21.95" customHeight="1">
      <c r="A91" s="91" t="s">
        <v>35</v>
      </c>
      <c r="C91" s="91"/>
      <c r="K91" s="36"/>
      <c r="L91" s="37"/>
      <c r="M91" s="36"/>
      <c r="N91" s="37"/>
      <c r="O91" s="36"/>
      <c r="P91" s="37"/>
      <c r="Q91" s="36"/>
    </row>
    <row r="92" spans="1:24" s="1" customFormat="1" ht="21.95" customHeight="1">
      <c r="K92" s="144"/>
      <c r="L92" s="144"/>
      <c r="M92" s="144"/>
      <c r="N92" s="144"/>
      <c r="O92" s="144"/>
      <c r="P92" s="144"/>
      <c r="Q92" s="126"/>
    </row>
    <row r="93" spans="1:24" s="1" customFormat="1" ht="21.95" customHeight="1">
      <c r="K93" s="99"/>
      <c r="M93" s="42"/>
      <c r="O93" s="42"/>
      <c r="Q93" s="36"/>
    </row>
    <row r="94" spans="1:24" s="1" customFormat="1" ht="21.95" customHeight="1">
      <c r="K94" s="42"/>
      <c r="M94" s="42"/>
      <c r="O94" s="42"/>
      <c r="Q94" s="42"/>
    </row>
    <row r="95" spans="1:24" s="1" customFormat="1" ht="21.95" customHeight="1">
      <c r="K95" s="42"/>
      <c r="M95" s="42"/>
      <c r="O95" s="42"/>
      <c r="Q95" s="42"/>
    </row>
    <row r="96" spans="1:24" s="1" customFormat="1" ht="21.95" customHeight="1">
      <c r="K96" s="42"/>
      <c r="M96" s="42"/>
      <c r="O96" s="42"/>
      <c r="Q96" s="42"/>
    </row>
    <row r="97" spans="1:22" s="1" customFormat="1" ht="21.95" customHeight="1">
      <c r="K97" s="42"/>
      <c r="M97" s="42"/>
      <c r="O97" s="42"/>
      <c r="Q97" s="42"/>
    </row>
    <row r="98" spans="1:22" s="1" customFormat="1" ht="21.95" customHeight="1">
      <c r="K98" s="42"/>
      <c r="M98" s="42"/>
      <c r="O98" s="42"/>
      <c r="Q98" s="42"/>
    </row>
    <row r="99" spans="1:22" s="1" customFormat="1" ht="21.95" customHeight="1">
      <c r="K99" s="42"/>
      <c r="M99" s="42"/>
      <c r="O99" s="42"/>
      <c r="Q99" s="42"/>
    </row>
    <row r="100" spans="1:22" s="1" customFormat="1" ht="21.95" customHeight="1">
      <c r="K100" s="42"/>
      <c r="M100" s="42"/>
      <c r="O100" s="42"/>
      <c r="Q100" s="42"/>
    </row>
    <row r="101" spans="1:22" s="1" customFormat="1" ht="21.95" customHeight="1">
      <c r="K101" s="42"/>
      <c r="M101" s="42"/>
      <c r="O101" s="42"/>
      <c r="Q101" s="42"/>
    </row>
    <row r="102" spans="1:22" s="1" customFormat="1" ht="21.95" customHeight="1">
      <c r="K102" s="42"/>
      <c r="M102" s="42"/>
      <c r="O102" s="42"/>
      <c r="Q102" s="42"/>
    </row>
    <row r="103" spans="1:22" s="1" customFormat="1" ht="21.95" customHeight="1">
      <c r="K103" s="42"/>
      <c r="M103" s="42"/>
      <c r="O103" s="42"/>
      <c r="Q103" s="42"/>
    </row>
    <row r="104" spans="1:22" s="1" customFormat="1" ht="21.95" customHeight="1">
      <c r="K104" s="42"/>
      <c r="M104" s="42"/>
      <c r="O104" s="42"/>
      <c r="Q104" s="42"/>
    </row>
    <row r="105" spans="1:22" s="1" customFormat="1" ht="21.95" customHeight="1">
      <c r="K105" s="42"/>
      <c r="M105" s="42"/>
      <c r="O105" s="42"/>
      <c r="Q105" s="42"/>
    </row>
    <row r="106" spans="1:22" ht="41.45" customHeight="1">
      <c r="A106" s="88"/>
      <c r="K106" s="1"/>
      <c r="L106" s="37"/>
      <c r="M106" s="37"/>
      <c r="N106" s="37"/>
      <c r="O106" s="37"/>
      <c r="P106" s="37"/>
      <c r="Q106" s="53"/>
      <c r="R106" s="44"/>
    </row>
    <row r="107" spans="1:22" ht="21.95" customHeight="1">
      <c r="A107" s="88"/>
      <c r="K107" s="1"/>
      <c r="L107" s="37"/>
      <c r="M107" s="37"/>
      <c r="N107" s="37"/>
      <c r="O107" s="37"/>
      <c r="P107" s="37"/>
      <c r="Q107" s="53"/>
      <c r="R107" s="53"/>
      <c r="S107" s="15"/>
      <c r="T107" s="15"/>
      <c r="U107" s="44"/>
      <c r="V107" s="44"/>
    </row>
    <row r="108" spans="1:22" s="1" customFormat="1" ht="21.95" customHeight="1">
      <c r="A108" s="146"/>
      <c r="L108" s="37"/>
      <c r="M108" s="37"/>
      <c r="N108" s="37"/>
      <c r="O108" s="37"/>
      <c r="P108" s="37"/>
      <c r="Q108" s="37"/>
      <c r="R108" s="37"/>
      <c r="S108" s="42"/>
      <c r="T108" s="42"/>
      <c r="U108" s="43"/>
      <c r="V108" s="43"/>
    </row>
    <row r="109" spans="1:22" ht="21.9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7"/>
      <c r="P109" s="3"/>
      <c r="Q109" s="3"/>
    </row>
    <row r="110" spans="1:22" ht="21.95" customHeight="1">
      <c r="B110" s="9"/>
      <c r="D110" s="85"/>
      <c r="K110" s="1"/>
      <c r="M110" s="10"/>
      <c r="O110" s="10"/>
      <c r="Q110" s="21" t="s">
        <v>205</v>
      </c>
    </row>
    <row r="113" spans="11:15">
      <c r="K113" s="145"/>
      <c r="O113" s="145"/>
    </row>
    <row r="114" spans="11:15">
      <c r="K114" s="145"/>
      <c r="O114" s="145"/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5223D-8008-4999-9EB2-C87533CD0BC6}">
  <ds:schemaRefs>
    <ds:schemaRef ds:uri="http://schemas.microsoft.com/office/2006/documentManagement/types"/>
    <ds:schemaRef ds:uri="74144969-34de-4132-886c-ed4ede77c995"/>
    <ds:schemaRef ds:uri="http://schemas.microsoft.com/office/infopath/2007/PartnerControls"/>
    <ds:schemaRef ds:uri="http://purl.org/dc/dcmitype/"/>
    <ds:schemaRef ds:uri="6a9756da-291a-4382-b250-e3dd5c3f4565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6C2C819-75E3-49E3-902C-FA4383B68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2023-05-12T03:26:41Z</cp:lastPrinted>
  <dcterms:created xsi:type="dcterms:W3CDTF">2003-12-15T02:14:16Z</dcterms:created>
  <dcterms:modified xsi:type="dcterms:W3CDTF">2023-05-12T08:44:24Z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