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6\ไตรมาส 1\สยามสตีลอินเตอร์เนชั่นแนล\"/>
    </mc:Choice>
  </mc:AlternateContent>
  <xr:revisionPtr revIDLastSave="0" documentId="13_ncr:1_{A17FA04F-FD4C-4373-9762-501A2A477A14}" xr6:coauthVersionLast="47" xr6:coauthVersionMax="47" xr10:uidLastSave="{00000000-0000-0000-0000-000000000000}"/>
  <bookViews>
    <workbookView xWindow="-120" yWindow="-120" windowWidth="29040" windowHeight="15840" tabRatio="924" xr2:uid="{00000000-000D-0000-FFFF-FFFF00000000}"/>
  </bookViews>
  <sheets>
    <sheet name="Finacial Position" sheetId="4" r:id="rId1"/>
    <sheet name="Statements of income" sheetId="7" r:id="rId2"/>
    <sheet name="Statements of Changes " sheetId="9" r:id="rId3"/>
    <sheet name="Statements of Changes(Cont.)" sheetId="10" r:id="rId4"/>
    <sheet name="Cash Flows " sheetId="8" r:id="rId5"/>
  </sheets>
  <definedNames>
    <definedName name="_xlnm.Print_Area" localSheetId="4">'Cash Flows '!$A$1:$K$102</definedName>
    <definedName name="_xlnm.Print_Area" localSheetId="0">'Finacial Position'!$A$1:$L$143</definedName>
    <definedName name="_xlnm.Print_Area" localSheetId="2">'Statements of Changes '!$A$1:$AA$34</definedName>
    <definedName name="_xlnm.Print_Area" localSheetId="3">'Statements of Changes(Cont.)'!$A$1:$Q$28</definedName>
    <definedName name="_xlnm.Print_Area" localSheetId="1">'Statements of income'!$A$1:$M$73</definedName>
  </definedNames>
  <calcPr calcId="181029"/>
</workbook>
</file>

<file path=xl/calcChain.xml><?xml version="1.0" encoding="utf-8"?>
<calcChain xmlns="http://schemas.openxmlformats.org/spreadsheetml/2006/main">
  <c r="M65" i="7" l="1"/>
  <c r="U31" i="9"/>
  <c r="U29" i="9"/>
  <c r="J98" i="4"/>
  <c r="J27" i="4"/>
  <c r="I94" i="8"/>
  <c r="I26" i="8"/>
  <c r="I59" i="8" s="1"/>
  <c r="W23" i="9"/>
  <c r="W24" i="9"/>
  <c r="K60" i="7"/>
  <c r="Q19" i="10"/>
  <c r="Q18" i="10"/>
  <c r="Q16" i="10"/>
  <c r="Y25" i="9"/>
  <c r="U19" i="9"/>
  <c r="U25" i="9" s="1"/>
  <c r="M25" i="9"/>
  <c r="U27" i="9"/>
  <c r="W27" i="9" s="1"/>
  <c r="AA27" i="9" s="1"/>
  <c r="P33" i="9"/>
  <c r="Q33" i="9"/>
  <c r="P25" i="9"/>
  <c r="Q25" i="9"/>
  <c r="R33" i="9"/>
  <c r="R25" i="9"/>
  <c r="M54" i="7"/>
  <c r="L54" i="7"/>
  <c r="G54" i="7"/>
  <c r="I54" i="7"/>
  <c r="E94" i="8" l="1"/>
  <c r="E71" i="8"/>
  <c r="E26" i="8"/>
  <c r="E59" i="8" s="1"/>
  <c r="E62" i="8" s="1"/>
  <c r="X24" i="9"/>
  <c r="W32" i="9"/>
  <c r="X32" i="9" s="1"/>
  <c r="AA32" i="9" s="1"/>
  <c r="I71" i="8"/>
  <c r="I62" i="8"/>
  <c r="Q25" i="10"/>
  <c r="Q24" i="10"/>
  <c r="O26" i="10"/>
  <c r="M26" i="10"/>
  <c r="Z33" i="9"/>
  <c r="Y33" i="9"/>
  <c r="V33" i="9"/>
  <c r="T33" i="9"/>
  <c r="S33" i="9"/>
  <c r="O33" i="9"/>
  <c r="N33" i="9"/>
  <c r="M33" i="9"/>
  <c r="W31" i="9"/>
  <c r="AA31" i="9" s="1"/>
  <c r="I65" i="7"/>
  <c r="G65" i="7"/>
  <c r="G60" i="7"/>
  <c r="K26" i="7"/>
  <c r="G26" i="7"/>
  <c r="I26" i="7"/>
  <c r="K18" i="7"/>
  <c r="G18" i="7"/>
  <c r="I18" i="7"/>
  <c r="K14" i="7"/>
  <c r="G14" i="7"/>
  <c r="J134" i="4"/>
  <c r="J136" i="4" s="1"/>
  <c r="F134" i="4"/>
  <c r="F136" i="4" s="1"/>
  <c r="H134" i="4"/>
  <c r="H136" i="4" s="1"/>
  <c r="J104" i="4"/>
  <c r="F104" i="4"/>
  <c r="F98" i="4"/>
  <c r="H98" i="4"/>
  <c r="J60" i="4"/>
  <c r="F60" i="4"/>
  <c r="H60" i="4"/>
  <c r="F27" i="4"/>
  <c r="H27" i="4"/>
  <c r="K94" i="8"/>
  <c r="G94" i="8"/>
  <c r="K71" i="8"/>
  <c r="G71" i="8"/>
  <c r="G26" i="8"/>
  <c r="K26" i="8"/>
  <c r="K59" i="8" s="1"/>
  <c r="K62" i="8" s="1"/>
  <c r="Q22" i="10"/>
  <c r="G26" i="10"/>
  <c r="I26" i="10"/>
  <c r="K26" i="10"/>
  <c r="G20" i="10"/>
  <c r="H20" i="10"/>
  <c r="I20" i="10"/>
  <c r="J20" i="10"/>
  <c r="K20" i="10"/>
  <c r="L20" i="10"/>
  <c r="M20" i="10"/>
  <c r="O20" i="10"/>
  <c r="W29" i="9"/>
  <c r="AA29" i="9" s="1"/>
  <c r="G33" i="9"/>
  <c r="I33" i="9"/>
  <c r="K33" i="9"/>
  <c r="W19" i="9"/>
  <c r="AA19" i="9" s="1"/>
  <c r="W21" i="9"/>
  <c r="AA21" i="9" s="1"/>
  <c r="AA23" i="9"/>
  <c r="G25" i="9"/>
  <c r="H25" i="9"/>
  <c r="I25" i="9"/>
  <c r="J25" i="9"/>
  <c r="K25" i="9"/>
  <c r="L25" i="9"/>
  <c r="N25" i="9"/>
  <c r="O25" i="9"/>
  <c r="S25" i="9"/>
  <c r="T25" i="9"/>
  <c r="V25" i="9"/>
  <c r="Z25" i="9"/>
  <c r="I14" i="7"/>
  <c r="M14" i="7"/>
  <c r="M18" i="7"/>
  <c r="M26" i="7"/>
  <c r="I60" i="7"/>
  <c r="L27" i="4"/>
  <c r="L60" i="4"/>
  <c r="L98" i="4"/>
  <c r="H104" i="4"/>
  <c r="L104" i="4"/>
  <c r="L134" i="4"/>
  <c r="L136" i="4" s="1"/>
  <c r="H61" i="4" l="1"/>
  <c r="L61" i="4"/>
  <c r="H105" i="4"/>
  <c r="H137" i="4" s="1"/>
  <c r="H144" i="4" s="1"/>
  <c r="W25" i="9"/>
  <c r="J105" i="4"/>
  <c r="J137" i="4" s="1"/>
  <c r="G59" i="8"/>
  <c r="G62" i="8" s="1"/>
  <c r="G95" i="8" s="1"/>
  <c r="G97" i="8" s="1"/>
  <c r="I95" i="8"/>
  <c r="I97" i="8" s="1"/>
  <c r="X25" i="9"/>
  <c r="I19" i="7"/>
  <c r="I23" i="7" s="1"/>
  <c r="G19" i="7"/>
  <c r="G23" i="7" s="1"/>
  <c r="G27" i="7" s="1"/>
  <c r="G29" i="7" s="1"/>
  <c r="G31" i="7" s="1"/>
  <c r="K19" i="7"/>
  <c r="K23" i="7" s="1"/>
  <c r="K27" i="7" s="1"/>
  <c r="K29" i="7" s="1"/>
  <c r="K31" i="7" s="1"/>
  <c r="M19" i="7"/>
  <c r="M23" i="7" s="1"/>
  <c r="M27" i="7" s="1"/>
  <c r="M29" i="7" s="1"/>
  <c r="M31" i="7" s="1"/>
  <c r="F105" i="4"/>
  <c r="F137" i="4" s="1"/>
  <c r="Q26" i="10"/>
  <c r="Q20" i="10"/>
  <c r="L105" i="4"/>
  <c r="L137" i="4" s="1"/>
  <c r="L144" i="4" s="1"/>
  <c r="F61" i="4"/>
  <c r="J61" i="4"/>
  <c r="E95" i="8"/>
  <c r="E97" i="8" s="1"/>
  <c r="K95" i="8"/>
  <c r="K97" i="8" s="1"/>
  <c r="U33" i="9"/>
  <c r="AA24" i="9"/>
  <c r="W33" i="9"/>
  <c r="X33" i="9"/>
  <c r="AA33" i="9"/>
  <c r="F144" i="4" l="1"/>
  <c r="AA25" i="9"/>
  <c r="G33" i="7"/>
  <c r="G55" i="7" s="1"/>
  <c r="I27" i="7"/>
  <c r="I29" i="7" s="1"/>
  <c r="I31" i="7" s="1"/>
  <c r="M33" i="7"/>
  <c r="K33" i="7"/>
  <c r="K55" i="7" s="1"/>
  <c r="J144" i="4"/>
  <c r="M60" i="7" l="1"/>
  <c r="M55" i="7"/>
  <c r="I33" i="7"/>
  <c r="I55" i="7" s="1"/>
  <c r="K65" i="7"/>
</calcChain>
</file>

<file path=xl/sharedStrings.xml><?xml version="1.0" encoding="utf-8"?>
<sst xmlns="http://schemas.openxmlformats.org/spreadsheetml/2006/main" count="384" uniqueCount="228">
  <si>
    <t xml:space="preserve"> - 10 -</t>
  </si>
  <si>
    <t xml:space="preserve"> - 11 -</t>
  </si>
  <si>
    <t xml:space="preserve"> - 12 -</t>
  </si>
  <si>
    <t xml:space="preserve"> - 9 -</t>
  </si>
  <si>
    <t xml:space="preserve"> - 8 -</t>
  </si>
  <si>
    <t xml:space="preserve"> - 7 -</t>
  </si>
  <si>
    <t xml:space="preserve"> - 2 -</t>
  </si>
  <si>
    <t xml:space="preserve"> - 3 -</t>
  </si>
  <si>
    <t xml:space="preserve"> - 4 -</t>
  </si>
  <si>
    <t xml:space="preserve"> - 5 -</t>
  </si>
  <si>
    <t xml:space="preserve"> - 6 -</t>
  </si>
  <si>
    <t>5, 17</t>
  </si>
  <si>
    <t xml:space="preserve"> SIAM STEEL INTERNATIONAL PUBLIC COMPANY LIMITED AND ITS SUBSIDIARIES</t>
  </si>
  <si>
    <t>THE STATEMENTS OF FINANCIAL POSITION</t>
  </si>
  <si>
    <t>THE STATEMENTS OF FINANCIAL POSITION (CONT.)</t>
  </si>
  <si>
    <t>ASSETS</t>
  </si>
  <si>
    <t>In Thousand Baht</t>
  </si>
  <si>
    <t>Consolidated financial statements</t>
  </si>
  <si>
    <t>Separate financial statements</t>
  </si>
  <si>
    <t>As at December</t>
  </si>
  <si>
    <t>Note</t>
  </si>
  <si>
    <t>ASSETS (CONT.)</t>
  </si>
  <si>
    <t>LIABILITIES AND SHAREHOLDERS' EQUITY</t>
  </si>
  <si>
    <t>LIABILITIES AND SHAREHOLDERS' EQUITY (CONT.)</t>
  </si>
  <si>
    <t>CURRENT ASSETS</t>
  </si>
  <si>
    <t>Cash and cash equivalents</t>
  </si>
  <si>
    <t>Trade accounts receivable from sales and services</t>
  </si>
  <si>
    <t>- general companies</t>
  </si>
  <si>
    <t>- related companies</t>
  </si>
  <si>
    <t>Other current receivables</t>
  </si>
  <si>
    <t>Trade accounts receivable from construction work</t>
  </si>
  <si>
    <t>Current contract assets</t>
  </si>
  <si>
    <t>Inventories</t>
  </si>
  <si>
    <t>Advance for purchase of inventories</t>
  </si>
  <si>
    <t>Short-term loan to related companies</t>
  </si>
  <si>
    <t>Other current assets</t>
  </si>
  <si>
    <t>Total current assets</t>
  </si>
  <si>
    <t>NON-CURRENT ASSETS</t>
  </si>
  <si>
    <t>Restricted deposit with bank</t>
  </si>
  <si>
    <t>Trade and other non-current receivables</t>
  </si>
  <si>
    <t>Other non-current financial assets</t>
  </si>
  <si>
    <t>Investment</t>
  </si>
  <si>
    <t>- subsidiaries companies</t>
  </si>
  <si>
    <t>- associated companies</t>
  </si>
  <si>
    <t>Property, plant and equipment</t>
  </si>
  <si>
    <t>Right-of-use assets</t>
  </si>
  <si>
    <t>Other non-current assets</t>
  </si>
  <si>
    <t>Total non-current assets</t>
  </si>
  <si>
    <t>TOTAL ASSETS</t>
  </si>
  <si>
    <t>CURRENT LIABILITIES</t>
  </si>
  <si>
    <t>Short-term loans from financial institutions</t>
  </si>
  <si>
    <t>Short-term loans from related companies</t>
  </si>
  <si>
    <t>Trade accounts payable - general companies</t>
  </si>
  <si>
    <t>Other current payable - general companies</t>
  </si>
  <si>
    <t>Trade and other current payables - related companies</t>
  </si>
  <si>
    <t>Current contract liabilities</t>
  </si>
  <si>
    <t>Current portion of</t>
  </si>
  <si>
    <t>- Long-term loan from financial institutions</t>
  </si>
  <si>
    <t>- Lease liabilities</t>
  </si>
  <si>
    <t>Current provisions for employee benefits</t>
  </si>
  <si>
    <t>Other current liabilities</t>
  </si>
  <si>
    <t>Total current liabilities</t>
  </si>
  <si>
    <t>NON-CURRENT LIABILITIES</t>
  </si>
  <si>
    <t>Lease liabilities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</si>
  <si>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</si>
  <si>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</si>
  <si>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</si>
  <si>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</si>
  <si>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</si>
  <si>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 xml:space="preserve">Share capital - common share at Baht 1 par value  </t>
  </si>
  <si>
    <t>- Registered  593,125,849 shares</t>
  </si>
  <si>
    <t xml:space="preserve">- Issued and paid - up 593,125,849 shares </t>
  </si>
  <si>
    <t>Premium on ordinary shares</t>
  </si>
  <si>
    <t>Retained earnings</t>
  </si>
  <si>
    <t>- Appropriated  legal reserve</t>
  </si>
  <si>
    <t>- Unappropriated</t>
  </si>
  <si>
    <t xml:space="preserve">Other components of equity </t>
  </si>
  <si>
    <t>Total shareholder's equity of the parent company</t>
  </si>
  <si>
    <t>Non-controlling interests</t>
  </si>
  <si>
    <t xml:space="preserve">TOTAL SHAREHOLDERS' EQUITY </t>
  </si>
  <si>
    <t>TOTAL LIABILITIES AND SHAREHOLDERS' EQUITY</t>
  </si>
  <si>
    <t>THE  STATEMENTS OF COMPREHENSIVE INCOME</t>
  </si>
  <si>
    <t xml:space="preserve">Revenues </t>
  </si>
  <si>
    <t>Sales and services income</t>
  </si>
  <si>
    <t>Construction income</t>
  </si>
  <si>
    <t xml:space="preserve">Total revenues </t>
  </si>
  <si>
    <t>Cost</t>
  </si>
  <si>
    <t>Cost of sales and services</t>
  </si>
  <si>
    <t>Cost of construction</t>
  </si>
  <si>
    <t>Total cost</t>
  </si>
  <si>
    <t>Gross profit</t>
  </si>
  <si>
    <t>Dividend income</t>
  </si>
  <si>
    <t>Other income</t>
  </si>
  <si>
    <t>Gain from sale of assets</t>
  </si>
  <si>
    <t>Profit before expenses</t>
  </si>
  <si>
    <t>Selling expenses</t>
  </si>
  <si>
    <t>Administrative expenses</t>
  </si>
  <si>
    <t>Total expenses</t>
  </si>
  <si>
    <t>Profit (loss) from operations</t>
  </si>
  <si>
    <t>Finance costs</t>
  </si>
  <si>
    <t xml:space="preserve">Profit (loss) before equity in net income of associated companies </t>
  </si>
  <si>
    <t>Share of profit from investment in associated companies</t>
  </si>
  <si>
    <t>Profit (loss) before income tax expense</t>
  </si>
  <si>
    <t>Tax expenses (income)</t>
  </si>
  <si>
    <t>Other comprehensive income</t>
  </si>
  <si>
    <t>Items that will not be reclassified subsequently to profit or loss</t>
  </si>
  <si>
    <t>Equity in comprehensive income of associated company</t>
  </si>
  <si>
    <t>Other comprehensive income (expense) for the period</t>
  </si>
  <si>
    <t>Owner of the parent company</t>
  </si>
  <si>
    <t>Total</t>
  </si>
  <si>
    <t>Attribution of comprehensive income for the period</t>
  </si>
  <si>
    <t>Basic earnings per share</t>
  </si>
  <si>
    <t>Profit (loss) attributable to equity</t>
  </si>
  <si>
    <t>holders of the Company (Baht per share)</t>
  </si>
  <si>
    <t>THE  STATEMENTS OF COMPREHENSIVE INCOME (CONT.)</t>
  </si>
  <si>
    <t>THE STATEMENTS OF CHANGES IN SHAREHOLDERS' EQUITY</t>
  </si>
  <si>
    <t>Shareholders' equity of the parent company</t>
  </si>
  <si>
    <t>Issued and</t>
  </si>
  <si>
    <t>paid-up</t>
  </si>
  <si>
    <t>share capital</t>
  </si>
  <si>
    <t>Premium on</t>
  </si>
  <si>
    <t>ordinary</t>
  </si>
  <si>
    <t>shares</t>
  </si>
  <si>
    <t>Appropriated</t>
  </si>
  <si>
    <t xml:space="preserve"> - Legal reserve</t>
  </si>
  <si>
    <t>Unappropriated</t>
  </si>
  <si>
    <t>Other components of shareholders' equity</t>
  </si>
  <si>
    <t>Surplus from change</t>
  </si>
  <si>
    <t xml:space="preserve">in proportion of </t>
  </si>
  <si>
    <t xml:space="preserve">investment in </t>
  </si>
  <si>
    <t>subsidiary company</t>
  </si>
  <si>
    <t xml:space="preserve">Exchange </t>
  </si>
  <si>
    <t xml:space="preserve">differences on  </t>
  </si>
  <si>
    <t xml:space="preserve">translating financial </t>
  </si>
  <si>
    <t>statement</t>
  </si>
  <si>
    <t xml:space="preserve">Gain (loss) on </t>
  </si>
  <si>
    <t xml:space="preserve">financial assets </t>
  </si>
  <si>
    <t xml:space="preserve">measured  at </t>
  </si>
  <si>
    <t xml:space="preserve">fair value through </t>
  </si>
  <si>
    <t>comprehensive income</t>
  </si>
  <si>
    <t>income</t>
  </si>
  <si>
    <t xml:space="preserve">other comprehensive </t>
  </si>
  <si>
    <t>Non-controlling</t>
  </si>
  <si>
    <t xml:space="preserve">interests </t>
  </si>
  <si>
    <t>Transaction with shareholder</t>
  </si>
  <si>
    <t>Dividend paid by subsidiary to non-controlling interest</t>
  </si>
  <si>
    <t>Balance as at January 1, 2022</t>
  </si>
  <si>
    <t>Comprehensive income (expense) for the period</t>
  </si>
  <si>
    <t xml:space="preserve">Profit (loss) for the period </t>
  </si>
  <si>
    <t>SIAM STEEL INTERNATIONAL PUBLIC COMPANY LIMITED AND ITS SUBSIDIARIES</t>
  </si>
  <si>
    <t>THE STATEMENTS OF CHANGES IN SHAREHOLDERS' EQUITY (CONT.)</t>
  </si>
  <si>
    <t>Issued and paid-up</t>
  </si>
  <si>
    <t xml:space="preserve">Premium on </t>
  </si>
  <si>
    <t>ordinary shares</t>
  </si>
  <si>
    <t xml:space="preserve">  - legal reserve</t>
  </si>
  <si>
    <t>Other components of</t>
  </si>
  <si>
    <t>shareholders' equity</t>
  </si>
  <si>
    <t>Gain (loss) on financial assets</t>
  </si>
  <si>
    <t>measured at fair value</t>
  </si>
  <si>
    <t xml:space="preserve"> through other</t>
  </si>
  <si>
    <t>THE STATEMENTS OF CASH FLOWS</t>
  </si>
  <si>
    <t>THE STATEMENTS OF CASH FLOWS (CONT.)</t>
  </si>
  <si>
    <t>Cash flows from operating activities</t>
  </si>
  <si>
    <t xml:space="preserve">Adjustments to reconcile income (loss) before income tax to  </t>
  </si>
  <si>
    <t>net cash provided from (used in) operating activities:</t>
  </si>
  <si>
    <t>Depreciation and amortization</t>
  </si>
  <si>
    <t>Allowance for decline value of inventories (reversal)</t>
  </si>
  <si>
    <t>Interest income</t>
  </si>
  <si>
    <t>Equity in net income of associated companies</t>
  </si>
  <si>
    <t>Provision for employee benefits expenses</t>
  </si>
  <si>
    <t>Gain from lease agreement temination</t>
  </si>
  <si>
    <t>Cash provided from (used in) operations before changes in</t>
  </si>
  <si>
    <t>operating assets and liabilities</t>
  </si>
  <si>
    <t>(Increase) decrease in operating assets</t>
  </si>
  <si>
    <t>Advances for purchase of inventories</t>
  </si>
  <si>
    <t>Increase (decrease) in operating liabilities</t>
  </si>
  <si>
    <t xml:space="preserve">Employee benefits obligation paid </t>
  </si>
  <si>
    <t>Cash provided from (used in) operations</t>
  </si>
  <si>
    <t>Cash paid for interest</t>
  </si>
  <si>
    <t>Income tax payment</t>
  </si>
  <si>
    <t>Net cash provided from (used in) operating activities</t>
  </si>
  <si>
    <t>Cash flows from investing activities</t>
  </si>
  <si>
    <t>Acquisition of assets</t>
  </si>
  <si>
    <t>Proceeds from sales of assets</t>
  </si>
  <si>
    <t>Cash received from interest income</t>
  </si>
  <si>
    <t>Net cash provided from (used in) investing activities</t>
  </si>
  <si>
    <t>Cash flows from financing activities</t>
  </si>
  <si>
    <t>Increase in short-term loans from related parties</t>
  </si>
  <si>
    <t xml:space="preserve">Cash paid for short-term loans from related parties </t>
  </si>
  <si>
    <t>Cash paid for lease liabilities</t>
  </si>
  <si>
    <t>Net cash provided from (used in) financing activities</t>
  </si>
  <si>
    <t>Increase (decrease) in cash and cash equivalents-net</t>
  </si>
  <si>
    <t>Cash and cash equivalents at the beginning of the period</t>
  </si>
  <si>
    <t>Cash and cash equivalents at the end of the period</t>
  </si>
  <si>
    <t>Supplemental cash flows information</t>
  </si>
  <si>
    <t>Non - cash transaction</t>
  </si>
  <si>
    <t>- Acquisition of right-of-use assets under lease contract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</si>
  <si>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</si>
  <si>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</si>
  <si>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  <charset val="222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</si>
  <si>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  <charset val="222"/>
      </rPr>
      <t>"</t>
    </r>
  </si>
  <si>
    <t>5, 6</t>
  </si>
  <si>
    <t>Weighted average number of common shares (thousand share)</t>
  </si>
  <si>
    <t>(Gain) loss on sales of assets</t>
  </si>
  <si>
    <t>Loss from asset write-off</t>
  </si>
  <si>
    <t>- Transfer of land, building and equipment to inventory</t>
  </si>
  <si>
    <t>Cash paid for short-term loans from financial institutions</t>
  </si>
  <si>
    <t>Increase in short-term loans from a financial institutions</t>
  </si>
  <si>
    <t>Cash paid for long-term loans from financial institutions</t>
  </si>
  <si>
    <t>Unrealized loss on foreign exchange rate</t>
  </si>
  <si>
    <t>Decrease in short-term loans to related company</t>
  </si>
  <si>
    <t>Total comprehensive income (expense) for the period</t>
  </si>
  <si>
    <t>Profit (loss) attributable for the period</t>
  </si>
  <si>
    <t>Profit (loss) for the period</t>
  </si>
  <si>
    <t>AS AT MARCH 31, 2023</t>
  </si>
  <si>
    <t>As at March</t>
  </si>
  <si>
    <t>31, 2023</t>
  </si>
  <si>
    <t>31, 2022</t>
  </si>
  <si>
    <t>FOR THE THREE-MONTH PERIOD ENDED MARCH 31, 2023</t>
  </si>
  <si>
    <t>Gain (loss) on revaluation of financial assets</t>
  </si>
  <si>
    <t>FOR THE THREE-MONTH PERIOD ENDED  MARCH 31, 2023</t>
  </si>
  <si>
    <t>Balance as at January 1, 2023</t>
  </si>
  <si>
    <t>Balance as at March 31, 2023</t>
  </si>
  <si>
    <t>Balance as at March 31, 2022</t>
  </si>
  <si>
    <t>Items subsequently reclassifiable to profit or loss</t>
  </si>
  <si>
    <t>Deferred Tax liabilities</t>
  </si>
  <si>
    <t>(Increase) decrease restricted deposit with bank</t>
  </si>
  <si>
    <t>Cash payment for investment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</si>
</sst>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-* #,##0_-;\-* #,##0_-;_-* &quot;-&quot;??_-;_-@_-"/>
    <numFmt numFmtId="189" formatCode="#,##0.0;\(#,##0\)"/>
    <numFmt numFmtId="190" formatCode="#,##0\ ;\(#,##0\);&quot;-  &quot;\ \ \ "/>
    <numFmt numFmtId="191" formatCode="_-* #,##0.00000_-;\-* #,##0.00000_-;_-* &quot;-&quot;?????_-;_-@_-"/>
    <numFmt numFmtId="192" formatCode="#,##0_ ;\-#,##0\ "/>
    <numFmt numFmtId="193" formatCode="_(* #,##0_);_(* \(#,##0\);_(* &quot;-&quot;??_);_(@_)"/>
    <numFmt numFmtId="194" formatCode="_(* #,##0.000_);_(* \(#,##0.000\);_(* &quot;-&quot;??_);_(@_)"/>
    <numFmt numFmtId="195" formatCode="_(* #,##0.000_);_(* \(#,##0.000\);_(* &quot;-&quot;_);_(@_)"/>
    <numFmt numFmtId="196" formatCode="_-* #,##0.00_-;\-* #,##0.00_-;_-* &quot;-&quot;??_-;_-@"/>
    <numFmt numFmtId="197" formatCode="_-* #,##0.000_-;\-* #,##0.000_-;_-* &quot;-&quot;??_-;_-@_-"/>
  </numFmts>
  <fonts count="28" x14ac:knownFonts="1">
    <font>
      <sz val="14"/>
      <name val="Cordia New"/>
      <charset val="222"/>
    </font>
    <font>
      <sz val="14"/>
      <name val="Cordia New"/>
      <family val="2"/>
    </font>
    <font>
      <sz val="8"/>
      <name val="Cordia New"/>
      <family val="2"/>
    </font>
    <font>
      <sz val="14"/>
      <name val="Cordia New"/>
      <family val="2"/>
    </font>
    <font>
      <sz val="12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sz val="12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6"/>
      <name val="Angsana New"/>
      <family val="1"/>
    </font>
    <font>
      <sz val="11"/>
      <name val="Angsana New"/>
      <family val="1"/>
    </font>
    <font>
      <sz val="12"/>
      <name val="Angsana New"/>
      <family val="1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1"/>
      <name val="Browallia New"/>
      <family val="2"/>
      <charset val="222"/>
    </font>
    <font>
      <sz val="13"/>
      <name val="Angsana New"/>
      <family val="1"/>
      <charset val="222"/>
    </font>
    <font>
      <b/>
      <sz val="9"/>
      <name val="Angsana New"/>
      <family val="1"/>
      <charset val="222"/>
    </font>
    <font>
      <sz val="9"/>
      <name val="Angsana New"/>
      <family val="1"/>
      <charset val="222"/>
    </font>
    <font>
      <b/>
      <u/>
      <sz val="9"/>
      <name val="Angsana New"/>
      <family val="1"/>
      <charset val="222"/>
    </font>
    <font>
      <b/>
      <sz val="9"/>
      <name val="Browallia New"/>
      <family val="2"/>
      <charset val="222"/>
    </font>
    <font>
      <sz val="10.5"/>
      <name val="Angsana New"/>
      <family val="1"/>
      <charset val="222"/>
    </font>
    <font>
      <sz val="13"/>
      <name val="Angsana New"/>
      <family val="1"/>
    </font>
    <font>
      <b/>
      <sz val="12"/>
      <name val="Angsana New"/>
      <family val="1"/>
    </font>
    <font>
      <b/>
      <u/>
      <sz val="12"/>
      <name val="Angsana New"/>
      <family val="1"/>
    </font>
    <font>
      <sz val="11"/>
      <name val="Browallia New"/>
      <family val="2"/>
    </font>
    <font>
      <sz val="12"/>
      <color theme="1"/>
      <name val="Angsana New"/>
      <family val="1"/>
    </font>
    <font>
      <sz val="1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5" fillId="0" borderId="0"/>
    <xf numFmtId="9" fontId="1" fillId="0" borderId="0" applyFont="0" applyFill="0" applyBorder="0" applyAlignment="0" applyProtection="0"/>
  </cellStyleXfs>
  <cellXfs count="187">
    <xf numFmtId="0" fontId="0" fillId="0" borderId="0" xfId="0"/>
    <xf numFmtId="0" fontId="7" fillId="0" borderId="0" xfId="0" applyFont="1" applyAlignment="1">
      <alignment vertical="center"/>
    </xf>
    <xf numFmtId="192" fontId="8" fillId="0" borderId="0" xfId="9" applyNumberFormat="1" applyFont="1" applyAlignment="1">
      <alignment horizontal="right" vertical="center"/>
    </xf>
    <xf numFmtId="3" fontId="10" fillId="0" borderId="0" xfId="0" applyNumberFormat="1" applyFont="1" applyAlignment="1">
      <alignment vertical="center"/>
    </xf>
    <xf numFmtId="3" fontId="8" fillId="0" borderId="0" xfId="0" applyNumberFormat="1" applyFont="1" applyAlignment="1">
      <alignment horizontal="center" vertical="center"/>
    </xf>
    <xf numFmtId="3" fontId="8" fillId="0" borderId="0" xfId="0" applyNumberFormat="1" applyFont="1" applyAlignment="1">
      <alignment vertical="center"/>
    </xf>
    <xf numFmtId="3" fontId="9" fillId="0" borderId="0" xfId="0" applyNumberFormat="1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188" fontId="7" fillId="0" borderId="0" xfId="1" applyNumberFormat="1" applyFont="1" applyFill="1" applyBorder="1" applyAlignment="1">
      <alignment horizontal="center" vertical="center"/>
    </xf>
    <xf numFmtId="17" fontId="7" fillId="0" borderId="1" xfId="0" quotePrefix="1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193" fontId="7" fillId="0" borderId="0" xfId="1" applyNumberFormat="1" applyFont="1" applyFill="1" applyAlignment="1">
      <alignment vertical="center"/>
    </xf>
    <xf numFmtId="193" fontId="7" fillId="0" borderId="0" xfId="1" applyNumberFormat="1" applyFont="1" applyFill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1" fontId="7" fillId="0" borderId="0" xfId="0" applyNumberFormat="1" applyFont="1" applyAlignment="1">
      <alignment vertical="center"/>
    </xf>
    <xf numFmtId="193" fontId="7" fillId="0" borderId="0" xfId="0" applyNumberFormat="1" applyFont="1" applyAlignment="1">
      <alignment vertical="center"/>
    </xf>
    <xf numFmtId="0" fontId="7" fillId="0" borderId="0" xfId="0" quotePrefix="1" applyFont="1" applyAlignment="1">
      <alignment vertical="center"/>
    </xf>
    <xf numFmtId="193" fontId="11" fillId="0" borderId="0" xfId="0" applyNumberFormat="1" applyFont="1" applyAlignment="1">
      <alignment vertical="center"/>
    </xf>
    <xf numFmtId="193" fontId="7" fillId="0" borderId="2" xfId="1" applyNumberFormat="1" applyFont="1" applyFill="1" applyBorder="1" applyAlignment="1">
      <alignment vertical="center"/>
    </xf>
    <xf numFmtId="188" fontId="7" fillId="0" borderId="0" xfId="1" applyNumberFormat="1" applyFont="1" applyFill="1" applyAlignment="1">
      <alignment vertical="top"/>
    </xf>
    <xf numFmtId="193" fontId="7" fillId="0" borderId="3" xfId="1" applyNumberFormat="1" applyFont="1" applyFill="1" applyBorder="1" applyAlignment="1">
      <alignment vertical="center"/>
    </xf>
    <xf numFmtId="43" fontId="7" fillId="0" borderId="0" xfId="1" applyFont="1" applyFill="1" applyAlignment="1">
      <alignment vertical="center"/>
    </xf>
    <xf numFmtId="188" fontId="7" fillId="0" borderId="0" xfId="1" applyNumberFormat="1" applyFont="1" applyFill="1" applyAlignment="1">
      <alignment vertical="center"/>
    </xf>
    <xf numFmtId="0" fontId="7" fillId="0" borderId="0" xfId="0" applyFont="1" applyAlignment="1">
      <alignment vertical="center" wrapText="1"/>
    </xf>
    <xf numFmtId="188" fontId="7" fillId="0" borderId="2" xfId="1" applyNumberFormat="1" applyFont="1" applyFill="1" applyBorder="1" applyAlignment="1">
      <alignment vertical="center"/>
    </xf>
    <xf numFmtId="188" fontId="7" fillId="0" borderId="3" xfId="1" applyNumberFormat="1" applyFont="1" applyFill="1" applyBorder="1" applyAlignment="1">
      <alignment vertical="center"/>
    </xf>
    <xf numFmtId="188" fontId="7" fillId="0" borderId="4" xfId="1" applyNumberFormat="1" applyFont="1" applyFill="1" applyBorder="1" applyAlignment="1">
      <alignment vertical="center"/>
    </xf>
    <xf numFmtId="188" fontId="7" fillId="0" borderId="1" xfId="1" applyNumberFormat="1" applyFont="1" applyFill="1" applyBorder="1" applyAlignment="1">
      <alignment vertical="center"/>
    </xf>
    <xf numFmtId="187" fontId="7" fillId="0" borderId="0" xfId="0" applyNumberFormat="1" applyFont="1" applyAlignment="1">
      <alignment vertical="center"/>
    </xf>
    <xf numFmtId="188" fontId="7" fillId="0" borderId="0" xfId="0" applyNumberFormat="1" applyFont="1" applyAlignment="1">
      <alignment vertical="center"/>
    </xf>
    <xf numFmtId="0" fontId="7" fillId="0" borderId="0" xfId="0" applyFont="1"/>
    <xf numFmtId="3" fontId="12" fillId="0" borderId="0" xfId="0" applyNumberFormat="1" applyFont="1" applyAlignment="1">
      <alignment vertical="center"/>
    </xf>
    <xf numFmtId="3" fontId="12" fillId="0" borderId="0" xfId="0" applyNumberFormat="1" applyFont="1" applyAlignment="1">
      <alignment horizontal="right" vertical="center"/>
    </xf>
    <xf numFmtId="192" fontId="13" fillId="0" borderId="0" xfId="9" applyNumberFormat="1" applyFont="1" applyAlignment="1">
      <alignment horizontal="right" vertical="center"/>
    </xf>
    <xf numFmtId="188" fontId="12" fillId="0" borderId="0" xfId="1" applyNumberFormat="1" applyFont="1" applyFill="1" applyAlignment="1">
      <alignment vertical="center"/>
    </xf>
    <xf numFmtId="3" fontId="13" fillId="0" borderId="0" xfId="0" applyNumberFormat="1" applyFont="1" applyAlignment="1">
      <alignment vertical="center"/>
    </xf>
    <xf numFmtId="193" fontId="12" fillId="0" borderId="0" xfId="0" applyNumberFormat="1" applyFont="1" applyAlignment="1">
      <alignment vertical="center"/>
    </xf>
    <xf numFmtId="3" fontId="16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3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3" fontId="17" fillId="0" borderId="0" xfId="0" applyNumberFormat="1" applyFont="1" applyAlignment="1">
      <alignment horizontal="center" vertical="center"/>
    </xf>
    <xf numFmtId="3" fontId="18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3" fontId="18" fillId="0" borderId="0" xfId="0" applyNumberFormat="1" applyFont="1" applyAlignment="1">
      <alignment vertical="center"/>
    </xf>
    <xf numFmtId="3" fontId="18" fillId="0" borderId="0" xfId="0" applyNumberFormat="1" applyFont="1" applyAlignment="1">
      <alignment horizontal="center" vertical="center"/>
    </xf>
    <xf numFmtId="0" fontId="18" fillId="0" borderId="0" xfId="0" applyFont="1" applyAlignment="1">
      <alignment vertical="center"/>
    </xf>
    <xf numFmtId="3" fontId="19" fillId="0" borderId="0" xfId="0" applyNumberFormat="1" applyFont="1" applyAlignment="1">
      <alignment horizontal="center" vertical="center"/>
    </xf>
    <xf numFmtId="3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193" fontId="20" fillId="0" borderId="0" xfId="0" applyNumberFormat="1" applyFont="1" applyAlignment="1">
      <alignment horizontal="center" vertical="center"/>
    </xf>
    <xf numFmtId="3" fontId="18" fillId="0" borderId="0" xfId="0" applyNumberFormat="1" applyFont="1" applyAlignment="1">
      <alignment horizontal="right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3" fontId="18" fillId="0" borderId="0" xfId="3" applyNumberFormat="1" applyFont="1" applyFill="1" applyBorder="1" applyAlignment="1">
      <alignment horizontal="center" vertical="center"/>
    </xf>
    <xf numFmtId="188" fontId="18" fillId="0" borderId="0" xfId="0" applyNumberFormat="1" applyFont="1" applyAlignment="1">
      <alignment vertical="center"/>
    </xf>
    <xf numFmtId="190" fontId="18" fillId="0" borderId="0" xfId="3" applyNumberFormat="1" applyFont="1" applyFill="1" applyBorder="1" applyAlignment="1">
      <alignment vertical="center"/>
    </xf>
    <xf numFmtId="41" fontId="18" fillId="0" borderId="0" xfId="0" applyNumberFormat="1" applyFont="1" applyAlignment="1">
      <alignment vertical="center"/>
    </xf>
    <xf numFmtId="188" fontId="18" fillId="0" borderId="0" xfId="4" applyNumberFormat="1" applyFont="1" applyFill="1" applyBorder="1" applyAlignment="1">
      <alignment vertical="center"/>
    </xf>
    <xf numFmtId="3" fontId="18" fillId="0" borderId="0" xfId="3" applyNumberFormat="1" applyFont="1" applyFill="1" applyBorder="1" applyAlignment="1">
      <alignment vertical="center"/>
    </xf>
    <xf numFmtId="188" fontId="18" fillId="0" borderId="5" xfId="0" applyNumberFormat="1" applyFont="1" applyBorder="1" applyAlignment="1">
      <alignment vertical="center"/>
    </xf>
    <xf numFmtId="3" fontId="21" fillId="0" borderId="0" xfId="0" applyNumberFormat="1" applyFont="1" applyAlignment="1">
      <alignment vertical="center"/>
    </xf>
    <xf numFmtId="3" fontId="21" fillId="0" borderId="0" xfId="3" applyNumberFormat="1" applyFont="1" applyFill="1" applyBorder="1" applyAlignment="1">
      <alignment vertical="center"/>
    </xf>
    <xf numFmtId="41" fontId="21" fillId="0" borderId="4" xfId="0" applyNumberFormat="1" applyFont="1" applyBorder="1" applyAlignment="1">
      <alignment vertical="center"/>
    </xf>
    <xf numFmtId="41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188" fontId="18" fillId="0" borderId="0" xfId="3" applyNumberFormat="1" applyFont="1" applyBorder="1" applyAlignment="1">
      <alignment vertical="center"/>
    </xf>
    <xf numFmtId="188" fontId="18" fillId="0" borderId="0" xfId="3" applyNumberFormat="1" applyFont="1" applyBorder="1" applyAlignment="1">
      <alignment horizontal="center" vertical="center"/>
    </xf>
    <xf numFmtId="188" fontId="18" fillId="0" borderId="0" xfId="3" applyNumberFormat="1" applyFont="1" applyAlignment="1">
      <alignment horizontal="center" vertical="center"/>
    </xf>
    <xf numFmtId="188" fontId="18" fillId="0" borderId="0" xfId="3" applyNumberFormat="1" applyFont="1" applyFill="1" applyBorder="1" applyAlignment="1">
      <alignment horizontal="center" vertical="center"/>
    </xf>
    <xf numFmtId="188" fontId="18" fillId="0" borderId="0" xfId="3" applyNumberFormat="1" applyFont="1" applyFill="1" applyBorder="1" applyAlignment="1">
      <alignment vertical="center"/>
    </xf>
    <xf numFmtId="1" fontId="18" fillId="0" borderId="0" xfId="0" applyNumberFormat="1" applyFont="1" applyAlignment="1">
      <alignment vertical="center"/>
    </xf>
    <xf numFmtId="188" fontId="18" fillId="0" borderId="1" xfId="3" applyNumberFormat="1" applyFont="1" applyFill="1" applyBorder="1" applyAlignment="1">
      <alignment vertical="center"/>
    </xf>
    <xf numFmtId="188" fontId="18" fillId="0" borderId="5" xfId="3" applyNumberFormat="1" applyFont="1" applyFill="1" applyBorder="1" applyAlignment="1">
      <alignment vertical="center"/>
    </xf>
    <xf numFmtId="188" fontId="18" fillId="0" borderId="0" xfId="0" applyNumberFormat="1" applyFont="1" applyAlignment="1">
      <alignment horizontal="center" vertical="center"/>
    </xf>
    <xf numFmtId="188" fontId="18" fillId="0" borderId="0" xfId="6" applyNumberFormat="1" applyFont="1" applyAlignment="1">
      <alignment horizontal="center" vertical="center"/>
    </xf>
    <xf numFmtId="188" fontId="18" fillId="0" borderId="0" xfId="2" applyNumberFormat="1" applyFont="1" applyFill="1" applyBorder="1" applyAlignment="1">
      <alignment vertical="center"/>
    </xf>
    <xf numFmtId="3" fontId="22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3" fontId="23" fillId="0" borderId="0" xfId="0" applyNumberFormat="1" applyFont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3" fontId="7" fillId="0" borderId="0" xfId="0" applyNumberFormat="1" applyFont="1" applyAlignment="1">
      <alignment vertical="center"/>
    </xf>
    <xf numFmtId="3" fontId="7" fillId="0" borderId="0" xfId="0" applyNumberFormat="1" applyFont="1" applyAlignment="1">
      <alignment horizontal="center" vertical="center"/>
    </xf>
    <xf numFmtId="3" fontId="24" fillId="0" borderId="0" xfId="0" applyNumberFormat="1" applyFont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3" fontId="7" fillId="0" borderId="0" xfId="3" applyNumberFormat="1" applyFont="1" applyFill="1" applyBorder="1" applyAlignment="1">
      <alignment vertical="center"/>
    </xf>
    <xf numFmtId="41" fontId="7" fillId="0" borderId="0" xfId="0" applyNumberFormat="1" applyFont="1" applyAlignment="1">
      <alignment vertical="center"/>
    </xf>
    <xf numFmtId="43" fontId="7" fillId="0" borderId="0" xfId="0" applyNumberFormat="1" applyFont="1" applyAlignment="1">
      <alignment horizontal="center" vertical="center"/>
    </xf>
    <xf numFmtId="43" fontId="7" fillId="0" borderId="0" xfId="0" applyNumberFormat="1" applyFont="1" applyAlignment="1">
      <alignment vertical="center"/>
    </xf>
    <xf numFmtId="188" fontId="7" fillId="0" borderId="0" xfId="3" applyNumberFormat="1" applyFont="1" applyFill="1" applyBorder="1" applyAlignment="1">
      <alignment vertical="center"/>
    </xf>
    <xf numFmtId="188" fontId="7" fillId="0" borderId="0" xfId="0" applyNumberFormat="1" applyFont="1" applyAlignment="1">
      <alignment horizontal="center" vertical="center"/>
    </xf>
    <xf numFmtId="3" fontId="7" fillId="0" borderId="0" xfId="6" applyNumberFormat="1" applyFont="1" applyAlignment="1">
      <alignment vertical="center"/>
    </xf>
    <xf numFmtId="41" fontId="7" fillId="0" borderId="5" xfId="0" applyNumberFormat="1" applyFont="1" applyBorder="1" applyAlignment="1">
      <alignment vertical="center"/>
    </xf>
    <xf numFmtId="41" fontId="7" fillId="0" borderId="4" xfId="0" applyNumberFormat="1" applyFont="1" applyBorder="1" applyAlignment="1">
      <alignment vertical="center"/>
    </xf>
    <xf numFmtId="49" fontId="7" fillId="0" borderId="0" xfId="6" applyNumberFormat="1" applyFont="1" applyAlignment="1">
      <alignment vertical="center"/>
    </xf>
    <xf numFmtId="3" fontId="7" fillId="0" borderId="0" xfId="2" applyNumberFormat="1" applyFont="1" applyBorder="1" applyAlignment="1">
      <alignment horizontal="center" vertical="center"/>
    </xf>
    <xf numFmtId="188" fontId="7" fillId="0" borderId="0" xfId="2" applyNumberFormat="1" applyFont="1" applyBorder="1" applyAlignment="1">
      <alignment vertical="center"/>
    </xf>
    <xf numFmtId="191" fontId="7" fillId="0" borderId="0" xfId="2" applyNumberFormat="1" applyFont="1" applyBorder="1" applyAlignment="1">
      <alignment vertical="center"/>
    </xf>
    <xf numFmtId="196" fontId="7" fillId="0" borderId="0" xfId="0" applyNumberFormat="1" applyFont="1" applyAlignment="1">
      <alignment horizontal="center" vertical="center"/>
    </xf>
    <xf numFmtId="43" fontId="7" fillId="0" borderId="0" xfId="2" applyFont="1" applyBorder="1" applyAlignment="1">
      <alignment vertical="center"/>
    </xf>
    <xf numFmtId="43" fontId="7" fillId="0" borderId="0" xfId="2" applyFont="1" applyFill="1" applyBorder="1" applyAlignment="1">
      <alignment vertical="center"/>
    </xf>
    <xf numFmtId="0" fontId="7" fillId="0" borderId="0" xfId="6" applyFont="1" applyAlignment="1">
      <alignment horizontal="right" vertical="center"/>
    </xf>
    <xf numFmtId="43" fontId="7" fillId="0" borderId="0" xfId="2" applyFont="1" applyBorder="1" applyAlignment="1">
      <alignment horizontal="right" vertical="center"/>
    </xf>
    <xf numFmtId="188" fontId="7" fillId="0" borderId="0" xfId="2" applyNumberFormat="1" applyFont="1" applyFill="1" applyBorder="1" applyAlignment="1">
      <alignment vertical="center"/>
    </xf>
    <xf numFmtId="189" fontId="7" fillId="0" borderId="0" xfId="2" applyNumberFormat="1" applyFont="1" applyFill="1" applyBorder="1" applyAlignment="1">
      <alignment vertical="center"/>
    </xf>
    <xf numFmtId="3" fontId="14" fillId="0" borderId="0" xfId="6" applyNumberFormat="1" applyFont="1" applyAlignment="1">
      <alignment horizontal="center" vertical="center"/>
    </xf>
    <xf numFmtId="0" fontId="14" fillId="0" borderId="0" xfId="6" applyFont="1" applyAlignment="1">
      <alignment vertical="center"/>
    </xf>
    <xf numFmtId="3" fontId="13" fillId="0" borderId="0" xfId="6" applyNumberFormat="1" applyFont="1" applyAlignment="1">
      <alignment horizontal="center" vertical="center"/>
    </xf>
    <xf numFmtId="0" fontId="12" fillId="0" borderId="0" xfId="6" applyFont="1" applyAlignment="1">
      <alignment vertical="center"/>
    </xf>
    <xf numFmtId="3" fontId="12" fillId="0" borderId="0" xfId="6" applyNumberFormat="1" applyFont="1" applyAlignment="1">
      <alignment horizontal="center" vertical="center"/>
    </xf>
    <xf numFmtId="3" fontId="12" fillId="0" borderId="0" xfId="6" applyNumberFormat="1" applyFont="1" applyAlignment="1">
      <alignment vertical="center"/>
    </xf>
    <xf numFmtId="0" fontId="12" fillId="0" borderId="2" xfId="6" applyFont="1" applyBorder="1" applyAlignment="1">
      <alignment horizontal="center" vertical="center"/>
    </xf>
    <xf numFmtId="0" fontId="12" fillId="0" borderId="0" xfId="6" applyFont="1" applyAlignment="1">
      <alignment horizontal="right" vertical="center"/>
    </xf>
    <xf numFmtId="43" fontId="12" fillId="0" borderId="0" xfId="4" applyFont="1" applyFill="1" applyBorder="1" applyAlignment="1">
      <alignment horizontal="right" vertical="center"/>
    </xf>
    <xf numFmtId="193" fontId="12" fillId="0" borderId="0" xfId="6" applyNumberFormat="1" applyFont="1" applyAlignment="1">
      <alignment vertical="center"/>
    </xf>
    <xf numFmtId="193" fontId="12" fillId="0" borderId="4" xfId="6" applyNumberFormat="1" applyFont="1" applyBorder="1" applyAlignment="1">
      <alignment vertical="center"/>
    </xf>
    <xf numFmtId="0" fontId="12" fillId="0" borderId="0" xfId="6" quotePrefix="1" applyFont="1" applyAlignment="1">
      <alignment vertical="center"/>
    </xf>
    <xf numFmtId="0" fontId="12" fillId="0" borderId="0" xfId="6" applyFont="1" applyAlignment="1">
      <alignment horizontal="left" vertical="center"/>
    </xf>
    <xf numFmtId="193" fontId="15" fillId="0" borderId="0" xfId="6" applyNumberFormat="1" applyFont="1" applyAlignment="1">
      <alignment vertical="center"/>
    </xf>
    <xf numFmtId="193" fontId="12" fillId="0" borderId="0" xfId="4" applyNumberFormat="1" applyFont="1" applyFill="1" applyAlignment="1">
      <alignment vertical="center"/>
    </xf>
    <xf numFmtId="193" fontId="12" fillId="0" borderId="0" xfId="4" applyNumberFormat="1" applyFont="1" applyFill="1" applyBorder="1" applyAlignment="1">
      <alignment vertical="center"/>
    </xf>
    <xf numFmtId="43" fontId="12" fillId="0" borderId="0" xfId="4" applyFont="1" applyFill="1" applyAlignment="1">
      <alignment vertical="center"/>
    </xf>
    <xf numFmtId="43" fontId="12" fillId="0" borderId="0" xfId="1" applyFont="1" applyFill="1" applyAlignment="1">
      <alignment vertical="center"/>
    </xf>
    <xf numFmtId="43" fontId="12" fillId="0" borderId="0" xfId="6" applyNumberFormat="1" applyFont="1" applyAlignment="1">
      <alignment vertical="center"/>
    </xf>
    <xf numFmtId="193" fontId="7" fillId="0" borderId="0" xfId="4" applyNumberFormat="1" applyFont="1" applyFill="1" applyAlignment="1">
      <alignment vertical="center"/>
    </xf>
    <xf numFmtId="43" fontId="7" fillId="0" borderId="0" xfId="4" applyFont="1" applyFill="1" applyAlignment="1">
      <alignment vertical="center"/>
    </xf>
    <xf numFmtId="193" fontId="7" fillId="0" borderId="0" xfId="6" applyNumberFormat="1" applyFont="1" applyAlignment="1">
      <alignment vertical="center"/>
    </xf>
    <xf numFmtId="193" fontId="7" fillId="0" borderId="0" xfId="4" applyNumberFormat="1" applyFont="1" applyFill="1" applyBorder="1" applyAlignment="1">
      <alignment vertical="center"/>
    </xf>
    <xf numFmtId="193" fontId="26" fillId="0" borderId="0" xfId="4" applyNumberFormat="1" applyFont="1" applyFill="1" applyBorder="1" applyAlignment="1">
      <alignment vertical="center"/>
    </xf>
    <xf numFmtId="0" fontId="7" fillId="0" borderId="0" xfId="6" applyFont="1" applyAlignment="1">
      <alignment vertical="center"/>
    </xf>
    <xf numFmtId="193" fontId="7" fillId="0" borderId="4" xfId="6" applyNumberFormat="1" applyFont="1" applyBorder="1" applyAlignment="1">
      <alignment vertical="center"/>
    </xf>
    <xf numFmtId="193" fontId="25" fillId="0" borderId="0" xfId="6" applyNumberFormat="1" applyFont="1" applyAlignment="1">
      <alignment vertical="center"/>
    </xf>
    <xf numFmtId="193" fontId="7" fillId="0" borderId="2" xfId="6" applyNumberFormat="1" applyFont="1" applyBorder="1" applyAlignment="1">
      <alignment vertical="center"/>
    </xf>
    <xf numFmtId="193" fontId="26" fillId="0" borderId="0" xfId="0" applyNumberFormat="1" applyFont="1" applyAlignment="1">
      <alignment vertical="center"/>
    </xf>
    <xf numFmtId="193" fontId="7" fillId="0" borderId="5" xfId="4" applyNumberFormat="1" applyFont="1" applyFill="1" applyBorder="1" applyAlignment="1">
      <alignment vertical="center"/>
    </xf>
    <xf numFmtId="3" fontId="10" fillId="0" borderId="0" xfId="0" applyNumberFormat="1" applyFont="1" applyAlignment="1">
      <alignment horizontal="right" vertical="center"/>
    </xf>
    <xf numFmtId="188" fontId="10" fillId="0" borderId="0" xfId="1" applyNumberFormat="1" applyFont="1" applyFill="1" applyAlignment="1">
      <alignment vertical="center"/>
    </xf>
    <xf numFmtId="188" fontId="8" fillId="0" borderId="0" xfId="1" applyNumberFormat="1" applyFont="1" applyFill="1" applyAlignment="1">
      <alignment vertical="center"/>
    </xf>
    <xf numFmtId="190" fontId="12" fillId="0" borderId="0" xfId="3" applyNumberFormat="1" applyFont="1" applyFill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193" fontId="7" fillId="0" borderId="2" xfId="0" applyNumberFormat="1" applyFont="1" applyBorder="1" applyAlignment="1">
      <alignment vertical="center"/>
    </xf>
    <xf numFmtId="193" fontId="7" fillId="0" borderId="1" xfId="0" applyNumberFormat="1" applyFont="1" applyBorder="1" applyAlignment="1">
      <alignment vertical="center"/>
    </xf>
    <xf numFmtId="193" fontId="7" fillId="0" borderId="4" xfId="0" applyNumberFormat="1" applyFont="1" applyBorder="1" applyAlignment="1">
      <alignment vertical="center"/>
    </xf>
    <xf numFmtId="0" fontId="7" fillId="0" borderId="0" xfId="8" applyFont="1" applyAlignment="1">
      <alignment vertical="center"/>
    </xf>
    <xf numFmtId="193" fontId="7" fillId="0" borderId="5" xfId="0" applyNumberFormat="1" applyFont="1" applyBorder="1" applyAlignment="1">
      <alignment vertical="center"/>
    </xf>
    <xf numFmtId="0" fontId="7" fillId="0" borderId="0" xfId="0" applyFont="1" applyAlignment="1">
      <alignment horizontal="center" wrapText="1"/>
    </xf>
    <xf numFmtId="10" fontId="7" fillId="0" borderId="0" xfId="10" applyNumberFormat="1" applyFont="1" applyFill="1" applyAlignment="1">
      <alignment vertical="center"/>
    </xf>
    <xf numFmtId="194" fontId="7" fillId="0" borderId="0" xfId="0" applyNumberFormat="1" applyFont="1" applyAlignment="1">
      <alignment vertical="center"/>
    </xf>
    <xf numFmtId="194" fontId="7" fillId="0" borderId="1" xfId="0" applyNumberFormat="1" applyFont="1" applyBorder="1" applyAlignment="1">
      <alignment vertical="center"/>
    </xf>
    <xf numFmtId="197" fontId="7" fillId="0" borderId="1" xfId="1" applyNumberFormat="1" applyFont="1" applyFill="1" applyBorder="1" applyAlignment="1">
      <alignment vertical="center"/>
    </xf>
    <xf numFmtId="195" fontId="7" fillId="0" borderId="0" xfId="0" applyNumberFormat="1" applyFont="1" applyAlignment="1">
      <alignment vertical="center"/>
    </xf>
    <xf numFmtId="43" fontId="18" fillId="0" borderId="0" xfId="1" applyFont="1" applyFill="1" applyBorder="1" applyAlignment="1">
      <alignment vertical="center"/>
    </xf>
    <xf numFmtId="43" fontId="18" fillId="0" borderId="0" xfId="1" applyFont="1" applyAlignment="1">
      <alignment vertical="center"/>
    </xf>
    <xf numFmtId="43" fontId="18" fillId="0" borderId="0" xfId="1" applyFont="1" applyBorder="1" applyAlignment="1">
      <alignment horizontal="center" vertical="center"/>
    </xf>
    <xf numFmtId="43" fontId="18" fillId="0" borderId="1" xfId="1" applyFont="1" applyFill="1" applyBorder="1" applyAlignment="1">
      <alignment vertical="center"/>
    </xf>
    <xf numFmtId="43" fontId="18" fillId="0" borderId="0" xfId="1" applyFont="1" applyAlignment="1">
      <alignment horizontal="center" vertical="center"/>
    </xf>
    <xf numFmtId="43" fontId="18" fillId="0" borderId="0" xfId="1" applyFont="1" applyBorder="1" applyAlignment="1">
      <alignment vertical="center"/>
    </xf>
    <xf numFmtId="188" fontId="18" fillId="0" borderId="0" xfId="1" applyNumberFormat="1" applyFont="1" applyFill="1" applyBorder="1" applyAlignment="1">
      <alignment vertical="center"/>
    </xf>
    <xf numFmtId="193" fontId="27" fillId="0" borderId="0" xfId="0" applyNumberFormat="1" applyFont="1" applyAlignment="1">
      <alignment vertical="center"/>
    </xf>
    <xf numFmtId="188" fontId="7" fillId="0" borderId="2" xfId="1" applyNumberFormat="1" applyFont="1" applyFill="1" applyBorder="1" applyAlignment="1">
      <alignment horizontal="center" vertical="center"/>
    </xf>
    <xf numFmtId="3" fontId="9" fillId="0" borderId="0" xfId="0" applyNumberFormat="1" applyFont="1" applyAlignment="1">
      <alignment horizontal="center" vertical="center"/>
    </xf>
    <xf numFmtId="188" fontId="7" fillId="0" borderId="1" xfId="1" applyNumberFormat="1" applyFont="1" applyFill="1" applyBorder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18" fillId="0" borderId="2" xfId="0" applyNumberFormat="1" applyFont="1" applyBorder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3" fontId="13" fillId="0" borderId="0" xfId="0" applyNumberFormat="1" applyFont="1" applyAlignment="1">
      <alignment horizontal="center" vertical="center"/>
    </xf>
    <xf numFmtId="3" fontId="18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3" fontId="7" fillId="0" borderId="2" xfId="0" applyNumberFormat="1" applyFont="1" applyBorder="1" applyAlignment="1">
      <alignment horizontal="center" vertical="center"/>
    </xf>
    <xf numFmtId="3" fontId="12" fillId="0" borderId="2" xfId="6" applyNumberFormat="1" applyFont="1" applyBorder="1" applyAlignment="1">
      <alignment horizontal="center" vertical="center"/>
    </xf>
    <xf numFmtId="3" fontId="13" fillId="0" borderId="0" xfId="6" applyNumberFormat="1" applyFont="1" applyAlignment="1">
      <alignment horizontal="center" vertical="center"/>
    </xf>
    <xf numFmtId="3" fontId="14" fillId="0" borderId="0" xfId="6" applyNumberFormat="1" applyFont="1" applyAlignment="1">
      <alignment horizontal="center" vertical="center"/>
    </xf>
    <xf numFmtId="3" fontId="12" fillId="0" borderId="1" xfId="6" applyNumberFormat="1" applyFont="1" applyBorder="1" applyAlignment="1">
      <alignment horizontal="center" vertical="center"/>
    </xf>
  </cellXfs>
  <cellStyles count="11">
    <cellStyle name="Comma" xfId="1" builtinId="3"/>
    <cellStyle name="Comma 2" xfId="2" xr:uid="{00000000-0005-0000-0000-000001000000}"/>
    <cellStyle name="Comma 3" xfId="3" xr:uid="{00000000-0005-0000-0000-000002000000}"/>
    <cellStyle name="Comma 5" xfId="4" xr:uid="{00000000-0005-0000-0000-000003000000}"/>
    <cellStyle name="Comma 6 2 5" xfId="5" xr:uid="{00000000-0005-0000-0000-000004000000}"/>
    <cellStyle name="Normal" xfId="0" builtinId="0"/>
    <cellStyle name="Normal 2" xfId="6" xr:uid="{00000000-0005-0000-0000-000006000000}"/>
    <cellStyle name="Normal 52" xfId="7" xr:uid="{00000000-0005-0000-0000-000007000000}"/>
    <cellStyle name="Normal 7 2" xfId="8" xr:uid="{00000000-0005-0000-0000-000008000000}"/>
    <cellStyle name="Normal_Book1" xfId="9" xr:uid="{00000000-0005-0000-0000-000009000000}"/>
    <cellStyle name="Percent" xfId="10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M394"/>
  <sheetViews>
    <sheetView tabSelected="1" view="pageBreakPreview" zoomScale="115" zoomScaleNormal="130" zoomScaleSheetLayoutView="115" workbookViewId="0">
      <selection activeCell="C1" sqref="C1"/>
    </sheetView>
  </sheetViews>
  <sheetFormatPr defaultColWidth="9.140625" defaultRowHeight="20.100000000000001" customHeight="1" x14ac:dyDescent="0.5"/>
  <cols>
    <col min="1" max="1" width="1.85546875" style="1" customWidth="1"/>
    <col min="2" max="2" width="1.5703125" style="1" customWidth="1"/>
    <col min="3" max="3" width="37" style="1" customWidth="1"/>
    <col min="4" max="4" width="6.85546875" style="1" customWidth="1"/>
    <col min="5" max="5" width="1.140625" style="1" customWidth="1"/>
    <col min="6" max="6" width="11.28515625" style="1" customWidth="1"/>
    <col min="7" max="7" width="0.5703125" style="1" customWidth="1"/>
    <col min="8" max="8" width="11.85546875" style="1" customWidth="1"/>
    <col min="9" max="9" width="0.5703125" style="1" customWidth="1"/>
    <col min="10" max="10" width="11.28515625" style="1" customWidth="1"/>
    <col min="11" max="11" width="0.5703125" style="1" customWidth="1"/>
    <col min="12" max="12" width="12.42578125" style="1" customWidth="1"/>
    <col min="13" max="13" width="4.140625" style="1" customWidth="1"/>
    <col min="14" max="16384" width="9.140625" style="1"/>
  </cols>
  <sheetData>
    <row r="1" spans="1:17" s="83" customFormat="1" ht="20.100000000000001" customHeight="1" x14ac:dyDescent="0.5">
      <c r="L1" s="2" t="s">
        <v>197</v>
      </c>
    </row>
    <row r="2" spans="1:17" s="83" customFormat="1" ht="20.100000000000001" customHeight="1" x14ac:dyDescent="0.5">
      <c r="L2" s="2" t="s">
        <v>198</v>
      </c>
    </row>
    <row r="3" spans="1:17" s="3" customFormat="1" ht="24" customHeight="1" x14ac:dyDescent="0.5">
      <c r="A3" s="172" t="s">
        <v>6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</row>
    <row r="4" spans="1:17" s="5" customFormat="1" ht="24" customHeight="1" x14ac:dyDescent="0.5">
      <c r="A4" s="173" t="s">
        <v>12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</row>
    <row r="5" spans="1:17" s="5" customFormat="1" ht="24" customHeight="1" x14ac:dyDescent="0.5">
      <c r="A5" s="173" t="s">
        <v>13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</row>
    <row r="6" spans="1:17" s="5" customFormat="1" ht="24" customHeight="1" x14ac:dyDescent="0.5">
      <c r="A6" s="173" t="s">
        <v>214</v>
      </c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</row>
    <row r="7" spans="1:17" s="5" customFormat="1" ht="24" customHeight="1" x14ac:dyDescent="0.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7" s="5" customFormat="1" ht="24" customHeight="1" x14ac:dyDescent="0.5">
      <c r="A8" s="170" t="s">
        <v>15</v>
      </c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6"/>
    </row>
    <row r="9" spans="1:17" ht="20.100000000000001" customHeight="1" x14ac:dyDescent="0.5">
      <c r="D9" s="7"/>
      <c r="E9" s="7"/>
      <c r="F9" s="171" t="s">
        <v>16</v>
      </c>
      <c r="G9" s="171"/>
      <c r="H9" s="171"/>
      <c r="I9" s="171"/>
      <c r="J9" s="171"/>
      <c r="K9" s="171"/>
      <c r="L9" s="171"/>
    </row>
    <row r="10" spans="1:17" ht="20.100000000000001" customHeight="1" x14ac:dyDescent="0.5">
      <c r="D10" s="8"/>
      <c r="E10" s="8"/>
      <c r="F10" s="169" t="s">
        <v>17</v>
      </c>
      <c r="G10" s="169"/>
      <c r="H10" s="169"/>
      <c r="I10" s="9"/>
      <c r="J10" s="169" t="s">
        <v>18</v>
      </c>
      <c r="K10" s="169"/>
      <c r="L10" s="169"/>
    </row>
    <row r="11" spans="1:17" ht="20.100000000000001" customHeight="1" x14ac:dyDescent="0.5">
      <c r="D11" s="8"/>
      <c r="E11" s="8"/>
      <c r="F11" s="9" t="s">
        <v>215</v>
      </c>
      <c r="G11" s="9"/>
      <c r="H11" s="9" t="s">
        <v>19</v>
      </c>
      <c r="I11" s="8"/>
      <c r="J11" s="9" t="s">
        <v>215</v>
      </c>
      <c r="K11" s="9"/>
      <c r="L11" s="9" t="s">
        <v>19</v>
      </c>
    </row>
    <row r="12" spans="1:17" ht="20.100000000000001" customHeight="1" x14ac:dyDescent="0.5">
      <c r="D12" s="8" t="s">
        <v>20</v>
      </c>
      <c r="E12" s="8"/>
      <c r="F12" s="10" t="s">
        <v>216</v>
      </c>
      <c r="G12" s="8"/>
      <c r="H12" s="10" t="s">
        <v>217</v>
      </c>
      <c r="I12" s="11"/>
      <c r="J12" s="10" t="s">
        <v>216</v>
      </c>
      <c r="K12" s="8"/>
      <c r="L12" s="10" t="s">
        <v>217</v>
      </c>
    </row>
    <row r="13" spans="1:17" ht="20.100000000000001" customHeight="1" x14ac:dyDescent="0.5">
      <c r="A13" s="1" t="s">
        <v>24</v>
      </c>
      <c r="D13" s="12"/>
      <c r="E13" s="12"/>
      <c r="F13" s="13"/>
      <c r="G13" s="14"/>
      <c r="H13" s="14"/>
      <c r="I13" s="14"/>
      <c r="J13" s="13"/>
      <c r="K13" s="13"/>
      <c r="L13" s="13"/>
    </row>
    <row r="14" spans="1:17" ht="20.100000000000001" customHeight="1" x14ac:dyDescent="0.5">
      <c r="B14" s="15" t="s">
        <v>25</v>
      </c>
      <c r="C14" s="15"/>
      <c r="D14" s="11"/>
      <c r="E14" s="11"/>
      <c r="F14" s="13">
        <v>293604</v>
      </c>
      <c r="G14" s="13"/>
      <c r="H14" s="13">
        <v>279913</v>
      </c>
      <c r="I14" s="13"/>
      <c r="J14" s="13">
        <v>157882</v>
      </c>
      <c r="K14" s="13"/>
      <c r="L14" s="13">
        <v>165594</v>
      </c>
      <c r="N14" s="16"/>
      <c r="P14" s="17"/>
      <c r="Q14" s="17"/>
    </row>
    <row r="15" spans="1:17" ht="20.100000000000001" customHeight="1" x14ac:dyDescent="0.5">
      <c r="B15" s="15" t="s">
        <v>26</v>
      </c>
      <c r="C15" s="15"/>
      <c r="D15" s="11"/>
      <c r="E15" s="11"/>
      <c r="F15" s="13"/>
      <c r="G15" s="13"/>
      <c r="H15" s="13"/>
      <c r="I15" s="13"/>
      <c r="J15" s="13"/>
      <c r="K15" s="13"/>
      <c r="L15" s="13"/>
      <c r="N15" s="16"/>
    </row>
    <row r="16" spans="1:17" ht="20.100000000000001" customHeight="1" x14ac:dyDescent="0.5">
      <c r="C16" s="18" t="s">
        <v>27</v>
      </c>
      <c r="D16" s="11">
        <v>6</v>
      </c>
      <c r="E16" s="11"/>
      <c r="F16" s="13">
        <v>207321</v>
      </c>
      <c r="G16" s="13"/>
      <c r="H16" s="13">
        <v>191326</v>
      </c>
      <c r="I16" s="13"/>
      <c r="J16" s="13">
        <v>111517</v>
      </c>
      <c r="K16" s="13"/>
      <c r="L16" s="13">
        <v>167319</v>
      </c>
      <c r="N16" s="16"/>
      <c r="P16" s="17"/>
      <c r="Q16" s="17"/>
    </row>
    <row r="17" spans="1:17" ht="20.100000000000001" customHeight="1" x14ac:dyDescent="0.5">
      <c r="C17" s="18" t="s">
        <v>28</v>
      </c>
      <c r="D17" s="11" t="s">
        <v>201</v>
      </c>
      <c r="E17" s="11"/>
      <c r="F17" s="13">
        <v>16945</v>
      </c>
      <c r="G17" s="13"/>
      <c r="H17" s="13">
        <v>15833</v>
      </c>
      <c r="I17" s="13"/>
      <c r="J17" s="13">
        <v>65998</v>
      </c>
      <c r="K17" s="13"/>
      <c r="L17" s="13">
        <v>4332</v>
      </c>
      <c r="N17" s="16"/>
      <c r="P17" s="17"/>
      <c r="Q17" s="17"/>
    </row>
    <row r="18" spans="1:17" ht="20.100000000000001" customHeight="1" x14ac:dyDescent="0.5">
      <c r="B18" s="1" t="s">
        <v>29</v>
      </c>
      <c r="D18" s="11"/>
      <c r="E18" s="11"/>
      <c r="F18" s="13"/>
      <c r="G18" s="13"/>
      <c r="H18" s="13"/>
      <c r="I18" s="13"/>
      <c r="J18" s="13"/>
      <c r="K18" s="13"/>
      <c r="L18" s="13"/>
      <c r="N18" s="16"/>
    </row>
    <row r="19" spans="1:17" ht="20.100000000000001" customHeight="1" x14ac:dyDescent="0.5">
      <c r="C19" s="18" t="s">
        <v>27</v>
      </c>
      <c r="D19" s="11"/>
      <c r="E19" s="11"/>
      <c r="F19" s="13">
        <v>52111</v>
      </c>
      <c r="G19" s="13"/>
      <c r="H19" s="13">
        <v>47219</v>
      </c>
      <c r="I19" s="13"/>
      <c r="J19" s="13">
        <v>47740</v>
      </c>
      <c r="K19" s="13"/>
      <c r="L19" s="13">
        <v>43286</v>
      </c>
      <c r="N19" s="16"/>
      <c r="P19" s="17"/>
      <c r="Q19" s="17"/>
    </row>
    <row r="20" spans="1:17" ht="20.100000000000001" customHeight="1" x14ac:dyDescent="0.5">
      <c r="C20" s="18" t="s">
        <v>28</v>
      </c>
      <c r="D20" s="11">
        <v>5</v>
      </c>
      <c r="E20" s="11"/>
      <c r="F20" s="13">
        <v>8595</v>
      </c>
      <c r="G20" s="13"/>
      <c r="H20" s="13">
        <v>2000</v>
      </c>
      <c r="I20" s="13"/>
      <c r="J20" s="13">
        <v>290857</v>
      </c>
      <c r="K20" s="13"/>
      <c r="L20" s="13">
        <v>254132</v>
      </c>
      <c r="N20" s="16"/>
      <c r="P20" s="17"/>
      <c r="Q20" s="17"/>
    </row>
    <row r="21" spans="1:17" ht="20.100000000000001" customHeight="1" x14ac:dyDescent="0.5">
      <c r="B21" s="1" t="s">
        <v>30</v>
      </c>
      <c r="C21" s="18"/>
      <c r="D21" s="11">
        <v>6</v>
      </c>
      <c r="E21" s="11"/>
      <c r="F21" s="13">
        <v>6846</v>
      </c>
      <c r="G21" s="13"/>
      <c r="H21" s="13">
        <v>0</v>
      </c>
      <c r="I21" s="13"/>
      <c r="J21" s="13">
        <v>6846</v>
      </c>
      <c r="K21" s="13"/>
      <c r="L21" s="13">
        <v>0</v>
      </c>
      <c r="N21" s="16"/>
      <c r="P21" s="17"/>
      <c r="Q21" s="17"/>
    </row>
    <row r="22" spans="1:17" ht="20.100000000000001" customHeight="1" x14ac:dyDescent="0.5">
      <c r="B22" s="1" t="s">
        <v>31</v>
      </c>
      <c r="D22" s="11">
        <v>6.2</v>
      </c>
      <c r="E22" s="11"/>
      <c r="F22" s="13">
        <v>29918</v>
      </c>
      <c r="G22" s="13"/>
      <c r="H22" s="13">
        <v>40359</v>
      </c>
      <c r="I22" s="13"/>
      <c r="J22" s="13">
        <v>29918</v>
      </c>
      <c r="K22" s="13"/>
      <c r="L22" s="13">
        <v>40359</v>
      </c>
      <c r="N22" s="16"/>
      <c r="P22" s="17"/>
      <c r="Q22" s="17"/>
    </row>
    <row r="23" spans="1:17" ht="20.100000000000001" customHeight="1" x14ac:dyDescent="0.5">
      <c r="B23" s="1" t="s">
        <v>32</v>
      </c>
      <c r="D23" s="11">
        <v>7</v>
      </c>
      <c r="E23" s="11"/>
      <c r="F23" s="13">
        <v>321898</v>
      </c>
      <c r="G23" s="13"/>
      <c r="H23" s="13">
        <v>309947</v>
      </c>
      <c r="I23" s="13"/>
      <c r="J23" s="13">
        <v>80400</v>
      </c>
      <c r="K23" s="13"/>
      <c r="L23" s="13">
        <v>108697</v>
      </c>
      <c r="N23" s="16"/>
      <c r="P23" s="17"/>
      <c r="Q23" s="17"/>
    </row>
    <row r="24" spans="1:17" ht="20.100000000000001" customHeight="1" x14ac:dyDescent="0.5">
      <c r="B24" s="1" t="s">
        <v>33</v>
      </c>
      <c r="D24" s="11"/>
      <c r="E24" s="11"/>
      <c r="F24" s="13">
        <v>68104</v>
      </c>
      <c r="G24" s="13"/>
      <c r="H24" s="13">
        <v>53048</v>
      </c>
      <c r="I24" s="13"/>
      <c r="J24" s="13">
        <v>68104</v>
      </c>
      <c r="K24" s="13"/>
      <c r="L24" s="13">
        <v>53048</v>
      </c>
      <c r="N24" s="16"/>
      <c r="P24" s="17"/>
      <c r="Q24" s="17"/>
    </row>
    <row r="25" spans="1:17" ht="20.100000000000001" customHeight="1" x14ac:dyDescent="0.5">
      <c r="B25" s="15" t="s">
        <v>34</v>
      </c>
      <c r="C25" s="15"/>
      <c r="D25" s="11">
        <v>5</v>
      </c>
      <c r="E25" s="11"/>
      <c r="F25" s="168">
        <v>0</v>
      </c>
      <c r="G25" s="13"/>
      <c r="H25" s="19">
        <v>0</v>
      </c>
      <c r="I25" s="13"/>
      <c r="J25" s="13">
        <v>57668</v>
      </c>
      <c r="K25" s="13"/>
      <c r="L25" s="13">
        <v>57668</v>
      </c>
      <c r="N25" s="16"/>
      <c r="P25" s="17"/>
      <c r="Q25" s="17"/>
    </row>
    <row r="26" spans="1:17" ht="20.100000000000001" customHeight="1" x14ac:dyDescent="0.5">
      <c r="B26" s="1" t="s">
        <v>35</v>
      </c>
      <c r="D26" s="11"/>
      <c r="E26" s="11"/>
      <c r="F26" s="13">
        <v>41156</v>
      </c>
      <c r="G26" s="13"/>
      <c r="H26" s="13">
        <v>41216</v>
      </c>
      <c r="I26" s="13"/>
      <c r="J26" s="13">
        <v>7067</v>
      </c>
      <c r="K26" s="13"/>
      <c r="L26" s="13">
        <v>7993</v>
      </c>
      <c r="M26" s="17"/>
      <c r="N26" s="16"/>
      <c r="P26" s="17"/>
      <c r="Q26" s="17"/>
    </row>
    <row r="27" spans="1:17" ht="20.100000000000001" customHeight="1" x14ac:dyDescent="0.5">
      <c r="A27" s="1" t="s">
        <v>36</v>
      </c>
      <c r="D27" s="11"/>
      <c r="E27" s="11"/>
      <c r="F27" s="20">
        <f>SUM(F14:F26)</f>
        <v>1046498</v>
      </c>
      <c r="G27" s="13"/>
      <c r="H27" s="20">
        <f>SUM(H14:H26)</f>
        <v>980861</v>
      </c>
      <c r="I27" s="13"/>
      <c r="J27" s="20">
        <f>SUM(J14:J26)</f>
        <v>923997</v>
      </c>
      <c r="K27" s="13"/>
      <c r="L27" s="20">
        <f>SUM(L14:L26)</f>
        <v>902428</v>
      </c>
      <c r="P27" s="17"/>
      <c r="Q27" s="17"/>
    </row>
    <row r="28" spans="1:17" ht="20.100000000000001" customHeight="1" x14ac:dyDescent="0.5">
      <c r="D28" s="11"/>
      <c r="E28" s="11"/>
      <c r="F28" s="13"/>
      <c r="G28" s="13"/>
      <c r="H28" s="13"/>
      <c r="I28" s="13"/>
      <c r="J28" s="13"/>
      <c r="K28" s="13"/>
      <c r="L28" s="13"/>
    </row>
    <row r="29" spans="1:17" ht="20.100000000000001" customHeight="1" x14ac:dyDescent="0.5">
      <c r="D29" s="11"/>
      <c r="E29" s="11"/>
      <c r="F29" s="13"/>
      <c r="G29" s="13"/>
      <c r="H29" s="13"/>
      <c r="I29" s="13"/>
      <c r="J29" s="13"/>
      <c r="K29" s="13"/>
      <c r="L29" s="13"/>
    </row>
    <row r="30" spans="1:17" ht="20.100000000000001" customHeight="1" x14ac:dyDescent="0.5">
      <c r="D30" s="11"/>
      <c r="E30" s="11"/>
      <c r="F30" s="13"/>
      <c r="G30" s="13"/>
      <c r="H30" s="13"/>
      <c r="I30" s="13"/>
      <c r="J30" s="13"/>
      <c r="K30" s="13"/>
      <c r="L30" s="13"/>
    </row>
    <row r="31" spans="1:17" ht="20.100000000000001" customHeight="1" x14ac:dyDescent="0.5">
      <c r="D31" s="11"/>
      <c r="E31" s="11"/>
      <c r="F31" s="13"/>
      <c r="G31" s="13"/>
      <c r="H31" s="13"/>
      <c r="I31" s="13"/>
      <c r="J31" s="13"/>
      <c r="K31" s="13"/>
      <c r="L31" s="13"/>
    </row>
    <row r="32" spans="1:17" ht="20.100000000000001" customHeight="1" x14ac:dyDescent="0.5">
      <c r="D32" s="11"/>
      <c r="E32" s="11"/>
      <c r="F32" s="13"/>
      <c r="G32" s="13"/>
      <c r="H32" s="13"/>
      <c r="I32" s="13"/>
      <c r="J32" s="13"/>
      <c r="K32" s="13"/>
      <c r="L32" s="13"/>
    </row>
    <row r="33" spans="1:13" ht="20.100000000000001" customHeight="1" x14ac:dyDescent="0.5">
      <c r="D33" s="11"/>
      <c r="E33" s="11"/>
      <c r="F33" s="13"/>
      <c r="G33" s="13"/>
      <c r="H33" s="13"/>
      <c r="I33" s="13"/>
      <c r="J33" s="13"/>
      <c r="K33" s="13"/>
      <c r="L33" s="13"/>
    </row>
    <row r="34" spans="1:13" ht="20.100000000000001" customHeight="1" x14ac:dyDescent="0.5">
      <c r="D34" s="11"/>
      <c r="E34" s="11"/>
      <c r="F34" s="13"/>
      <c r="G34" s="13"/>
      <c r="H34" s="13"/>
      <c r="I34" s="13"/>
      <c r="J34" s="13"/>
      <c r="K34" s="13"/>
      <c r="L34" s="13"/>
    </row>
    <row r="35" spans="1:13" ht="20.100000000000001" customHeight="1" x14ac:dyDescent="0.5">
      <c r="D35" s="11"/>
      <c r="E35" s="11"/>
      <c r="F35" s="13"/>
      <c r="G35" s="13"/>
      <c r="H35" s="13"/>
      <c r="I35" s="13"/>
      <c r="J35" s="13"/>
      <c r="K35" s="13"/>
      <c r="L35" s="13"/>
    </row>
    <row r="36" spans="1:13" ht="20.100000000000001" customHeight="1" x14ac:dyDescent="0.5">
      <c r="D36" s="11"/>
      <c r="E36" s="11"/>
      <c r="F36" s="13"/>
      <c r="G36" s="13"/>
      <c r="H36" s="13"/>
      <c r="I36" s="13"/>
      <c r="J36" s="13"/>
      <c r="K36" s="13"/>
      <c r="L36" s="13"/>
    </row>
    <row r="37" spans="1:13" ht="20.100000000000001" customHeight="1" x14ac:dyDescent="0.5">
      <c r="D37" s="11"/>
      <c r="E37" s="11"/>
      <c r="F37" s="13"/>
      <c r="G37" s="13"/>
      <c r="H37" s="13"/>
      <c r="I37" s="13"/>
      <c r="J37" s="13"/>
      <c r="K37" s="13"/>
      <c r="L37" s="13"/>
    </row>
    <row r="38" spans="1:13" ht="20.100000000000001" customHeight="1" x14ac:dyDescent="0.5">
      <c r="L38" s="2" t="s">
        <v>197</v>
      </c>
    </row>
    <row r="39" spans="1:13" ht="20.100000000000001" customHeight="1" x14ac:dyDescent="0.5">
      <c r="L39" s="2" t="s">
        <v>198</v>
      </c>
    </row>
    <row r="40" spans="1:13" s="3" customFormat="1" ht="24" customHeight="1" x14ac:dyDescent="0.5">
      <c r="A40" s="172" t="s">
        <v>7</v>
      </c>
      <c r="B40" s="172"/>
      <c r="C40" s="172"/>
      <c r="D40" s="172"/>
      <c r="E40" s="172"/>
      <c r="F40" s="172"/>
      <c r="G40" s="172"/>
      <c r="H40" s="172"/>
      <c r="I40" s="172"/>
      <c r="J40" s="172"/>
      <c r="K40" s="172"/>
      <c r="L40" s="172"/>
      <c r="M40" s="21"/>
    </row>
    <row r="41" spans="1:13" s="5" customFormat="1" ht="24" customHeight="1" x14ac:dyDescent="0.5">
      <c r="A41" s="173" t="s">
        <v>12</v>
      </c>
      <c r="B41" s="173"/>
      <c r="C41" s="173"/>
      <c r="D41" s="173"/>
      <c r="E41" s="173"/>
      <c r="F41" s="173"/>
      <c r="G41" s="173"/>
      <c r="H41" s="173"/>
      <c r="I41" s="173"/>
      <c r="J41" s="173"/>
      <c r="K41" s="173"/>
      <c r="L41" s="173"/>
      <c r="M41" s="21"/>
    </row>
    <row r="42" spans="1:13" s="5" customFormat="1" ht="24" customHeight="1" x14ac:dyDescent="0.5">
      <c r="A42" s="173" t="s">
        <v>14</v>
      </c>
      <c r="B42" s="173"/>
      <c r="C42" s="173"/>
      <c r="D42" s="173"/>
      <c r="E42" s="173"/>
      <c r="F42" s="173"/>
      <c r="G42" s="173"/>
      <c r="H42" s="173"/>
      <c r="I42" s="173"/>
      <c r="J42" s="173"/>
      <c r="K42" s="173"/>
      <c r="L42" s="173"/>
      <c r="M42" s="21"/>
    </row>
    <row r="43" spans="1:13" s="5" customFormat="1" ht="24" customHeight="1" x14ac:dyDescent="0.5">
      <c r="A43" s="173" t="s">
        <v>214</v>
      </c>
      <c r="B43" s="173"/>
      <c r="C43" s="173"/>
      <c r="D43" s="173"/>
      <c r="E43" s="173"/>
      <c r="F43" s="173"/>
      <c r="G43" s="173"/>
      <c r="H43" s="173"/>
      <c r="I43" s="173"/>
      <c r="J43" s="173"/>
      <c r="K43" s="173"/>
      <c r="L43" s="173"/>
      <c r="M43" s="21"/>
    </row>
    <row r="44" spans="1:13" s="5" customFormat="1" ht="24" customHeight="1" x14ac:dyDescent="0.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21"/>
    </row>
    <row r="45" spans="1:13" s="5" customFormat="1" ht="24" customHeight="1" x14ac:dyDescent="0.5">
      <c r="A45" s="170" t="s">
        <v>21</v>
      </c>
      <c r="B45" s="170"/>
      <c r="C45" s="170"/>
      <c r="D45" s="170"/>
      <c r="E45" s="170"/>
      <c r="F45" s="170"/>
      <c r="G45" s="170"/>
      <c r="H45" s="170"/>
      <c r="I45" s="170"/>
      <c r="J45" s="170"/>
      <c r="K45" s="170"/>
      <c r="L45" s="170"/>
      <c r="M45" s="21"/>
    </row>
    <row r="46" spans="1:13" ht="20.100000000000001" customHeight="1" x14ac:dyDescent="0.5">
      <c r="D46" s="7"/>
      <c r="E46" s="7"/>
      <c r="F46" s="171" t="s">
        <v>16</v>
      </c>
      <c r="G46" s="171"/>
      <c r="H46" s="171"/>
      <c r="I46" s="171"/>
      <c r="J46" s="171"/>
      <c r="K46" s="171"/>
      <c r="L46" s="171"/>
      <c r="M46" s="21"/>
    </row>
    <row r="47" spans="1:13" ht="20.100000000000001" customHeight="1" x14ac:dyDescent="0.5">
      <c r="D47" s="8"/>
      <c r="E47" s="8"/>
      <c r="F47" s="169" t="s">
        <v>17</v>
      </c>
      <c r="G47" s="169"/>
      <c r="H47" s="169"/>
      <c r="I47" s="9"/>
      <c r="J47" s="169" t="s">
        <v>18</v>
      </c>
      <c r="K47" s="169"/>
      <c r="L47" s="169"/>
      <c r="M47" s="21"/>
    </row>
    <row r="48" spans="1:13" ht="20.100000000000001" customHeight="1" x14ac:dyDescent="0.5">
      <c r="D48" s="8"/>
      <c r="E48" s="8"/>
      <c r="F48" s="9" t="s">
        <v>215</v>
      </c>
      <c r="G48" s="9"/>
      <c r="H48" s="9" t="s">
        <v>19</v>
      </c>
      <c r="I48" s="8"/>
      <c r="J48" s="9" t="s">
        <v>215</v>
      </c>
      <c r="K48" s="9"/>
      <c r="L48" s="9" t="s">
        <v>19</v>
      </c>
      <c r="M48" s="21"/>
    </row>
    <row r="49" spans="1:247" ht="20.100000000000001" customHeight="1" x14ac:dyDescent="0.5">
      <c r="D49" s="8" t="s">
        <v>20</v>
      </c>
      <c r="E49" s="8"/>
      <c r="F49" s="10" t="s">
        <v>216</v>
      </c>
      <c r="G49" s="8"/>
      <c r="H49" s="10" t="s">
        <v>217</v>
      </c>
      <c r="I49" s="11"/>
      <c r="J49" s="10" t="s">
        <v>216</v>
      </c>
      <c r="K49" s="8"/>
      <c r="L49" s="10" t="s">
        <v>217</v>
      </c>
      <c r="M49" s="21"/>
    </row>
    <row r="50" spans="1:247" ht="20.100000000000001" customHeight="1" x14ac:dyDescent="0.5">
      <c r="A50" s="1" t="s">
        <v>37</v>
      </c>
      <c r="D50" s="11"/>
      <c r="E50" s="11"/>
      <c r="F50" s="13"/>
      <c r="G50" s="13"/>
      <c r="H50" s="13"/>
      <c r="I50" s="13"/>
      <c r="J50" s="13"/>
      <c r="K50" s="13"/>
      <c r="L50" s="13"/>
      <c r="M50" s="21"/>
    </row>
    <row r="51" spans="1:247" ht="20.100000000000001" customHeight="1" x14ac:dyDescent="0.5">
      <c r="B51" s="1" t="s">
        <v>38</v>
      </c>
      <c r="D51" s="11">
        <v>8</v>
      </c>
      <c r="E51" s="11"/>
      <c r="F51" s="13">
        <v>8056</v>
      </c>
      <c r="G51" s="13"/>
      <c r="H51" s="13">
        <v>6115</v>
      </c>
      <c r="I51" s="13"/>
      <c r="J51" s="13">
        <v>7098</v>
      </c>
      <c r="K51" s="13"/>
      <c r="L51" s="13">
        <v>5420</v>
      </c>
      <c r="M51" s="21"/>
      <c r="P51" s="17"/>
      <c r="Q51" s="17"/>
    </row>
    <row r="52" spans="1:247" ht="20.100000000000001" customHeight="1" x14ac:dyDescent="0.5">
      <c r="B52" s="1" t="s">
        <v>39</v>
      </c>
      <c r="D52" s="11"/>
      <c r="E52" s="11"/>
      <c r="F52" s="13">
        <v>66707</v>
      </c>
      <c r="G52" s="13"/>
      <c r="H52" s="13">
        <v>66044</v>
      </c>
      <c r="I52" s="13"/>
      <c r="J52" s="13">
        <v>66707</v>
      </c>
      <c r="K52" s="13"/>
      <c r="L52" s="13">
        <v>66044</v>
      </c>
      <c r="M52" s="21"/>
      <c r="P52" s="17"/>
      <c r="Q52" s="17"/>
    </row>
    <row r="53" spans="1:247" ht="20.100000000000001" customHeight="1" x14ac:dyDescent="0.5">
      <c r="A53" s="15"/>
      <c r="B53" s="15" t="s">
        <v>40</v>
      </c>
      <c r="C53" s="15"/>
      <c r="D53" s="11">
        <v>9</v>
      </c>
      <c r="E53" s="15"/>
      <c r="F53" s="13">
        <v>107576</v>
      </c>
      <c r="G53" s="15"/>
      <c r="H53" s="13">
        <v>107576</v>
      </c>
      <c r="I53" s="15"/>
      <c r="J53" s="13">
        <v>107576</v>
      </c>
      <c r="K53" s="15"/>
      <c r="L53" s="13">
        <v>107576</v>
      </c>
      <c r="M53" s="21"/>
      <c r="N53" s="15"/>
      <c r="O53" s="15"/>
      <c r="P53" s="17"/>
      <c r="Q53" s="17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15"/>
      <c r="DU53" s="15"/>
      <c r="DV53" s="15"/>
      <c r="DW53" s="15"/>
      <c r="DX53" s="15"/>
      <c r="DY53" s="15"/>
      <c r="DZ53" s="15"/>
      <c r="EA53" s="15"/>
      <c r="EB53" s="15"/>
      <c r="EC53" s="15"/>
      <c r="ED53" s="15"/>
      <c r="EE53" s="15"/>
      <c r="EF53" s="15"/>
      <c r="EG53" s="15"/>
      <c r="EH53" s="15"/>
      <c r="EI53" s="15"/>
      <c r="EJ53" s="15"/>
      <c r="EK53" s="15"/>
      <c r="EL53" s="15"/>
      <c r="EM53" s="15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15"/>
      <c r="EZ53" s="15"/>
      <c r="FA53" s="15"/>
      <c r="FB53" s="15"/>
      <c r="FC53" s="15"/>
      <c r="FD53" s="15"/>
      <c r="FE53" s="15"/>
      <c r="FF53" s="15"/>
      <c r="FG53" s="15"/>
      <c r="FH53" s="15"/>
      <c r="FI53" s="15"/>
      <c r="FJ53" s="15"/>
      <c r="FK53" s="15"/>
      <c r="FL53" s="15"/>
      <c r="FM53" s="15"/>
      <c r="FN53" s="15"/>
      <c r="FO53" s="15"/>
      <c r="FP53" s="15"/>
      <c r="FQ53" s="15"/>
      <c r="FR53" s="15"/>
      <c r="FS53" s="15"/>
      <c r="FT53" s="15"/>
      <c r="FU53" s="15"/>
      <c r="FV53" s="15"/>
      <c r="FW53" s="15"/>
      <c r="FX53" s="15"/>
      <c r="FY53" s="15"/>
      <c r="FZ53" s="15"/>
      <c r="GA53" s="15"/>
      <c r="GB53" s="15"/>
      <c r="GC53" s="15"/>
      <c r="GD53" s="15"/>
      <c r="GE53" s="15"/>
      <c r="GF53" s="15"/>
      <c r="GG53" s="15"/>
      <c r="GH53" s="15"/>
      <c r="GI53" s="15"/>
      <c r="GJ53" s="15"/>
      <c r="GK53" s="15"/>
      <c r="GL53" s="15"/>
      <c r="GM53" s="15"/>
      <c r="GN53" s="15"/>
      <c r="GO53" s="15"/>
      <c r="GP53" s="15"/>
      <c r="GQ53" s="15"/>
      <c r="GR53" s="15"/>
      <c r="GS53" s="15"/>
      <c r="GT53" s="15"/>
      <c r="GU53" s="15"/>
      <c r="GV53" s="15"/>
      <c r="GW53" s="15"/>
      <c r="GX53" s="15"/>
      <c r="GY53" s="15"/>
      <c r="GZ53" s="15"/>
      <c r="HA53" s="15"/>
      <c r="HB53" s="15"/>
      <c r="HC53" s="15"/>
      <c r="HD53" s="15"/>
      <c r="HE53" s="15"/>
      <c r="HF53" s="15"/>
      <c r="HG53" s="15"/>
      <c r="HH53" s="15"/>
      <c r="HI53" s="15"/>
      <c r="HJ53" s="15"/>
      <c r="HK53" s="15"/>
      <c r="HL53" s="15"/>
      <c r="HM53" s="15"/>
      <c r="HN53" s="15"/>
      <c r="HO53" s="15"/>
      <c r="HP53" s="15"/>
      <c r="HQ53" s="15"/>
      <c r="HR53" s="15"/>
      <c r="HS53" s="15"/>
      <c r="HT53" s="15"/>
      <c r="HU53" s="15"/>
      <c r="HV53" s="15"/>
      <c r="HW53" s="15"/>
      <c r="HX53" s="15"/>
      <c r="HY53" s="15"/>
      <c r="HZ53" s="15"/>
      <c r="IA53" s="15"/>
      <c r="IB53" s="15"/>
      <c r="IC53" s="15"/>
      <c r="ID53" s="15"/>
      <c r="IE53" s="15"/>
      <c r="IF53" s="15"/>
      <c r="IG53" s="15"/>
      <c r="IH53" s="15"/>
      <c r="II53" s="15"/>
      <c r="IJ53" s="15"/>
      <c r="IK53" s="15"/>
      <c r="IL53" s="15"/>
      <c r="IM53" s="15"/>
    </row>
    <row r="54" spans="1:247" ht="20.100000000000001" customHeight="1" x14ac:dyDescent="0.5">
      <c r="B54" s="1" t="s">
        <v>41</v>
      </c>
      <c r="D54" s="11"/>
      <c r="E54" s="11"/>
      <c r="F54" s="13"/>
      <c r="G54" s="13"/>
      <c r="H54" s="13"/>
      <c r="I54" s="13"/>
      <c r="J54" s="13"/>
      <c r="K54" s="13"/>
      <c r="L54" s="13"/>
      <c r="M54" s="21"/>
    </row>
    <row r="55" spans="1:247" ht="20.100000000000001" customHeight="1" x14ac:dyDescent="0.5">
      <c r="C55" s="18" t="s">
        <v>42</v>
      </c>
      <c r="D55" s="11">
        <v>10</v>
      </c>
      <c r="E55" s="11"/>
      <c r="F55" s="13">
        <v>0</v>
      </c>
      <c r="G55" s="13"/>
      <c r="H55" s="13">
        <v>0</v>
      </c>
      <c r="I55" s="13"/>
      <c r="J55" s="13">
        <v>259173</v>
      </c>
      <c r="K55" s="13"/>
      <c r="L55" s="13">
        <v>245173</v>
      </c>
      <c r="M55" s="21"/>
      <c r="P55" s="17"/>
      <c r="Q55" s="17"/>
    </row>
    <row r="56" spans="1:247" ht="20.100000000000001" customHeight="1" x14ac:dyDescent="0.5">
      <c r="C56" s="18" t="s">
        <v>43</v>
      </c>
      <c r="D56" s="11">
        <v>10</v>
      </c>
      <c r="E56" s="11"/>
      <c r="F56" s="13">
        <v>922895</v>
      </c>
      <c r="G56" s="13"/>
      <c r="H56" s="13">
        <v>898333</v>
      </c>
      <c r="I56" s="13"/>
      <c r="J56" s="13">
        <v>163547</v>
      </c>
      <c r="K56" s="13"/>
      <c r="L56" s="13">
        <v>163547</v>
      </c>
      <c r="M56" s="21"/>
      <c r="P56" s="17"/>
      <c r="Q56" s="17"/>
    </row>
    <row r="57" spans="1:247" ht="20.100000000000001" customHeight="1" x14ac:dyDescent="0.5">
      <c r="B57" s="1" t="s">
        <v>44</v>
      </c>
      <c r="D57" s="11">
        <v>11</v>
      </c>
      <c r="E57" s="11"/>
      <c r="F57" s="13">
        <v>1426230</v>
      </c>
      <c r="G57" s="13"/>
      <c r="H57" s="13">
        <v>1405767</v>
      </c>
      <c r="I57" s="13"/>
      <c r="J57" s="13">
        <v>897950</v>
      </c>
      <c r="K57" s="13"/>
      <c r="L57" s="13">
        <v>889767</v>
      </c>
      <c r="M57" s="21"/>
      <c r="P57" s="17"/>
      <c r="Q57" s="17"/>
    </row>
    <row r="58" spans="1:247" ht="20.100000000000001" customHeight="1" x14ac:dyDescent="0.5">
      <c r="B58" s="1" t="s">
        <v>45</v>
      </c>
      <c r="D58" s="11"/>
      <c r="E58" s="11"/>
      <c r="F58" s="13">
        <v>33765</v>
      </c>
      <c r="G58" s="13"/>
      <c r="H58" s="13">
        <v>24171</v>
      </c>
      <c r="I58" s="13"/>
      <c r="J58" s="13">
        <v>7543</v>
      </c>
      <c r="K58" s="13"/>
      <c r="L58" s="13">
        <v>9830</v>
      </c>
      <c r="M58" s="21"/>
      <c r="P58" s="17"/>
      <c r="Q58" s="17"/>
    </row>
    <row r="59" spans="1:247" ht="20.100000000000001" customHeight="1" x14ac:dyDescent="0.5">
      <c r="B59" s="1" t="s">
        <v>46</v>
      </c>
      <c r="D59" s="11"/>
      <c r="E59" s="11"/>
      <c r="F59" s="13">
        <v>5778</v>
      </c>
      <c r="G59" s="13"/>
      <c r="H59" s="13">
        <v>2085</v>
      </c>
      <c r="I59" s="13"/>
      <c r="J59" s="13">
        <v>2279</v>
      </c>
      <c r="K59" s="13"/>
      <c r="L59" s="13">
        <v>328</v>
      </c>
      <c r="M59" s="21"/>
      <c r="P59" s="17"/>
      <c r="Q59" s="17"/>
    </row>
    <row r="60" spans="1:247" ht="20.100000000000001" customHeight="1" x14ac:dyDescent="0.5">
      <c r="A60" s="1" t="s">
        <v>47</v>
      </c>
      <c r="D60" s="11"/>
      <c r="E60" s="11"/>
      <c r="F60" s="20">
        <f>SUM(F51:F59)</f>
        <v>2571007</v>
      </c>
      <c r="G60" s="13"/>
      <c r="H60" s="20">
        <f>SUM(H51:H59)</f>
        <v>2510091</v>
      </c>
      <c r="I60" s="13"/>
      <c r="J60" s="20">
        <f>SUM(J51:J59)</f>
        <v>1511873</v>
      </c>
      <c r="K60" s="13"/>
      <c r="L60" s="20">
        <f>SUM(L51:L59)</f>
        <v>1487685</v>
      </c>
      <c r="M60" s="21"/>
      <c r="P60" s="17"/>
      <c r="Q60" s="17"/>
    </row>
    <row r="61" spans="1:247" ht="20.100000000000001" customHeight="1" thickBot="1" x14ac:dyDescent="0.55000000000000004">
      <c r="A61" s="1" t="s">
        <v>48</v>
      </c>
      <c r="D61" s="11"/>
      <c r="E61" s="11"/>
      <c r="F61" s="22">
        <f>SUM(F27,F60)</f>
        <v>3617505</v>
      </c>
      <c r="G61" s="13"/>
      <c r="H61" s="22">
        <f>SUM(H27,H60)</f>
        <v>3490952</v>
      </c>
      <c r="I61" s="13"/>
      <c r="J61" s="22">
        <f>SUM(J27,J60)</f>
        <v>2435870</v>
      </c>
      <c r="K61" s="13"/>
      <c r="L61" s="22">
        <f>SUM(L27,L60)</f>
        <v>2390113</v>
      </c>
      <c r="M61" s="21"/>
      <c r="P61" s="17"/>
      <c r="Q61" s="17"/>
    </row>
    <row r="62" spans="1:247" ht="20.100000000000001" customHeight="1" thickTop="1" x14ac:dyDescent="0.5">
      <c r="D62" s="11"/>
      <c r="E62" s="11"/>
      <c r="F62" s="23"/>
      <c r="G62" s="23"/>
      <c r="H62" s="23"/>
      <c r="I62" s="23"/>
      <c r="J62" s="23"/>
      <c r="K62" s="13"/>
      <c r="L62" s="23"/>
    </row>
    <row r="63" spans="1:247" ht="20.100000000000001" customHeight="1" x14ac:dyDescent="0.5">
      <c r="D63" s="11"/>
      <c r="E63" s="11"/>
      <c r="F63" s="23"/>
      <c r="G63" s="23"/>
      <c r="H63" s="23"/>
      <c r="I63" s="23"/>
      <c r="J63" s="23"/>
      <c r="K63" s="13"/>
      <c r="L63" s="23"/>
    </row>
    <row r="64" spans="1:247" ht="20.100000000000001" customHeight="1" x14ac:dyDescent="0.5">
      <c r="D64" s="11"/>
      <c r="E64" s="11"/>
      <c r="F64" s="23"/>
      <c r="G64" s="23"/>
      <c r="H64" s="23"/>
      <c r="I64" s="13"/>
      <c r="J64" s="23"/>
      <c r="K64" s="23"/>
      <c r="L64" s="23"/>
    </row>
    <row r="65" spans="1:12" ht="20.100000000000001" customHeight="1" x14ac:dyDescent="0.5">
      <c r="D65" s="11"/>
      <c r="E65" s="11"/>
      <c r="F65" s="23"/>
      <c r="G65" s="23"/>
      <c r="H65" s="23"/>
      <c r="I65" s="13"/>
      <c r="J65" s="23"/>
      <c r="K65" s="23"/>
      <c r="L65" s="23"/>
    </row>
    <row r="66" spans="1:12" ht="20.100000000000001" customHeight="1" x14ac:dyDescent="0.5">
      <c r="D66" s="11"/>
      <c r="E66" s="11"/>
      <c r="F66" s="23"/>
      <c r="G66" s="23"/>
      <c r="H66" s="23"/>
      <c r="I66" s="13"/>
      <c r="J66" s="23"/>
      <c r="K66" s="23"/>
      <c r="L66" s="23"/>
    </row>
    <row r="67" spans="1:12" ht="20.100000000000001" customHeight="1" x14ac:dyDescent="0.5">
      <c r="D67" s="11"/>
      <c r="E67" s="11"/>
      <c r="F67" s="23"/>
      <c r="G67" s="23"/>
      <c r="H67" s="23"/>
      <c r="I67" s="13"/>
      <c r="J67" s="23"/>
      <c r="K67" s="23"/>
      <c r="L67" s="23"/>
    </row>
    <row r="68" spans="1:12" ht="20.100000000000001" customHeight="1" x14ac:dyDescent="0.5">
      <c r="D68" s="11"/>
      <c r="E68" s="11"/>
      <c r="F68" s="23"/>
      <c r="G68" s="23"/>
      <c r="H68" s="23"/>
      <c r="I68" s="13"/>
      <c r="J68" s="23"/>
      <c r="K68" s="23"/>
      <c r="L68" s="23"/>
    </row>
    <row r="69" spans="1:12" ht="20.100000000000001" customHeight="1" x14ac:dyDescent="0.5">
      <c r="D69" s="11"/>
      <c r="E69" s="11"/>
      <c r="F69" s="23"/>
      <c r="G69" s="23"/>
      <c r="H69" s="23"/>
      <c r="I69" s="13"/>
      <c r="J69" s="23"/>
      <c r="K69" s="23"/>
      <c r="L69" s="23"/>
    </row>
    <row r="70" spans="1:12" ht="20.100000000000001" customHeight="1" x14ac:dyDescent="0.5">
      <c r="D70" s="11"/>
      <c r="E70" s="11"/>
      <c r="F70" s="23"/>
      <c r="G70" s="23"/>
      <c r="H70" s="23"/>
      <c r="I70" s="13"/>
      <c r="J70" s="23"/>
      <c r="K70" s="23"/>
      <c r="L70" s="23"/>
    </row>
    <row r="71" spans="1:12" ht="20.100000000000001" customHeight="1" x14ac:dyDescent="0.5">
      <c r="D71" s="11"/>
      <c r="E71" s="11"/>
      <c r="F71" s="23"/>
      <c r="G71" s="23"/>
      <c r="H71" s="23"/>
      <c r="I71" s="13"/>
      <c r="J71" s="23"/>
      <c r="K71" s="23"/>
      <c r="L71" s="23"/>
    </row>
    <row r="72" spans="1:12" ht="20.100000000000001" customHeight="1" x14ac:dyDescent="0.5">
      <c r="D72" s="11"/>
      <c r="E72" s="11"/>
      <c r="F72" s="23"/>
      <c r="G72" s="23"/>
      <c r="H72" s="23"/>
      <c r="I72" s="13"/>
      <c r="J72" s="23"/>
      <c r="K72" s="23"/>
      <c r="L72" s="23"/>
    </row>
    <row r="73" spans="1:12" ht="20.100000000000001" customHeight="1" x14ac:dyDescent="0.5">
      <c r="D73" s="11"/>
      <c r="E73" s="11"/>
      <c r="F73" s="23"/>
      <c r="G73" s="23"/>
      <c r="H73" s="23"/>
      <c r="I73" s="13"/>
      <c r="J73" s="23"/>
      <c r="K73" s="23"/>
      <c r="L73" s="23"/>
    </row>
    <row r="74" spans="1:12" ht="20.100000000000001" customHeight="1" x14ac:dyDescent="0.5">
      <c r="D74" s="11"/>
      <c r="E74" s="11"/>
      <c r="F74" s="23"/>
      <c r="G74" s="23"/>
      <c r="H74" s="23"/>
      <c r="I74" s="13"/>
      <c r="J74" s="23"/>
      <c r="K74" s="23"/>
      <c r="L74" s="23"/>
    </row>
    <row r="75" spans="1:12" ht="20.100000000000001" customHeight="1" x14ac:dyDescent="0.5">
      <c r="L75" s="2" t="s">
        <v>197</v>
      </c>
    </row>
    <row r="76" spans="1:12" ht="20.100000000000001" customHeight="1" x14ac:dyDescent="0.5">
      <c r="L76" s="2" t="s">
        <v>198</v>
      </c>
    </row>
    <row r="77" spans="1:12" s="3" customFormat="1" ht="24" customHeight="1" x14ac:dyDescent="0.5">
      <c r="A77" s="172" t="s">
        <v>8</v>
      </c>
      <c r="B77" s="172"/>
      <c r="C77" s="172"/>
      <c r="D77" s="172"/>
      <c r="E77" s="172"/>
      <c r="F77" s="172"/>
      <c r="G77" s="172"/>
      <c r="H77" s="172"/>
      <c r="I77" s="172"/>
      <c r="J77" s="172"/>
      <c r="K77" s="172"/>
      <c r="L77" s="172"/>
    </row>
    <row r="78" spans="1:12" s="5" customFormat="1" ht="24" customHeight="1" x14ac:dyDescent="0.5">
      <c r="A78" s="173" t="s">
        <v>12</v>
      </c>
      <c r="B78" s="173"/>
      <c r="C78" s="173"/>
      <c r="D78" s="173"/>
      <c r="E78" s="173"/>
      <c r="F78" s="173"/>
      <c r="G78" s="173"/>
      <c r="H78" s="173"/>
      <c r="I78" s="173"/>
      <c r="J78" s="173"/>
      <c r="K78" s="173"/>
      <c r="L78" s="173"/>
    </row>
    <row r="79" spans="1:12" s="5" customFormat="1" ht="24" customHeight="1" x14ac:dyDescent="0.5">
      <c r="A79" s="173" t="s">
        <v>14</v>
      </c>
      <c r="B79" s="173"/>
      <c r="C79" s="173"/>
      <c r="D79" s="173"/>
      <c r="E79" s="173"/>
      <c r="F79" s="173"/>
      <c r="G79" s="173"/>
      <c r="H79" s="173"/>
      <c r="I79" s="173"/>
      <c r="J79" s="173"/>
      <c r="K79" s="173"/>
      <c r="L79" s="173"/>
    </row>
    <row r="80" spans="1:12" s="5" customFormat="1" ht="24" customHeight="1" x14ac:dyDescent="0.5">
      <c r="A80" s="173" t="s">
        <v>214</v>
      </c>
      <c r="B80" s="173"/>
      <c r="C80" s="173"/>
      <c r="D80" s="173"/>
      <c r="E80" s="173"/>
      <c r="F80" s="173"/>
      <c r="G80" s="173"/>
      <c r="H80" s="173"/>
      <c r="I80" s="173"/>
      <c r="J80" s="173"/>
      <c r="K80" s="173"/>
      <c r="L80" s="173"/>
    </row>
    <row r="81" spans="1:17" s="5" customFormat="1" ht="24" customHeight="1" x14ac:dyDescent="0.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</row>
    <row r="82" spans="1:17" s="5" customFormat="1" ht="24" customHeight="1" x14ac:dyDescent="0.5">
      <c r="A82" s="170" t="s">
        <v>22</v>
      </c>
      <c r="B82" s="170"/>
      <c r="C82" s="170"/>
      <c r="D82" s="170"/>
      <c r="E82" s="170"/>
      <c r="F82" s="170"/>
      <c r="G82" s="170"/>
      <c r="H82" s="170"/>
      <c r="I82" s="170"/>
      <c r="J82" s="170"/>
      <c r="K82" s="170"/>
      <c r="L82" s="170"/>
      <c r="M82" s="6"/>
    </row>
    <row r="83" spans="1:17" ht="19.149999999999999" customHeight="1" x14ac:dyDescent="0.5">
      <c r="D83" s="7"/>
      <c r="E83" s="7"/>
      <c r="F83" s="171" t="s">
        <v>16</v>
      </c>
      <c r="G83" s="171"/>
      <c r="H83" s="171"/>
      <c r="I83" s="171"/>
      <c r="J83" s="171"/>
      <c r="K83" s="171"/>
      <c r="L83" s="171"/>
    </row>
    <row r="84" spans="1:17" ht="19.149999999999999" customHeight="1" x14ac:dyDescent="0.5">
      <c r="D84" s="8"/>
      <c r="E84" s="8"/>
      <c r="F84" s="169" t="s">
        <v>17</v>
      </c>
      <c r="G84" s="169"/>
      <c r="H84" s="169"/>
      <c r="I84" s="9"/>
      <c r="J84" s="169" t="s">
        <v>18</v>
      </c>
      <c r="K84" s="169"/>
      <c r="L84" s="169"/>
    </row>
    <row r="85" spans="1:17" ht="19.149999999999999" customHeight="1" x14ac:dyDescent="0.5">
      <c r="D85" s="8"/>
      <c r="E85" s="8"/>
      <c r="F85" s="9" t="s">
        <v>215</v>
      </c>
      <c r="G85" s="9"/>
      <c r="H85" s="9" t="s">
        <v>19</v>
      </c>
      <c r="I85" s="8"/>
      <c r="J85" s="9" t="s">
        <v>215</v>
      </c>
      <c r="K85" s="9"/>
      <c r="L85" s="9" t="s">
        <v>19</v>
      </c>
    </row>
    <row r="86" spans="1:17" ht="19.149999999999999" customHeight="1" x14ac:dyDescent="0.5">
      <c r="D86" s="8" t="s">
        <v>20</v>
      </c>
      <c r="E86" s="8"/>
      <c r="F86" s="10" t="s">
        <v>216</v>
      </c>
      <c r="G86" s="8"/>
      <c r="H86" s="10" t="s">
        <v>217</v>
      </c>
      <c r="I86" s="11"/>
      <c r="J86" s="10" t="s">
        <v>216</v>
      </c>
      <c r="K86" s="8"/>
      <c r="L86" s="10" t="s">
        <v>217</v>
      </c>
    </row>
    <row r="87" spans="1:17" ht="19.149999999999999" customHeight="1" x14ac:dyDescent="0.5">
      <c r="A87" s="1" t="s">
        <v>49</v>
      </c>
      <c r="D87" s="11"/>
      <c r="E87" s="11"/>
      <c r="K87" s="13"/>
      <c r="L87" s="13"/>
    </row>
    <row r="88" spans="1:17" ht="19.149999999999999" customHeight="1" x14ac:dyDescent="0.5">
      <c r="B88" s="1" t="s">
        <v>50</v>
      </c>
      <c r="D88" s="11">
        <v>13</v>
      </c>
      <c r="E88" s="11"/>
      <c r="F88" s="24">
        <v>63000</v>
      </c>
      <c r="H88" s="24">
        <v>63000</v>
      </c>
      <c r="J88" s="24">
        <v>3000</v>
      </c>
      <c r="L88" s="13">
        <v>3000</v>
      </c>
      <c r="P88" s="17"/>
      <c r="Q88" s="17"/>
    </row>
    <row r="89" spans="1:17" ht="19.149999999999999" customHeight="1" x14ac:dyDescent="0.5">
      <c r="B89" s="1" t="s">
        <v>51</v>
      </c>
      <c r="D89" s="11">
        <v>5</v>
      </c>
      <c r="F89" s="24">
        <v>149350</v>
      </c>
      <c r="G89" s="24"/>
      <c r="H89" s="24">
        <v>101350</v>
      </c>
      <c r="I89" s="24"/>
      <c r="J89" s="24">
        <v>0</v>
      </c>
      <c r="K89" s="24"/>
      <c r="L89" s="13">
        <v>0</v>
      </c>
      <c r="P89" s="17"/>
      <c r="Q89" s="17"/>
    </row>
    <row r="90" spans="1:17" ht="19.149999999999999" customHeight="1" x14ac:dyDescent="0.5">
      <c r="B90" s="1" t="s">
        <v>52</v>
      </c>
      <c r="D90" s="11"/>
      <c r="E90" s="25"/>
      <c r="F90" s="24">
        <v>183168</v>
      </c>
      <c r="G90" s="24"/>
      <c r="H90" s="24">
        <v>168797</v>
      </c>
      <c r="I90" s="24"/>
      <c r="J90" s="24">
        <v>105712</v>
      </c>
      <c r="K90" s="24"/>
      <c r="L90" s="13">
        <v>102491</v>
      </c>
      <c r="P90" s="17"/>
      <c r="Q90" s="17"/>
    </row>
    <row r="91" spans="1:17" ht="19.149999999999999" customHeight="1" x14ac:dyDescent="0.5">
      <c r="B91" s="1" t="s">
        <v>53</v>
      </c>
      <c r="D91" s="11">
        <v>14</v>
      </c>
      <c r="E91" s="25"/>
      <c r="F91" s="24">
        <v>168353</v>
      </c>
      <c r="G91" s="24"/>
      <c r="H91" s="24">
        <v>137906</v>
      </c>
      <c r="I91" s="24"/>
      <c r="J91" s="24">
        <v>135621</v>
      </c>
      <c r="K91" s="24"/>
      <c r="L91" s="13">
        <v>117284</v>
      </c>
      <c r="P91" s="17"/>
      <c r="Q91" s="17"/>
    </row>
    <row r="92" spans="1:17" ht="19.149999999999999" customHeight="1" x14ac:dyDescent="0.5">
      <c r="B92" s="1" t="s">
        <v>54</v>
      </c>
      <c r="C92" s="18"/>
      <c r="D92" s="11">
        <v>5</v>
      </c>
      <c r="E92" s="11"/>
      <c r="F92" s="24">
        <v>38090</v>
      </c>
      <c r="G92" s="24"/>
      <c r="H92" s="24">
        <v>24066</v>
      </c>
      <c r="I92" s="24"/>
      <c r="J92" s="24">
        <v>49505</v>
      </c>
      <c r="K92" s="24"/>
      <c r="L92" s="13">
        <v>20708</v>
      </c>
      <c r="P92" s="17"/>
      <c r="Q92" s="17"/>
    </row>
    <row r="93" spans="1:17" ht="19.149999999999999" customHeight="1" x14ac:dyDescent="0.5">
      <c r="B93" s="15" t="s">
        <v>56</v>
      </c>
      <c r="D93" s="11"/>
      <c r="F93" s="24"/>
      <c r="G93" s="24"/>
      <c r="H93" s="24"/>
      <c r="I93" s="24"/>
      <c r="J93" s="24"/>
      <c r="K93" s="24"/>
      <c r="L93" s="24"/>
    </row>
    <row r="94" spans="1:17" ht="19.149999999999999" customHeight="1" x14ac:dyDescent="0.5">
      <c r="C94" s="18" t="s">
        <v>57</v>
      </c>
      <c r="D94" s="11">
        <v>15</v>
      </c>
      <c r="F94" s="24">
        <v>0</v>
      </c>
      <c r="G94" s="24"/>
      <c r="H94" s="24">
        <v>1399</v>
      </c>
      <c r="I94" s="24"/>
      <c r="J94" s="24">
        <v>0</v>
      </c>
      <c r="K94" s="24"/>
      <c r="L94" s="13">
        <v>1399</v>
      </c>
      <c r="P94" s="17"/>
      <c r="Q94" s="17"/>
    </row>
    <row r="95" spans="1:17" ht="19.149999999999999" customHeight="1" x14ac:dyDescent="0.5">
      <c r="B95" s="15"/>
      <c r="C95" s="18" t="s">
        <v>58</v>
      </c>
      <c r="D95" s="11"/>
      <c r="F95" s="24">
        <v>10129</v>
      </c>
      <c r="G95" s="24"/>
      <c r="H95" s="24">
        <v>8433</v>
      </c>
      <c r="I95" s="24"/>
      <c r="J95" s="24">
        <v>1201</v>
      </c>
      <c r="K95" s="24"/>
      <c r="L95" s="13">
        <v>3105</v>
      </c>
      <c r="P95" s="17"/>
      <c r="Q95" s="17"/>
    </row>
    <row r="96" spans="1:17" ht="19.149999999999999" customHeight="1" x14ac:dyDescent="0.5">
      <c r="B96" s="18" t="s">
        <v>59</v>
      </c>
      <c r="D96" s="11"/>
      <c r="F96" s="24">
        <v>16950</v>
      </c>
      <c r="G96" s="24"/>
      <c r="H96" s="24">
        <v>19972</v>
      </c>
      <c r="I96" s="24"/>
      <c r="J96" s="24">
        <v>16541</v>
      </c>
      <c r="K96" s="24"/>
      <c r="L96" s="13">
        <v>18580</v>
      </c>
      <c r="P96" s="17"/>
      <c r="Q96" s="17"/>
    </row>
    <row r="97" spans="1:17" ht="19.149999999999999" customHeight="1" x14ac:dyDescent="0.5">
      <c r="B97" s="1" t="s">
        <v>60</v>
      </c>
      <c r="D97" s="11"/>
      <c r="E97" s="25"/>
      <c r="F97" s="24">
        <v>19383</v>
      </c>
      <c r="G97" s="24"/>
      <c r="H97" s="24">
        <v>19788</v>
      </c>
      <c r="I97" s="24"/>
      <c r="J97" s="24">
        <v>18445</v>
      </c>
      <c r="K97" s="24"/>
      <c r="L97" s="13">
        <v>18841</v>
      </c>
      <c r="P97" s="17"/>
      <c r="Q97" s="17"/>
    </row>
    <row r="98" spans="1:17" ht="19.149999999999999" customHeight="1" x14ac:dyDescent="0.5">
      <c r="A98" s="1" t="s">
        <v>61</v>
      </c>
      <c r="D98" s="11"/>
      <c r="E98" s="25"/>
      <c r="F98" s="26">
        <f>SUM(F88:F97)</f>
        <v>648423</v>
      </c>
      <c r="G98" s="24"/>
      <c r="H98" s="26">
        <f>SUM(H88:H97)</f>
        <v>544711</v>
      </c>
      <c r="I98" s="24"/>
      <c r="J98" s="26">
        <f>SUM(J88:J97)</f>
        <v>330025</v>
      </c>
      <c r="K98" s="24"/>
      <c r="L98" s="26">
        <f>SUM(L88:L97)</f>
        <v>285408</v>
      </c>
      <c r="P98" s="17"/>
      <c r="Q98" s="17"/>
    </row>
    <row r="99" spans="1:17" ht="19.149999999999999" customHeight="1" x14ac:dyDescent="0.5">
      <c r="A99" s="1" t="s">
        <v>62</v>
      </c>
      <c r="D99" s="8"/>
      <c r="E99" s="25"/>
      <c r="F99" s="24"/>
      <c r="G99" s="24"/>
      <c r="H99" s="24"/>
      <c r="I99" s="24"/>
      <c r="J99" s="24"/>
      <c r="K99" s="24"/>
      <c r="L99" s="24"/>
    </row>
    <row r="100" spans="1:17" ht="19.149999999999999" customHeight="1" x14ac:dyDescent="0.5">
      <c r="B100" s="1" t="s">
        <v>63</v>
      </c>
      <c r="D100" s="11"/>
      <c r="E100" s="25"/>
      <c r="F100" s="24">
        <v>18868</v>
      </c>
      <c r="G100" s="24"/>
      <c r="H100" s="24">
        <v>11933</v>
      </c>
      <c r="I100" s="24"/>
      <c r="J100" s="24">
        <v>6561</v>
      </c>
      <c r="K100" s="24"/>
      <c r="L100" s="13">
        <v>7284</v>
      </c>
      <c r="P100" s="17"/>
      <c r="Q100" s="17"/>
    </row>
    <row r="101" spans="1:17" ht="19.149999999999999" customHeight="1" x14ac:dyDescent="0.5">
      <c r="B101" s="1" t="s">
        <v>64</v>
      </c>
      <c r="D101" s="11"/>
      <c r="E101" s="25"/>
      <c r="F101" s="24">
        <v>47865</v>
      </c>
      <c r="G101" s="24"/>
      <c r="H101" s="24">
        <v>48486</v>
      </c>
      <c r="I101" s="24"/>
      <c r="J101" s="24">
        <v>29471</v>
      </c>
      <c r="K101" s="24"/>
      <c r="L101" s="13">
        <v>30192</v>
      </c>
      <c r="P101" s="17"/>
      <c r="Q101" s="17"/>
    </row>
    <row r="102" spans="1:17" ht="19.149999999999999" customHeight="1" x14ac:dyDescent="0.5">
      <c r="B102" s="1" t="s">
        <v>225</v>
      </c>
      <c r="D102" s="11">
        <v>12</v>
      </c>
      <c r="E102" s="25"/>
      <c r="F102" s="24">
        <v>44657</v>
      </c>
      <c r="G102" s="24"/>
      <c r="H102" s="24">
        <v>43709</v>
      </c>
      <c r="I102" s="24"/>
      <c r="J102" s="24">
        <v>10512</v>
      </c>
      <c r="K102" s="24"/>
      <c r="L102" s="13">
        <v>9764</v>
      </c>
      <c r="P102" s="17"/>
      <c r="Q102" s="17"/>
    </row>
    <row r="103" spans="1:17" ht="19.149999999999999" customHeight="1" x14ac:dyDescent="0.5">
      <c r="B103" s="1" t="s">
        <v>65</v>
      </c>
      <c r="D103" s="8"/>
      <c r="E103" s="25"/>
      <c r="F103" s="24">
        <v>52149</v>
      </c>
      <c r="G103" s="24"/>
      <c r="H103" s="24">
        <v>49188</v>
      </c>
      <c r="I103" s="24"/>
      <c r="J103" s="24">
        <v>51679</v>
      </c>
      <c r="K103" s="24"/>
      <c r="L103" s="13">
        <v>48718</v>
      </c>
      <c r="P103" s="17"/>
      <c r="Q103" s="17"/>
    </row>
    <row r="104" spans="1:17" ht="19.149999999999999" customHeight="1" x14ac:dyDescent="0.5">
      <c r="A104" s="1" t="s">
        <v>66</v>
      </c>
      <c r="D104" s="8"/>
      <c r="E104" s="25"/>
      <c r="F104" s="26">
        <f>SUM(F100:F103)</f>
        <v>163539</v>
      </c>
      <c r="G104" s="24"/>
      <c r="H104" s="26">
        <f>SUM(H100:H103)</f>
        <v>153316</v>
      </c>
      <c r="I104" s="24"/>
      <c r="J104" s="26">
        <f>SUM(J100:J103)</f>
        <v>98223</v>
      </c>
      <c r="K104" s="24"/>
      <c r="L104" s="26">
        <f>SUM(L100:L103)</f>
        <v>95958</v>
      </c>
      <c r="P104" s="17"/>
      <c r="Q104" s="17"/>
    </row>
    <row r="105" spans="1:17" ht="19.149999999999999" customHeight="1" x14ac:dyDescent="0.5">
      <c r="A105" s="1" t="s">
        <v>67</v>
      </c>
      <c r="D105" s="11"/>
      <c r="E105" s="25"/>
      <c r="F105" s="26">
        <f>SUM(F98,F104)</f>
        <v>811962</v>
      </c>
      <c r="G105" s="24"/>
      <c r="H105" s="26">
        <f>SUM(H98,H104)</f>
        <v>698027</v>
      </c>
      <c r="I105" s="24"/>
      <c r="J105" s="26">
        <f>SUM(J98,J104)</f>
        <v>428248</v>
      </c>
      <c r="K105" s="24"/>
      <c r="L105" s="26">
        <f>SUM(L98,L104)</f>
        <v>381366</v>
      </c>
      <c r="P105" s="17"/>
      <c r="Q105" s="17"/>
    </row>
    <row r="106" spans="1:17" ht="19.149999999999999" customHeight="1" x14ac:dyDescent="0.5">
      <c r="D106" s="11"/>
      <c r="E106" s="25"/>
      <c r="F106" s="24"/>
      <c r="G106" s="24"/>
      <c r="H106" s="24"/>
      <c r="I106" s="24"/>
      <c r="J106" s="24"/>
      <c r="K106" s="24"/>
      <c r="L106" s="24"/>
    </row>
    <row r="107" spans="1:17" ht="19.149999999999999" customHeight="1" x14ac:dyDescent="0.5">
      <c r="D107" s="11"/>
      <c r="E107" s="25"/>
      <c r="F107" s="24"/>
      <c r="G107" s="24"/>
      <c r="H107" s="24"/>
      <c r="I107" s="24"/>
      <c r="J107" s="24"/>
      <c r="K107" s="24"/>
      <c r="L107" s="24"/>
    </row>
    <row r="108" spans="1:17" ht="19.149999999999999" customHeight="1" x14ac:dyDescent="0.5">
      <c r="D108" s="11"/>
      <c r="E108" s="25"/>
      <c r="F108" s="24"/>
      <c r="G108" s="24"/>
      <c r="H108" s="24"/>
      <c r="I108" s="24"/>
      <c r="J108" s="24"/>
      <c r="K108" s="24"/>
      <c r="L108" s="24"/>
    </row>
    <row r="109" spans="1:17" ht="19.149999999999999" customHeight="1" x14ac:dyDescent="0.5">
      <c r="D109" s="11"/>
      <c r="E109" s="25"/>
      <c r="F109" s="24"/>
      <c r="G109" s="24"/>
      <c r="H109" s="24"/>
      <c r="I109" s="24"/>
      <c r="J109" s="24"/>
      <c r="K109" s="24"/>
      <c r="L109" s="24"/>
    </row>
    <row r="110" spans="1:17" ht="19.149999999999999" customHeight="1" x14ac:dyDescent="0.5">
      <c r="D110" s="11"/>
      <c r="E110" s="25"/>
      <c r="F110" s="24"/>
      <c r="G110" s="24"/>
      <c r="H110" s="24"/>
      <c r="I110" s="24"/>
      <c r="J110" s="24"/>
      <c r="K110" s="24"/>
      <c r="L110" s="24"/>
    </row>
    <row r="111" spans="1:17" ht="19.149999999999999" customHeight="1" x14ac:dyDescent="0.5">
      <c r="D111" s="11"/>
      <c r="E111" s="25"/>
      <c r="F111" s="24"/>
      <c r="G111" s="24"/>
      <c r="H111" s="24"/>
      <c r="I111" s="24"/>
      <c r="J111" s="24"/>
      <c r="K111" s="24"/>
      <c r="L111" s="24"/>
    </row>
    <row r="112" spans="1:17" ht="19.149999999999999" customHeight="1" x14ac:dyDescent="0.5">
      <c r="D112" s="11"/>
      <c r="E112" s="25"/>
      <c r="F112" s="24"/>
      <c r="G112" s="24"/>
      <c r="H112" s="24"/>
      <c r="I112" s="24"/>
      <c r="J112" s="24"/>
      <c r="K112" s="24"/>
      <c r="L112" s="24"/>
    </row>
    <row r="113" spans="1:17" ht="20.100000000000001" customHeight="1" x14ac:dyDescent="0.5">
      <c r="L113" s="2" t="s">
        <v>197</v>
      </c>
    </row>
    <row r="114" spans="1:17" ht="20.100000000000001" customHeight="1" x14ac:dyDescent="0.5">
      <c r="L114" s="2" t="s">
        <v>198</v>
      </c>
    </row>
    <row r="115" spans="1:17" s="3" customFormat="1" ht="24" customHeight="1" x14ac:dyDescent="0.5">
      <c r="A115" s="172" t="s">
        <v>9</v>
      </c>
      <c r="B115" s="172"/>
      <c r="C115" s="172"/>
      <c r="D115" s="172"/>
      <c r="E115" s="172"/>
      <c r="F115" s="172"/>
      <c r="G115" s="172"/>
      <c r="H115" s="172"/>
      <c r="I115" s="172"/>
      <c r="J115" s="172"/>
      <c r="K115" s="172"/>
      <c r="L115" s="172"/>
    </row>
    <row r="116" spans="1:17" s="5" customFormat="1" ht="24" customHeight="1" x14ac:dyDescent="0.5">
      <c r="A116" s="173" t="s">
        <v>12</v>
      </c>
      <c r="B116" s="173"/>
      <c r="C116" s="173"/>
      <c r="D116" s="173"/>
      <c r="E116" s="173"/>
      <c r="F116" s="173"/>
      <c r="G116" s="173"/>
      <c r="H116" s="173"/>
      <c r="I116" s="173"/>
      <c r="J116" s="173"/>
      <c r="K116" s="173"/>
      <c r="L116" s="173"/>
    </row>
    <row r="117" spans="1:17" s="5" customFormat="1" ht="24" customHeight="1" x14ac:dyDescent="0.5">
      <c r="A117" s="173" t="s">
        <v>14</v>
      </c>
      <c r="B117" s="173"/>
      <c r="C117" s="173"/>
      <c r="D117" s="173"/>
      <c r="E117" s="173"/>
      <c r="F117" s="173"/>
      <c r="G117" s="173"/>
      <c r="H117" s="173"/>
      <c r="I117" s="173"/>
      <c r="J117" s="173"/>
      <c r="K117" s="173"/>
      <c r="L117" s="173"/>
    </row>
    <row r="118" spans="1:17" s="5" customFormat="1" ht="24" customHeight="1" x14ac:dyDescent="0.5">
      <c r="A118" s="173" t="s">
        <v>214</v>
      </c>
      <c r="B118" s="173"/>
      <c r="C118" s="173"/>
      <c r="D118" s="173"/>
      <c r="E118" s="173"/>
      <c r="F118" s="173"/>
      <c r="G118" s="173"/>
      <c r="H118" s="173"/>
      <c r="I118" s="173"/>
      <c r="J118" s="173"/>
      <c r="K118" s="173"/>
      <c r="L118" s="173"/>
    </row>
    <row r="119" spans="1:17" s="5" customFormat="1" ht="24" customHeight="1" x14ac:dyDescent="0.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</row>
    <row r="120" spans="1:17" s="5" customFormat="1" ht="24" customHeight="1" x14ac:dyDescent="0.5">
      <c r="A120" s="170" t="s">
        <v>23</v>
      </c>
      <c r="B120" s="170"/>
      <c r="C120" s="170"/>
      <c r="D120" s="170"/>
      <c r="E120" s="170"/>
      <c r="F120" s="170"/>
      <c r="G120" s="170"/>
      <c r="H120" s="170"/>
      <c r="I120" s="170"/>
      <c r="J120" s="170"/>
      <c r="K120" s="170"/>
      <c r="L120" s="170"/>
      <c r="M120" s="6"/>
    </row>
    <row r="121" spans="1:17" ht="20.100000000000001" customHeight="1" x14ac:dyDescent="0.5">
      <c r="D121" s="7"/>
      <c r="E121" s="7"/>
      <c r="F121" s="171" t="s">
        <v>16</v>
      </c>
      <c r="G121" s="171"/>
      <c r="H121" s="171"/>
      <c r="I121" s="171"/>
      <c r="J121" s="171"/>
      <c r="K121" s="171"/>
      <c r="L121" s="171"/>
    </row>
    <row r="122" spans="1:17" ht="20.100000000000001" customHeight="1" x14ac:dyDescent="0.5">
      <c r="D122" s="8"/>
      <c r="E122" s="8"/>
      <c r="F122" s="169" t="s">
        <v>17</v>
      </c>
      <c r="G122" s="169"/>
      <c r="H122" s="169"/>
      <c r="I122" s="9"/>
      <c r="J122" s="169" t="s">
        <v>18</v>
      </c>
      <c r="K122" s="169"/>
      <c r="L122" s="169"/>
    </row>
    <row r="123" spans="1:17" ht="20.100000000000001" customHeight="1" x14ac:dyDescent="0.5">
      <c r="D123" s="8"/>
      <c r="E123" s="8"/>
      <c r="F123" s="9" t="s">
        <v>215</v>
      </c>
      <c r="G123" s="9"/>
      <c r="H123" s="9" t="s">
        <v>19</v>
      </c>
      <c r="I123" s="8"/>
      <c r="J123" s="9" t="s">
        <v>215</v>
      </c>
      <c r="K123" s="9"/>
      <c r="L123" s="9" t="s">
        <v>19</v>
      </c>
    </row>
    <row r="124" spans="1:17" ht="20.100000000000001" customHeight="1" x14ac:dyDescent="0.5">
      <c r="D124" s="8" t="s">
        <v>20</v>
      </c>
      <c r="E124" s="8"/>
      <c r="F124" s="10" t="s">
        <v>216</v>
      </c>
      <c r="G124" s="8"/>
      <c r="H124" s="10" t="s">
        <v>217</v>
      </c>
      <c r="I124" s="11"/>
      <c r="J124" s="10" t="s">
        <v>216</v>
      </c>
      <c r="K124" s="8"/>
      <c r="L124" s="10" t="s">
        <v>217</v>
      </c>
    </row>
    <row r="125" spans="1:17" ht="20.100000000000001" customHeight="1" x14ac:dyDescent="0.5">
      <c r="A125" s="1" t="s">
        <v>68</v>
      </c>
      <c r="D125" s="8"/>
      <c r="E125" s="25"/>
      <c r="F125" s="24"/>
      <c r="G125" s="24"/>
      <c r="H125" s="24"/>
      <c r="I125" s="24"/>
      <c r="J125" s="24"/>
      <c r="K125" s="24"/>
      <c r="L125" s="24"/>
    </row>
    <row r="126" spans="1:17" ht="20.100000000000001" customHeight="1" x14ac:dyDescent="0.5">
      <c r="B126" s="1" t="s">
        <v>69</v>
      </c>
      <c r="D126" s="11"/>
      <c r="E126" s="25"/>
      <c r="F126" s="24"/>
      <c r="G126" s="24"/>
      <c r="H126" s="24"/>
      <c r="I126" s="24"/>
      <c r="J126" s="24"/>
      <c r="K126" s="24"/>
      <c r="L126" s="24"/>
    </row>
    <row r="127" spans="1:17" ht="20.100000000000001" customHeight="1" thickBot="1" x14ac:dyDescent="0.55000000000000004">
      <c r="C127" s="18" t="s">
        <v>70</v>
      </c>
      <c r="D127" s="11"/>
      <c r="E127" s="25"/>
      <c r="F127" s="27">
        <v>593126</v>
      </c>
      <c r="G127" s="24"/>
      <c r="H127" s="27">
        <v>593126</v>
      </c>
      <c r="I127" s="24"/>
      <c r="J127" s="27">
        <v>593126</v>
      </c>
      <c r="K127" s="24"/>
      <c r="L127" s="27">
        <v>593126</v>
      </c>
      <c r="P127" s="17"/>
      <c r="Q127" s="17"/>
    </row>
    <row r="128" spans="1:17" ht="20.100000000000001" customHeight="1" thickTop="1" x14ac:dyDescent="0.5">
      <c r="C128" s="18" t="s">
        <v>71</v>
      </c>
      <c r="D128" s="11"/>
      <c r="E128" s="25"/>
      <c r="F128" s="24">
        <v>593126</v>
      </c>
      <c r="G128" s="24"/>
      <c r="H128" s="24">
        <v>593126</v>
      </c>
      <c r="I128" s="24"/>
      <c r="J128" s="24">
        <v>593126</v>
      </c>
      <c r="K128" s="24"/>
      <c r="L128" s="24">
        <v>593126</v>
      </c>
      <c r="P128" s="17"/>
      <c r="Q128" s="17"/>
    </row>
    <row r="129" spans="1:17" ht="20.100000000000001" customHeight="1" x14ac:dyDescent="0.5">
      <c r="B129" s="1" t="s">
        <v>72</v>
      </c>
      <c r="D129" s="11"/>
      <c r="E129" s="25"/>
      <c r="F129" s="24">
        <v>72404</v>
      </c>
      <c r="G129" s="24"/>
      <c r="H129" s="24">
        <v>72404</v>
      </c>
      <c r="I129" s="24"/>
      <c r="J129" s="24">
        <v>72404</v>
      </c>
      <c r="K129" s="24"/>
      <c r="L129" s="24">
        <v>72404</v>
      </c>
      <c r="P129" s="17"/>
      <c r="Q129" s="17"/>
    </row>
    <row r="130" spans="1:17" ht="20.100000000000001" customHeight="1" x14ac:dyDescent="0.5">
      <c r="B130" s="1" t="s">
        <v>73</v>
      </c>
      <c r="D130" s="11"/>
      <c r="E130" s="25"/>
      <c r="F130" s="24"/>
      <c r="G130" s="24"/>
      <c r="H130" s="24"/>
      <c r="I130" s="24"/>
      <c r="J130" s="24"/>
      <c r="K130" s="24"/>
      <c r="L130" s="24"/>
    </row>
    <row r="131" spans="1:17" ht="20.100000000000001" customHeight="1" x14ac:dyDescent="0.5">
      <c r="C131" s="18" t="s">
        <v>74</v>
      </c>
      <c r="D131" s="11"/>
      <c r="E131" s="25"/>
      <c r="F131" s="24">
        <v>59313</v>
      </c>
      <c r="G131" s="24"/>
      <c r="H131" s="24">
        <v>59313</v>
      </c>
      <c r="I131" s="24"/>
      <c r="J131" s="24">
        <v>59313</v>
      </c>
      <c r="K131" s="24"/>
      <c r="L131" s="24">
        <v>59313</v>
      </c>
      <c r="P131" s="17"/>
      <c r="Q131" s="17"/>
    </row>
    <row r="132" spans="1:17" ht="20.100000000000001" customHeight="1" x14ac:dyDescent="0.5">
      <c r="C132" s="18" t="s">
        <v>75</v>
      </c>
      <c r="D132" s="11"/>
      <c r="E132" s="25"/>
      <c r="F132" s="24">
        <v>1785506</v>
      </c>
      <c r="G132" s="24"/>
      <c r="H132" s="24">
        <v>1771814</v>
      </c>
      <c r="I132" s="24"/>
      <c r="J132" s="24">
        <v>1236488</v>
      </c>
      <c r="K132" s="24"/>
      <c r="L132" s="13">
        <v>1237613</v>
      </c>
      <c r="P132" s="17"/>
      <c r="Q132" s="17"/>
    </row>
    <row r="133" spans="1:17" ht="20.100000000000001" customHeight="1" x14ac:dyDescent="0.5">
      <c r="B133" s="1" t="s">
        <v>76</v>
      </c>
      <c r="D133" s="11"/>
      <c r="E133" s="25"/>
      <c r="F133" s="24">
        <v>79134</v>
      </c>
      <c r="G133" s="24"/>
      <c r="H133" s="24">
        <v>79134</v>
      </c>
      <c r="I133" s="24"/>
      <c r="J133" s="24">
        <v>46291</v>
      </c>
      <c r="K133" s="24"/>
      <c r="L133" s="13">
        <v>46291</v>
      </c>
      <c r="P133" s="17"/>
      <c r="Q133" s="17"/>
    </row>
    <row r="134" spans="1:17" ht="20.100000000000001" customHeight="1" x14ac:dyDescent="0.5">
      <c r="A134" s="1" t="s">
        <v>77</v>
      </c>
      <c r="D134" s="11"/>
      <c r="E134" s="25"/>
      <c r="F134" s="28">
        <f>SUM(F128:F133)</f>
        <v>2589483</v>
      </c>
      <c r="G134" s="24"/>
      <c r="H134" s="28">
        <f>SUM(H128:H133)</f>
        <v>2575791</v>
      </c>
      <c r="I134" s="24"/>
      <c r="J134" s="28">
        <f>SUM(J128:J133)</f>
        <v>2007622</v>
      </c>
      <c r="K134" s="24"/>
      <c r="L134" s="28">
        <f>SUM(L128:L133)</f>
        <v>2008747</v>
      </c>
      <c r="P134" s="17"/>
      <c r="Q134" s="17"/>
    </row>
    <row r="135" spans="1:17" ht="20.100000000000001" customHeight="1" x14ac:dyDescent="0.5">
      <c r="A135" s="1" t="s">
        <v>78</v>
      </c>
      <c r="D135" s="11"/>
      <c r="E135" s="25"/>
      <c r="F135" s="29">
        <v>216060</v>
      </c>
      <c r="G135" s="24"/>
      <c r="H135" s="29">
        <v>217134</v>
      </c>
      <c r="I135" s="24"/>
      <c r="J135" s="29">
        <v>0</v>
      </c>
      <c r="K135" s="24"/>
      <c r="L135" s="29">
        <v>0</v>
      </c>
      <c r="P135" s="17"/>
      <c r="Q135" s="17"/>
    </row>
    <row r="136" spans="1:17" ht="20.100000000000001" customHeight="1" x14ac:dyDescent="0.5">
      <c r="A136" s="1" t="s">
        <v>79</v>
      </c>
      <c r="D136" s="11"/>
      <c r="E136" s="25"/>
      <c r="F136" s="26">
        <f>SUM(F134:F135)</f>
        <v>2805543</v>
      </c>
      <c r="G136" s="24"/>
      <c r="H136" s="26">
        <f>SUM(H134:H135)</f>
        <v>2792925</v>
      </c>
      <c r="I136" s="24"/>
      <c r="J136" s="26">
        <f>SUM(J134:J135)</f>
        <v>2007622</v>
      </c>
      <c r="K136" s="24"/>
      <c r="L136" s="26">
        <f>SUM(L134:L135)</f>
        <v>2008747</v>
      </c>
      <c r="P136" s="17"/>
      <c r="Q136" s="17"/>
    </row>
    <row r="137" spans="1:17" ht="20.100000000000001" customHeight="1" thickBot="1" x14ac:dyDescent="0.55000000000000004">
      <c r="A137" s="1" t="s">
        <v>80</v>
      </c>
      <c r="D137" s="8"/>
      <c r="F137" s="27">
        <f>SUM(F105,F136)</f>
        <v>3617505</v>
      </c>
      <c r="G137" s="24"/>
      <c r="H137" s="27">
        <f>SUM(H105,H136)</f>
        <v>3490952</v>
      </c>
      <c r="I137" s="24"/>
      <c r="J137" s="27">
        <f>SUM(J105,J136)</f>
        <v>2435870</v>
      </c>
      <c r="K137" s="24"/>
      <c r="L137" s="27">
        <f>SUM(L105,L136)</f>
        <v>2390113</v>
      </c>
      <c r="P137" s="17"/>
      <c r="Q137" s="17"/>
    </row>
    <row r="138" spans="1:17" ht="20.100000000000001" customHeight="1" thickTop="1" x14ac:dyDescent="0.5">
      <c r="F138" s="30"/>
      <c r="H138" s="30"/>
      <c r="J138" s="31"/>
      <c r="L138" s="31"/>
      <c r="P138" s="17"/>
      <c r="Q138" s="17"/>
    </row>
    <row r="139" spans="1:17" ht="20.100000000000001" customHeight="1" x14ac:dyDescent="0.5">
      <c r="F139" s="30"/>
      <c r="J139" s="31"/>
      <c r="L139" s="31"/>
    </row>
    <row r="140" spans="1:17" ht="20.100000000000001" customHeight="1" x14ac:dyDescent="0.5">
      <c r="F140" s="30"/>
    </row>
    <row r="141" spans="1:17" ht="20.100000000000001" customHeight="1" x14ac:dyDescent="0.5">
      <c r="F141" s="30"/>
    </row>
    <row r="142" spans="1:17" ht="20.100000000000001" customHeight="1" x14ac:dyDescent="0.5">
      <c r="F142" s="30"/>
    </row>
    <row r="143" spans="1:17" ht="20.100000000000001" customHeight="1" x14ac:dyDescent="0.5">
      <c r="F143" s="30"/>
    </row>
    <row r="144" spans="1:17" ht="20.100000000000001" customHeight="1" x14ac:dyDescent="0.5">
      <c r="F144" s="30">
        <f>F61-F137</f>
        <v>0</v>
      </c>
      <c r="H144" s="30">
        <f>H61-H137</f>
        <v>0</v>
      </c>
      <c r="J144" s="30">
        <f>J61-J137</f>
        <v>0</v>
      </c>
      <c r="L144" s="30">
        <f>L61-L137</f>
        <v>0</v>
      </c>
    </row>
    <row r="145" spans="6:6" ht="20.100000000000001" customHeight="1" x14ac:dyDescent="0.5">
      <c r="F145" s="30"/>
    </row>
    <row r="146" spans="6:6" ht="20.100000000000001" customHeight="1" x14ac:dyDescent="0.5">
      <c r="F146" s="30"/>
    </row>
    <row r="147" spans="6:6" ht="20.100000000000001" customHeight="1" x14ac:dyDescent="0.5">
      <c r="F147" s="30"/>
    </row>
    <row r="148" spans="6:6" ht="20.100000000000001" customHeight="1" x14ac:dyDescent="0.5">
      <c r="F148" s="30"/>
    </row>
    <row r="149" spans="6:6" ht="20.100000000000001" customHeight="1" x14ac:dyDescent="0.5">
      <c r="F149" s="30"/>
    </row>
    <row r="150" spans="6:6" ht="20.100000000000001" customHeight="1" x14ac:dyDescent="0.5">
      <c r="F150" s="30"/>
    </row>
    <row r="151" spans="6:6" ht="20.100000000000001" customHeight="1" x14ac:dyDescent="0.5">
      <c r="F151" s="30"/>
    </row>
    <row r="152" spans="6:6" ht="20.100000000000001" customHeight="1" x14ac:dyDescent="0.5">
      <c r="F152" s="30"/>
    </row>
    <row r="153" spans="6:6" ht="20.100000000000001" customHeight="1" x14ac:dyDescent="0.5">
      <c r="F153" s="30"/>
    </row>
    <row r="154" spans="6:6" ht="20.100000000000001" customHeight="1" x14ac:dyDescent="0.5">
      <c r="F154" s="30"/>
    </row>
    <row r="155" spans="6:6" ht="20.100000000000001" customHeight="1" x14ac:dyDescent="0.5">
      <c r="F155" s="30"/>
    </row>
    <row r="156" spans="6:6" ht="20.100000000000001" customHeight="1" x14ac:dyDescent="0.5">
      <c r="F156" s="30"/>
    </row>
    <row r="157" spans="6:6" ht="20.100000000000001" customHeight="1" x14ac:dyDescent="0.5">
      <c r="F157" s="30"/>
    </row>
    <row r="158" spans="6:6" ht="20.100000000000001" customHeight="1" x14ac:dyDescent="0.5">
      <c r="F158" s="30"/>
    </row>
    <row r="159" spans="6:6" ht="20.100000000000001" customHeight="1" x14ac:dyDescent="0.5">
      <c r="F159" s="30"/>
    </row>
    <row r="160" spans="6:6" ht="20.100000000000001" customHeight="1" x14ac:dyDescent="0.5">
      <c r="F160" s="30"/>
    </row>
    <row r="161" spans="1:6" ht="20.100000000000001" customHeight="1" x14ac:dyDescent="0.5">
      <c r="F161" s="30"/>
    </row>
    <row r="162" spans="1:6" ht="20.100000000000001" customHeight="1" x14ac:dyDescent="0.5">
      <c r="F162" s="30"/>
    </row>
    <row r="163" spans="1:6" ht="20.100000000000001" customHeight="1" x14ac:dyDescent="0.5">
      <c r="F163" s="30"/>
    </row>
    <row r="164" spans="1:6" ht="20.100000000000001" customHeight="1" x14ac:dyDescent="0.5">
      <c r="F164" s="30"/>
    </row>
    <row r="165" spans="1:6" ht="20.100000000000001" customHeight="1" x14ac:dyDescent="0.5">
      <c r="F165" s="30"/>
    </row>
    <row r="166" spans="1:6" ht="20.100000000000001" customHeight="1" x14ac:dyDescent="0.5">
      <c r="F166" s="30"/>
    </row>
    <row r="168" spans="1:6" ht="20.100000000000001" customHeight="1" x14ac:dyDescent="0.4">
      <c r="A168" s="32"/>
      <c r="B168" s="32"/>
      <c r="C168" s="32"/>
      <c r="D168" s="32"/>
    </row>
    <row r="169" spans="1:6" ht="20.100000000000001" customHeight="1" x14ac:dyDescent="0.4">
      <c r="A169" s="32"/>
      <c r="B169" s="32"/>
      <c r="C169" s="32"/>
      <c r="D169" s="32"/>
    </row>
    <row r="170" spans="1:6" ht="20.100000000000001" customHeight="1" x14ac:dyDescent="0.4">
      <c r="A170" s="32"/>
      <c r="B170" s="32"/>
      <c r="C170" s="32"/>
      <c r="D170" s="32"/>
    </row>
    <row r="171" spans="1:6" ht="20.100000000000001" customHeight="1" x14ac:dyDescent="0.4">
      <c r="A171" s="32"/>
      <c r="B171" s="32"/>
      <c r="C171" s="32"/>
      <c r="D171" s="32"/>
    </row>
    <row r="172" spans="1:6" ht="20.100000000000001" customHeight="1" x14ac:dyDescent="0.4">
      <c r="A172" s="32"/>
      <c r="B172" s="32"/>
      <c r="C172" s="32"/>
      <c r="D172" s="32"/>
    </row>
    <row r="174" spans="1:6" ht="20.100000000000001" customHeight="1" x14ac:dyDescent="0.4">
      <c r="A174" s="32"/>
      <c r="B174" s="32"/>
      <c r="C174" s="32"/>
      <c r="D174" s="32"/>
    </row>
    <row r="175" spans="1:6" ht="20.100000000000001" customHeight="1" x14ac:dyDescent="0.4">
      <c r="A175" s="32"/>
      <c r="B175" s="32"/>
      <c r="C175" s="32"/>
      <c r="D175" s="32"/>
    </row>
    <row r="176" spans="1:6" ht="20.100000000000001" customHeight="1" x14ac:dyDescent="0.4">
      <c r="A176" s="32"/>
      <c r="B176" s="32"/>
      <c r="C176" s="32"/>
      <c r="D176" s="32"/>
    </row>
    <row r="177" spans="1:4" ht="20.100000000000001" customHeight="1" x14ac:dyDescent="0.4">
      <c r="A177" s="32"/>
      <c r="B177" s="32"/>
      <c r="C177" s="32"/>
      <c r="D177" s="32"/>
    </row>
    <row r="178" spans="1:4" ht="20.100000000000001" customHeight="1" x14ac:dyDescent="0.4">
      <c r="A178" s="32"/>
      <c r="B178" s="32"/>
      <c r="C178" s="32"/>
      <c r="D178" s="32"/>
    </row>
    <row r="180" spans="1:4" ht="20.100000000000001" customHeight="1" x14ac:dyDescent="0.4">
      <c r="A180" s="32"/>
      <c r="B180" s="32"/>
      <c r="C180" s="32"/>
      <c r="D180" s="32"/>
    </row>
    <row r="181" spans="1:4" ht="20.100000000000001" customHeight="1" x14ac:dyDescent="0.4">
      <c r="A181" s="32"/>
      <c r="B181" s="32"/>
      <c r="C181" s="32"/>
      <c r="D181" s="32"/>
    </row>
    <row r="182" spans="1:4" ht="20.100000000000001" customHeight="1" x14ac:dyDescent="0.4">
      <c r="A182" s="32"/>
      <c r="B182" s="32"/>
      <c r="C182" s="32"/>
      <c r="D182" s="32"/>
    </row>
    <row r="183" spans="1:4" ht="20.100000000000001" customHeight="1" x14ac:dyDescent="0.4">
      <c r="A183" s="32"/>
      <c r="B183" s="32"/>
      <c r="C183" s="32"/>
      <c r="D183" s="32"/>
    </row>
    <row r="184" spans="1:4" ht="20.100000000000001" customHeight="1" x14ac:dyDescent="0.4">
      <c r="A184" s="32"/>
      <c r="B184" s="32"/>
      <c r="C184" s="32"/>
      <c r="D184" s="32"/>
    </row>
    <row r="186" spans="1:4" ht="20.100000000000001" customHeight="1" x14ac:dyDescent="0.4">
      <c r="A186" s="32"/>
      <c r="B186" s="32"/>
      <c r="C186" s="32"/>
      <c r="D186" s="32"/>
    </row>
    <row r="187" spans="1:4" ht="20.100000000000001" customHeight="1" x14ac:dyDescent="0.4">
      <c r="A187" s="32"/>
      <c r="B187" s="32"/>
      <c r="C187" s="32"/>
      <c r="D187" s="32"/>
    </row>
    <row r="188" spans="1:4" ht="20.100000000000001" customHeight="1" x14ac:dyDescent="0.4">
      <c r="A188" s="32"/>
      <c r="B188" s="32"/>
      <c r="C188" s="32"/>
      <c r="D188" s="32"/>
    </row>
    <row r="189" spans="1:4" ht="20.100000000000001" customHeight="1" x14ac:dyDescent="0.4">
      <c r="A189" s="32"/>
      <c r="B189" s="32"/>
      <c r="C189" s="32"/>
      <c r="D189" s="32"/>
    </row>
    <row r="190" spans="1:4" ht="20.100000000000001" customHeight="1" x14ac:dyDescent="0.4">
      <c r="A190" s="32"/>
      <c r="B190" s="32"/>
      <c r="C190" s="32"/>
      <c r="D190" s="32"/>
    </row>
    <row r="192" spans="1:4" ht="20.100000000000001" customHeight="1" x14ac:dyDescent="0.4">
      <c r="A192" s="32"/>
      <c r="B192" s="32"/>
      <c r="C192" s="32"/>
      <c r="D192" s="32"/>
    </row>
    <row r="193" spans="1:4" ht="20.100000000000001" customHeight="1" x14ac:dyDescent="0.4">
      <c r="A193" s="32"/>
      <c r="B193" s="32"/>
      <c r="C193" s="32"/>
      <c r="D193" s="32"/>
    </row>
    <row r="194" spans="1:4" ht="20.100000000000001" customHeight="1" x14ac:dyDescent="0.4">
      <c r="A194" s="32"/>
      <c r="B194" s="32"/>
      <c r="C194" s="32"/>
      <c r="D194" s="32"/>
    </row>
    <row r="195" spans="1:4" ht="20.100000000000001" customHeight="1" x14ac:dyDescent="0.4">
      <c r="A195" s="32"/>
      <c r="B195" s="32"/>
      <c r="C195" s="32"/>
      <c r="D195" s="32"/>
    </row>
    <row r="196" spans="1:4" ht="20.100000000000001" customHeight="1" x14ac:dyDescent="0.4">
      <c r="A196" s="32"/>
      <c r="B196" s="32"/>
      <c r="C196" s="32"/>
      <c r="D196" s="32"/>
    </row>
    <row r="198" spans="1:4" ht="20.100000000000001" customHeight="1" x14ac:dyDescent="0.4">
      <c r="A198" s="32"/>
      <c r="B198" s="32"/>
      <c r="C198" s="32"/>
      <c r="D198" s="32"/>
    </row>
    <row r="199" spans="1:4" ht="20.100000000000001" customHeight="1" x14ac:dyDescent="0.4">
      <c r="A199" s="32"/>
      <c r="B199" s="32"/>
      <c r="C199" s="32"/>
      <c r="D199" s="32"/>
    </row>
    <row r="200" spans="1:4" ht="20.100000000000001" customHeight="1" x14ac:dyDescent="0.4">
      <c r="A200" s="32"/>
      <c r="B200" s="32"/>
      <c r="C200" s="32"/>
      <c r="D200" s="32"/>
    </row>
    <row r="201" spans="1:4" ht="20.100000000000001" customHeight="1" x14ac:dyDescent="0.4">
      <c r="A201" s="32"/>
      <c r="B201" s="32"/>
      <c r="C201" s="32"/>
      <c r="D201" s="32"/>
    </row>
    <row r="202" spans="1:4" ht="20.100000000000001" customHeight="1" x14ac:dyDescent="0.4">
      <c r="A202" s="32"/>
      <c r="B202" s="32"/>
      <c r="C202" s="32"/>
      <c r="D202" s="32"/>
    </row>
    <row r="204" spans="1:4" ht="20.100000000000001" customHeight="1" x14ac:dyDescent="0.4">
      <c r="A204" s="32"/>
      <c r="B204" s="32"/>
      <c r="C204" s="32"/>
      <c r="D204" s="32"/>
    </row>
    <row r="205" spans="1:4" ht="20.100000000000001" customHeight="1" x14ac:dyDescent="0.4">
      <c r="A205" s="32"/>
      <c r="B205" s="32"/>
      <c r="C205" s="32"/>
      <c r="D205" s="32"/>
    </row>
    <row r="206" spans="1:4" ht="20.100000000000001" customHeight="1" x14ac:dyDescent="0.4">
      <c r="A206" s="32"/>
      <c r="B206" s="32"/>
      <c r="C206" s="32"/>
      <c r="D206" s="32"/>
    </row>
    <row r="207" spans="1:4" ht="20.100000000000001" customHeight="1" x14ac:dyDescent="0.4">
      <c r="A207" s="32"/>
      <c r="B207" s="32"/>
      <c r="C207" s="32"/>
      <c r="D207" s="32"/>
    </row>
    <row r="208" spans="1:4" ht="20.100000000000001" customHeight="1" x14ac:dyDescent="0.4">
      <c r="A208" s="32"/>
      <c r="B208" s="32"/>
      <c r="C208" s="32"/>
      <c r="D208" s="32"/>
    </row>
    <row r="210" spans="1:4" ht="20.100000000000001" customHeight="1" x14ac:dyDescent="0.4">
      <c r="A210" s="32"/>
      <c r="B210" s="32"/>
      <c r="C210" s="32"/>
      <c r="D210" s="32"/>
    </row>
    <row r="211" spans="1:4" ht="20.100000000000001" customHeight="1" x14ac:dyDescent="0.4">
      <c r="A211" s="32"/>
      <c r="B211" s="32"/>
      <c r="C211" s="32"/>
      <c r="D211" s="32"/>
    </row>
    <row r="212" spans="1:4" ht="20.100000000000001" customHeight="1" x14ac:dyDescent="0.4">
      <c r="A212" s="32"/>
      <c r="B212" s="32"/>
      <c r="C212" s="32"/>
      <c r="D212" s="32"/>
    </row>
    <row r="213" spans="1:4" ht="20.100000000000001" customHeight="1" x14ac:dyDescent="0.4">
      <c r="A213" s="32"/>
      <c r="B213" s="32"/>
      <c r="C213" s="32"/>
      <c r="D213" s="32"/>
    </row>
    <row r="214" spans="1:4" ht="20.100000000000001" customHeight="1" x14ac:dyDescent="0.4">
      <c r="A214" s="32"/>
      <c r="B214" s="32"/>
      <c r="C214" s="32"/>
      <c r="D214" s="32"/>
    </row>
    <row r="216" spans="1:4" ht="20.100000000000001" customHeight="1" x14ac:dyDescent="0.4">
      <c r="A216" s="32"/>
      <c r="B216" s="32"/>
      <c r="C216" s="32"/>
      <c r="D216" s="32"/>
    </row>
    <row r="217" spans="1:4" ht="20.100000000000001" customHeight="1" x14ac:dyDescent="0.4">
      <c r="A217" s="32"/>
      <c r="B217" s="32"/>
      <c r="C217" s="32"/>
      <c r="D217" s="32"/>
    </row>
    <row r="218" spans="1:4" ht="20.100000000000001" customHeight="1" x14ac:dyDescent="0.4">
      <c r="A218" s="32"/>
      <c r="B218" s="32"/>
      <c r="C218" s="32"/>
      <c r="D218" s="32"/>
    </row>
    <row r="219" spans="1:4" ht="20.100000000000001" customHeight="1" x14ac:dyDescent="0.4">
      <c r="A219" s="32"/>
      <c r="B219" s="32"/>
      <c r="C219" s="32"/>
      <c r="D219" s="32"/>
    </row>
    <row r="220" spans="1:4" ht="20.100000000000001" customHeight="1" x14ac:dyDescent="0.4">
      <c r="A220" s="32"/>
      <c r="B220" s="32"/>
      <c r="C220" s="32"/>
      <c r="D220" s="32"/>
    </row>
    <row r="222" spans="1:4" ht="20.100000000000001" customHeight="1" x14ac:dyDescent="0.4">
      <c r="A222" s="32"/>
      <c r="B222" s="32"/>
      <c r="C222" s="32"/>
      <c r="D222" s="32"/>
    </row>
    <row r="223" spans="1:4" ht="20.100000000000001" customHeight="1" x14ac:dyDescent="0.4">
      <c r="A223" s="32"/>
      <c r="B223" s="32"/>
      <c r="C223" s="32"/>
      <c r="D223" s="32"/>
    </row>
    <row r="224" spans="1:4" ht="20.100000000000001" customHeight="1" x14ac:dyDescent="0.4">
      <c r="A224" s="32"/>
      <c r="B224" s="32"/>
      <c r="C224" s="32"/>
      <c r="D224" s="32"/>
    </row>
    <row r="225" spans="1:4" ht="20.100000000000001" customHeight="1" x14ac:dyDescent="0.4">
      <c r="A225" s="32"/>
      <c r="B225" s="32"/>
      <c r="C225" s="32"/>
      <c r="D225" s="32"/>
    </row>
    <row r="226" spans="1:4" ht="20.100000000000001" customHeight="1" x14ac:dyDescent="0.4">
      <c r="A226" s="32"/>
      <c r="B226" s="32"/>
      <c r="C226" s="32"/>
      <c r="D226" s="32"/>
    </row>
    <row r="228" spans="1:4" ht="20.100000000000001" customHeight="1" x14ac:dyDescent="0.4">
      <c r="A228" s="32"/>
      <c r="B228" s="32"/>
      <c r="C228" s="32"/>
      <c r="D228" s="32"/>
    </row>
    <row r="229" spans="1:4" ht="20.100000000000001" customHeight="1" x14ac:dyDescent="0.4">
      <c r="A229" s="32"/>
      <c r="B229" s="32"/>
      <c r="C229" s="32"/>
      <c r="D229" s="32"/>
    </row>
    <row r="230" spans="1:4" ht="20.100000000000001" customHeight="1" x14ac:dyDescent="0.4">
      <c r="A230" s="32"/>
      <c r="B230" s="32"/>
      <c r="C230" s="32"/>
      <c r="D230" s="32"/>
    </row>
    <row r="231" spans="1:4" ht="20.100000000000001" customHeight="1" x14ac:dyDescent="0.4">
      <c r="A231" s="32"/>
      <c r="B231" s="32"/>
      <c r="C231" s="32"/>
      <c r="D231" s="32"/>
    </row>
    <row r="232" spans="1:4" ht="20.100000000000001" customHeight="1" x14ac:dyDescent="0.4">
      <c r="A232" s="32"/>
      <c r="B232" s="32"/>
      <c r="C232" s="32"/>
      <c r="D232" s="32"/>
    </row>
    <row r="234" spans="1:4" ht="20.100000000000001" customHeight="1" x14ac:dyDescent="0.4">
      <c r="A234" s="32"/>
      <c r="B234" s="32"/>
      <c r="C234" s="32"/>
      <c r="D234" s="32"/>
    </row>
    <row r="235" spans="1:4" ht="20.100000000000001" customHeight="1" x14ac:dyDescent="0.4">
      <c r="A235" s="32"/>
      <c r="B235" s="32"/>
      <c r="C235" s="32"/>
      <c r="D235" s="32"/>
    </row>
    <row r="236" spans="1:4" ht="20.100000000000001" customHeight="1" x14ac:dyDescent="0.4">
      <c r="A236" s="32"/>
      <c r="B236" s="32"/>
      <c r="C236" s="32"/>
      <c r="D236" s="32"/>
    </row>
    <row r="237" spans="1:4" ht="20.100000000000001" customHeight="1" x14ac:dyDescent="0.4">
      <c r="A237" s="32"/>
      <c r="B237" s="32"/>
      <c r="C237" s="32"/>
      <c r="D237" s="32"/>
    </row>
    <row r="238" spans="1:4" ht="20.100000000000001" customHeight="1" x14ac:dyDescent="0.4">
      <c r="A238" s="32"/>
      <c r="B238" s="32"/>
      <c r="C238" s="32"/>
      <c r="D238" s="32"/>
    </row>
    <row r="240" spans="1:4" ht="20.100000000000001" customHeight="1" x14ac:dyDescent="0.4">
      <c r="A240" s="32"/>
      <c r="B240" s="32"/>
      <c r="C240" s="32"/>
      <c r="D240" s="32"/>
    </row>
    <row r="241" spans="1:4" ht="20.100000000000001" customHeight="1" x14ac:dyDescent="0.4">
      <c r="A241" s="32"/>
      <c r="B241" s="32"/>
      <c r="C241" s="32"/>
      <c r="D241" s="32"/>
    </row>
    <row r="242" spans="1:4" ht="20.100000000000001" customHeight="1" x14ac:dyDescent="0.4">
      <c r="A242" s="32"/>
      <c r="B242" s="32"/>
      <c r="C242" s="32"/>
      <c r="D242" s="32"/>
    </row>
    <row r="243" spans="1:4" ht="20.100000000000001" customHeight="1" x14ac:dyDescent="0.4">
      <c r="A243" s="32"/>
      <c r="B243" s="32"/>
      <c r="C243" s="32"/>
      <c r="D243" s="32"/>
    </row>
    <row r="244" spans="1:4" ht="20.100000000000001" customHeight="1" x14ac:dyDescent="0.4">
      <c r="A244" s="32"/>
      <c r="B244" s="32"/>
      <c r="C244" s="32"/>
      <c r="D244" s="32"/>
    </row>
    <row r="246" spans="1:4" ht="20.100000000000001" customHeight="1" x14ac:dyDescent="0.4">
      <c r="A246" s="32"/>
      <c r="B246" s="32"/>
      <c r="C246" s="32"/>
      <c r="D246" s="32"/>
    </row>
    <row r="247" spans="1:4" ht="20.100000000000001" customHeight="1" x14ac:dyDescent="0.4">
      <c r="A247" s="32"/>
      <c r="B247" s="32"/>
      <c r="C247" s="32"/>
      <c r="D247" s="32"/>
    </row>
    <row r="248" spans="1:4" ht="20.100000000000001" customHeight="1" x14ac:dyDescent="0.4">
      <c r="A248" s="32"/>
      <c r="B248" s="32"/>
      <c r="C248" s="32"/>
      <c r="D248" s="32"/>
    </row>
    <row r="249" spans="1:4" ht="20.100000000000001" customHeight="1" x14ac:dyDescent="0.4">
      <c r="A249" s="32"/>
      <c r="B249" s="32"/>
      <c r="C249" s="32"/>
      <c r="D249" s="32"/>
    </row>
    <row r="250" spans="1:4" ht="20.100000000000001" customHeight="1" x14ac:dyDescent="0.4">
      <c r="A250" s="32"/>
      <c r="B250" s="32"/>
      <c r="C250" s="32"/>
      <c r="D250" s="32"/>
    </row>
    <row r="252" spans="1:4" ht="20.100000000000001" customHeight="1" x14ac:dyDescent="0.4">
      <c r="A252" s="32"/>
      <c r="B252" s="32"/>
      <c r="C252" s="32"/>
      <c r="D252" s="32"/>
    </row>
    <row r="253" spans="1:4" ht="20.100000000000001" customHeight="1" x14ac:dyDescent="0.4">
      <c r="A253" s="32"/>
      <c r="B253" s="32"/>
      <c r="C253" s="32"/>
      <c r="D253" s="32"/>
    </row>
    <row r="254" spans="1:4" ht="20.100000000000001" customHeight="1" x14ac:dyDescent="0.4">
      <c r="A254" s="32"/>
      <c r="B254" s="32"/>
      <c r="C254" s="32"/>
      <c r="D254" s="32"/>
    </row>
    <row r="255" spans="1:4" ht="20.100000000000001" customHeight="1" x14ac:dyDescent="0.4">
      <c r="A255" s="32"/>
      <c r="B255" s="32"/>
      <c r="C255" s="32"/>
      <c r="D255" s="32"/>
    </row>
    <row r="256" spans="1:4" ht="20.100000000000001" customHeight="1" x14ac:dyDescent="0.4">
      <c r="A256" s="32"/>
      <c r="B256" s="32"/>
      <c r="C256" s="32"/>
      <c r="D256" s="32"/>
    </row>
    <row r="258" spans="1:4" ht="20.100000000000001" customHeight="1" x14ac:dyDescent="0.4">
      <c r="A258" s="32"/>
      <c r="B258" s="32"/>
      <c r="C258" s="32"/>
      <c r="D258" s="32"/>
    </row>
    <row r="259" spans="1:4" ht="20.100000000000001" customHeight="1" x14ac:dyDescent="0.4">
      <c r="A259" s="32"/>
      <c r="B259" s="32"/>
      <c r="C259" s="32"/>
      <c r="D259" s="32"/>
    </row>
    <row r="260" spans="1:4" ht="20.100000000000001" customHeight="1" x14ac:dyDescent="0.4">
      <c r="A260" s="32"/>
      <c r="B260" s="32"/>
      <c r="C260" s="32"/>
      <c r="D260" s="32"/>
    </row>
    <row r="261" spans="1:4" ht="20.100000000000001" customHeight="1" x14ac:dyDescent="0.4">
      <c r="A261" s="32"/>
      <c r="B261" s="32"/>
      <c r="C261" s="32"/>
      <c r="D261" s="32"/>
    </row>
    <row r="262" spans="1:4" ht="20.100000000000001" customHeight="1" x14ac:dyDescent="0.4">
      <c r="A262" s="32"/>
      <c r="B262" s="32"/>
      <c r="C262" s="32"/>
      <c r="D262" s="32"/>
    </row>
    <row r="264" spans="1:4" ht="20.100000000000001" customHeight="1" x14ac:dyDescent="0.4">
      <c r="A264" s="32"/>
      <c r="B264" s="32"/>
      <c r="C264" s="32"/>
      <c r="D264" s="32"/>
    </row>
    <row r="265" spans="1:4" ht="20.100000000000001" customHeight="1" x14ac:dyDescent="0.4">
      <c r="A265" s="32"/>
      <c r="B265" s="32"/>
      <c r="C265" s="32"/>
      <c r="D265" s="32"/>
    </row>
    <row r="266" spans="1:4" ht="20.100000000000001" customHeight="1" x14ac:dyDescent="0.4">
      <c r="A266" s="32"/>
      <c r="B266" s="32"/>
      <c r="C266" s="32"/>
      <c r="D266" s="32"/>
    </row>
    <row r="267" spans="1:4" ht="20.100000000000001" customHeight="1" x14ac:dyDescent="0.4">
      <c r="A267" s="32"/>
      <c r="B267" s="32"/>
      <c r="C267" s="32"/>
      <c r="D267" s="32"/>
    </row>
    <row r="268" spans="1:4" ht="20.100000000000001" customHeight="1" x14ac:dyDescent="0.4">
      <c r="A268" s="32"/>
      <c r="B268" s="32"/>
      <c r="C268" s="32"/>
      <c r="D268" s="32"/>
    </row>
    <row r="270" spans="1:4" ht="20.100000000000001" customHeight="1" x14ac:dyDescent="0.4">
      <c r="A270" s="32"/>
      <c r="B270" s="32"/>
      <c r="C270" s="32"/>
      <c r="D270" s="32"/>
    </row>
    <row r="271" spans="1:4" ht="20.100000000000001" customHeight="1" x14ac:dyDescent="0.4">
      <c r="A271" s="32"/>
      <c r="B271" s="32"/>
      <c r="C271" s="32"/>
      <c r="D271" s="32"/>
    </row>
    <row r="272" spans="1:4" ht="20.100000000000001" customHeight="1" x14ac:dyDescent="0.4">
      <c r="A272" s="32"/>
      <c r="B272" s="32"/>
      <c r="C272" s="32"/>
      <c r="D272" s="32"/>
    </row>
    <row r="273" spans="1:4" ht="20.100000000000001" customHeight="1" x14ac:dyDescent="0.4">
      <c r="A273" s="32"/>
      <c r="B273" s="32"/>
      <c r="C273" s="32"/>
      <c r="D273" s="32"/>
    </row>
    <row r="274" spans="1:4" ht="20.100000000000001" customHeight="1" x14ac:dyDescent="0.4">
      <c r="A274" s="32"/>
      <c r="B274" s="32"/>
      <c r="C274" s="32"/>
      <c r="D274" s="32"/>
    </row>
    <row r="276" spans="1:4" ht="20.100000000000001" customHeight="1" x14ac:dyDescent="0.4">
      <c r="A276" s="32"/>
      <c r="B276" s="32"/>
      <c r="C276" s="32"/>
      <c r="D276" s="32"/>
    </row>
    <row r="277" spans="1:4" ht="20.100000000000001" customHeight="1" x14ac:dyDescent="0.4">
      <c r="A277" s="32"/>
      <c r="B277" s="32"/>
      <c r="C277" s="32"/>
      <c r="D277" s="32"/>
    </row>
    <row r="278" spans="1:4" ht="20.100000000000001" customHeight="1" x14ac:dyDescent="0.4">
      <c r="A278" s="32"/>
      <c r="B278" s="32"/>
      <c r="C278" s="32"/>
      <c r="D278" s="32"/>
    </row>
    <row r="279" spans="1:4" ht="20.100000000000001" customHeight="1" x14ac:dyDescent="0.4">
      <c r="A279" s="32"/>
      <c r="B279" s="32"/>
      <c r="C279" s="32"/>
      <c r="D279" s="32"/>
    </row>
    <row r="280" spans="1:4" ht="20.100000000000001" customHeight="1" x14ac:dyDescent="0.4">
      <c r="A280" s="32"/>
      <c r="B280" s="32"/>
      <c r="C280" s="32"/>
      <c r="D280" s="32"/>
    </row>
    <row r="282" spans="1:4" ht="20.100000000000001" customHeight="1" x14ac:dyDescent="0.4">
      <c r="A282" s="32"/>
      <c r="B282" s="32"/>
      <c r="C282" s="32"/>
      <c r="D282" s="32"/>
    </row>
    <row r="283" spans="1:4" ht="20.100000000000001" customHeight="1" x14ac:dyDescent="0.4">
      <c r="A283" s="32"/>
      <c r="B283" s="32"/>
      <c r="C283" s="32"/>
      <c r="D283" s="32"/>
    </row>
    <row r="284" spans="1:4" ht="20.100000000000001" customHeight="1" x14ac:dyDescent="0.4">
      <c r="A284" s="32"/>
      <c r="B284" s="32"/>
      <c r="C284" s="32"/>
      <c r="D284" s="32"/>
    </row>
    <row r="285" spans="1:4" ht="20.100000000000001" customHeight="1" x14ac:dyDescent="0.4">
      <c r="A285" s="32"/>
      <c r="B285" s="32"/>
      <c r="C285" s="32"/>
      <c r="D285" s="32"/>
    </row>
    <row r="286" spans="1:4" ht="20.100000000000001" customHeight="1" x14ac:dyDescent="0.4">
      <c r="A286" s="32"/>
      <c r="B286" s="32"/>
      <c r="C286" s="32"/>
      <c r="D286" s="32"/>
    </row>
    <row r="288" spans="1:4" ht="20.100000000000001" customHeight="1" x14ac:dyDescent="0.4">
      <c r="A288" s="32"/>
      <c r="B288" s="32"/>
      <c r="C288" s="32"/>
      <c r="D288" s="32"/>
    </row>
    <row r="289" spans="1:4" ht="20.100000000000001" customHeight="1" x14ac:dyDescent="0.4">
      <c r="A289" s="32"/>
      <c r="B289" s="32"/>
      <c r="C289" s="32"/>
      <c r="D289" s="32"/>
    </row>
    <row r="290" spans="1:4" ht="20.100000000000001" customHeight="1" x14ac:dyDescent="0.4">
      <c r="A290" s="32"/>
      <c r="B290" s="32"/>
      <c r="C290" s="32"/>
      <c r="D290" s="32"/>
    </row>
    <row r="291" spans="1:4" ht="20.100000000000001" customHeight="1" x14ac:dyDescent="0.4">
      <c r="A291" s="32"/>
      <c r="B291" s="32"/>
      <c r="C291" s="32"/>
      <c r="D291" s="32"/>
    </row>
    <row r="292" spans="1:4" ht="20.100000000000001" customHeight="1" x14ac:dyDescent="0.4">
      <c r="A292" s="32"/>
      <c r="B292" s="32"/>
      <c r="C292" s="32"/>
      <c r="D292" s="32"/>
    </row>
    <row r="294" spans="1:4" ht="20.100000000000001" customHeight="1" x14ac:dyDescent="0.4">
      <c r="A294" s="32"/>
      <c r="B294" s="32"/>
      <c r="C294" s="32"/>
      <c r="D294" s="32"/>
    </row>
    <row r="295" spans="1:4" ht="20.100000000000001" customHeight="1" x14ac:dyDescent="0.4">
      <c r="A295" s="32"/>
      <c r="B295" s="32"/>
      <c r="C295" s="32"/>
      <c r="D295" s="32"/>
    </row>
    <row r="296" spans="1:4" ht="20.100000000000001" customHeight="1" x14ac:dyDescent="0.4">
      <c r="A296" s="32"/>
      <c r="B296" s="32"/>
      <c r="C296" s="32"/>
      <c r="D296" s="32"/>
    </row>
    <row r="297" spans="1:4" ht="20.100000000000001" customHeight="1" x14ac:dyDescent="0.4">
      <c r="A297" s="32"/>
      <c r="B297" s="32"/>
      <c r="C297" s="32"/>
      <c r="D297" s="32"/>
    </row>
    <row r="298" spans="1:4" ht="20.100000000000001" customHeight="1" x14ac:dyDescent="0.4">
      <c r="A298" s="32"/>
      <c r="B298" s="32"/>
      <c r="C298" s="32"/>
      <c r="D298" s="32"/>
    </row>
    <row r="300" spans="1:4" ht="20.100000000000001" customHeight="1" x14ac:dyDescent="0.4">
      <c r="A300" s="32"/>
      <c r="B300" s="32"/>
      <c r="C300" s="32"/>
      <c r="D300" s="32"/>
    </row>
    <row r="301" spans="1:4" ht="20.100000000000001" customHeight="1" x14ac:dyDescent="0.4">
      <c r="A301" s="32"/>
      <c r="B301" s="32"/>
      <c r="C301" s="32"/>
      <c r="D301" s="32"/>
    </row>
    <row r="302" spans="1:4" ht="20.100000000000001" customHeight="1" x14ac:dyDescent="0.4">
      <c r="A302" s="32"/>
      <c r="B302" s="32"/>
      <c r="C302" s="32"/>
      <c r="D302" s="32"/>
    </row>
    <row r="303" spans="1:4" ht="20.100000000000001" customHeight="1" x14ac:dyDescent="0.4">
      <c r="A303" s="32"/>
      <c r="B303" s="32"/>
      <c r="C303" s="32"/>
      <c r="D303" s="32"/>
    </row>
    <row r="304" spans="1:4" ht="20.100000000000001" customHeight="1" x14ac:dyDescent="0.4">
      <c r="A304" s="32"/>
      <c r="B304" s="32"/>
      <c r="C304" s="32"/>
      <c r="D304" s="32"/>
    </row>
    <row r="306" spans="1:4" ht="20.100000000000001" customHeight="1" x14ac:dyDescent="0.4">
      <c r="A306" s="32"/>
      <c r="B306" s="32"/>
      <c r="C306" s="32"/>
      <c r="D306" s="32"/>
    </row>
    <row r="307" spans="1:4" ht="20.100000000000001" customHeight="1" x14ac:dyDescent="0.4">
      <c r="A307" s="32"/>
      <c r="B307" s="32"/>
      <c r="C307" s="32"/>
      <c r="D307" s="32"/>
    </row>
    <row r="308" spans="1:4" ht="20.100000000000001" customHeight="1" x14ac:dyDescent="0.4">
      <c r="A308" s="32"/>
      <c r="B308" s="32"/>
      <c r="C308" s="32"/>
      <c r="D308" s="32"/>
    </row>
    <row r="309" spans="1:4" ht="20.100000000000001" customHeight="1" x14ac:dyDescent="0.4">
      <c r="A309" s="32"/>
      <c r="B309" s="32"/>
      <c r="C309" s="32"/>
      <c r="D309" s="32"/>
    </row>
    <row r="310" spans="1:4" ht="20.100000000000001" customHeight="1" x14ac:dyDescent="0.4">
      <c r="A310" s="32"/>
      <c r="B310" s="32"/>
      <c r="C310" s="32"/>
      <c r="D310" s="32"/>
    </row>
    <row r="312" spans="1:4" ht="20.100000000000001" customHeight="1" x14ac:dyDescent="0.4">
      <c r="A312" s="32"/>
      <c r="B312" s="32"/>
      <c r="C312" s="32"/>
      <c r="D312" s="32"/>
    </row>
    <row r="313" spans="1:4" ht="20.100000000000001" customHeight="1" x14ac:dyDescent="0.4">
      <c r="A313" s="32"/>
      <c r="B313" s="32"/>
      <c r="C313" s="32"/>
      <c r="D313" s="32"/>
    </row>
    <row r="314" spans="1:4" ht="20.100000000000001" customHeight="1" x14ac:dyDescent="0.4">
      <c r="A314" s="32"/>
      <c r="B314" s="32"/>
      <c r="C314" s="32"/>
      <c r="D314" s="32"/>
    </row>
    <row r="315" spans="1:4" ht="20.100000000000001" customHeight="1" x14ac:dyDescent="0.4">
      <c r="A315" s="32"/>
      <c r="B315" s="32"/>
      <c r="C315" s="32"/>
      <c r="D315" s="32"/>
    </row>
    <row r="316" spans="1:4" ht="20.100000000000001" customHeight="1" x14ac:dyDescent="0.4">
      <c r="A316" s="32"/>
      <c r="B316" s="32"/>
      <c r="C316" s="32"/>
      <c r="D316" s="32"/>
    </row>
    <row r="318" spans="1:4" ht="20.100000000000001" customHeight="1" x14ac:dyDescent="0.4">
      <c r="A318" s="32"/>
      <c r="B318" s="32"/>
      <c r="C318" s="32"/>
      <c r="D318" s="32"/>
    </row>
    <row r="319" spans="1:4" ht="20.100000000000001" customHeight="1" x14ac:dyDescent="0.4">
      <c r="A319" s="32"/>
      <c r="B319" s="32"/>
      <c r="C319" s="32"/>
      <c r="D319" s="32"/>
    </row>
    <row r="320" spans="1:4" ht="20.100000000000001" customHeight="1" x14ac:dyDescent="0.4">
      <c r="A320" s="32"/>
      <c r="B320" s="32"/>
      <c r="C320" s="32"/>
      <c r="D320" s="32"/>
    </row>
    <row r="321" spans="1:4" ht="20.100000000000001" customHeight="1" x14ac:dyDescent="0.4">
      <c r="A321" s="32"/>
      <c r="B321" s="32"/>
      <c r="C321" s="32"/>
      <c r="D321" s="32"/>
    </row>
    <row r="322" spans="1:4" ht="20.100000000000001" customHeight="1" x14ac:dyDescent="0.4">
      <c r="A322" s="32"/>
      <c r="B322" s="32"/>
      <c r="C322" s="32"/>
      <c r="D322" s="32"/>
    </row>
    <row r="324" spans="1:4" ht="20.100000000000001" customHeight="1" x14ac:dyDescent="0.4">
      <c r="A324" s="32"/>
      <c r="B324" s="32"/>
      <c r="C324" s="32"/>
      <c r="D324" s="32"/>
    </row>
    <row r="325" spans="1:4" ht="20.100000000000001" customHeight="1" x14ac:dyDescent="0.4">
      <c r="A325" s="32"/>
      <c r="B325" s="32"/>
      <c r="C325" s="32"/>
      <c r="D325" s="32"/>
    </row>
    <row r="326" spans="1:4" ht="20.100000000000001" customHeight="1" x14ac:dyDescent="0.4">
      <c r="A326" s="32"/>
      <c r="B326" s="32"/>
      <c r="C326" s="32"/>
      <c r="D326" s="32"/>
    </row>
    <row r="327" spans="1:4" ht="20.100000000000001" customHeight="1" x14ac:dyDescent="0.4">
      <c r="A327" s="32"/>
      <c r="B327" s="32"/>
      <c r="C327" s="32"/>
      <c r="D327" s="32"/>
    </row>
    <row r="328" spans="1:4" ht="20.100000000000001" customHeight="1" x14ac:dyDescent="0.4">
      <c r="A328" s="32"/>
      <c r="B328" s="32"/>
      <c r="C328" s="32"/>
      <c r="D328" s="32"/>
    </row>
    <row r="330" spans="1:4" ht="20.100000000000001" customHeight="1" x14ac:dyDescent="0.4">
      <c r="A330" s="32"/>
      <c r="B330" s="32"/>
      <c r="C330" s="32"/>
      <c r="D330" s="32"/>
    </row>
    <row r="331" spans="1:4" ht="20.100000000000001" customHeight="1" x14ac:dyDescent="0.4">
      <c r="A331" s="32"/>
      <c r="B331" s="32"/>
      <c r="C331" s="32"/>
      <c r="D331" s="32"/>
    </row>
    <row r="332" spans="1:4" ht="20.100000000000001" customHeight="1" x14ac:dyDescent="0.4">
      <c r="A332" s="32"/>
      <c r="B332" s="32"/>
      <c r="C332" s="32"/>
      <c r="D332" s="32"/>
    </row>
    <row r="333" spans="1:4" ht="20.100000000000001" customHeight="1" x14ac:dyDescent="0.4">
      <c r="A333" s="32"/>
      <c r="B333" s="32"/>
      <c r="C333" s="32"/>
      <c r="D333" s="32"/>
    </row>
    <row r="334" spans="1:4" ht="20.100000000000001" customHeight="1" x14ac:dyDescent="0.4">
      <c r="A334" s="32"/>
      <c r="B334" s="32"/>
      <c r="C334" s="32"/>
      <c r="D334" s="32"/>
    </row>
    <row r="336" spans="1:4" ht="20.100000000000001" customHeight="1" x14ac:dyDescent="0.4">
      <c r="A336" s="32"/>
      <c r="B336" s="32"/>
      <c r="C336" s="32"/>
      <c r="D336" s="32"/>
    </row>
    <row r="337" spans="1:4" ht="20.100000000000001" customHeight="1" x14ac:dyDescent="0.4">
      <c r="A337" s="32"/>
      <c r="B337" s="32"/>
      <c r="C337" s="32"/>
      <c r="D337" s="32"/>
    </row>
    <row r="338" spans="1:4" ht="20.100000000000001" customHeight="1" x14ac:dyDescent="0.4">
      <c r="A338" s="32"/>
      <c r="B338" s="32"/>
      <c r="C338" s="32"/>
      <c r="D338" s="32"/>
    </row>
    <row r="339" spans="1:4" ht="20.100000000000001" customHeight="1" x14ac:dyDescent="0.4">
      <c r="A339" s="32"/>
      <c r="B339" s="32"/>
      <c r="C339" s="32"/>
      <c r="D339" s="32"/>
    </row>
    <row r="340" spans="1:4" ht="20.100000000000001" customHeight="1" x14ac:dyDescent="0.4">
      <c r="A340" s="32"/>
      <c r="B340" s="32"/>
      <c r="C340" s="32"/>
      <c r="D340" s="32"/>
    </row>
    <row r="342" spans="1:4" ht="20.100000000000001" customHeight="1" x14ac:dyDescent="0.4">
      <c r="A342" s="32"/>
      <c r="B342" s="32"/>
      <c r="C342" s="32"/>
      <c r="D342" s="32"/>
    </row>
    <row r="343" spans="1:4" ht="20.100000000000001" customHeight="1" x14ac:dyDescent="0.4">
      <c r="A343" s="32"/>
      <c r="B343" s="32"/>
      <c r="C343" s="32"/>
      <c r="D343" s="32"/>
    </row>
    <row r="344" spans="1:4" ht="20.100000000000001" customHeight="1" x14ac:dyDescent="0.4">
      <c r="A344" s="32"/>
      <c r="B344" s="32"/>
      <c r="C344" s="32"/>
      <c r="D344" s="32"/>
    </row>
    <row r="345" spans="1:4" ht="20.100000000000001" customHeight="1" x14ac:dyDescent="0.4">
      <c r="A345" s="32"/>
      <c r="B345" s="32"/>
      <c r="C345" s="32"/>
      <c r="D345" s="32"/>
    </row>
    <row r="346" spans="1:4" ht="20.100000000000001" customHeight="1" x14ac:dyDescent="0.4">
      <c r="A346" s="32"/>
      <c r="B346" s="32"/>
      <c r="C346" s="32"/>
      <c r="D346" s="32"/>
    </row>
    <row r="348" spans="1:4" ht="20.100000000000001" customHeight="1" x14ac:dyDescent="0.4">
      <c r="A348" s="32"/>
      <c r="B348" s="32"/>
      <c r="C348" s="32"/>
      <c r="D348" s="32"/>
    </row>
    <row r="349" spans="1:4" ht="20.100000000000001" customHeight="1" x14ac:dyDescent="0.4">
      <c r="A349" s="32"/>
      <c r="B349" s="32"/>
      <c r="C349" s="32"/>
      <c r="D349" s="32"/>
    </row>
    <row r="350" spans="1:4" ht="20.100000000000001" customHeight="1" x14ac:dyDescent="0.4">
      <c r="A350" s="32"/>
      <c r="B350" s="32"/>
      <c r="C350" s="32"/>
      <c r="D350" s="32"/>
    </row>
    <row r="351" spans="1:4" ht="20.100000000000001" customHeight="1" x14ac:dyDescent="0.4">
      <c r="A351" s="32"/>
      <c r="B351" s="32"/>
      <c r="C351" s="32"/>
      <c r="D351" s="32"/>
    </row>
    <row r="352" spans="1:4" ht="20.100000000000001" customHeight="1" x14ac:dyDescent="0.4">
      <c r="A352" s="32"/>
      <c r="B352" s="32"/>
      <c r="C352" s="32"/>
      <c r="D352" s="32"/>
    </row>
    <row r="354" spans="1:4" ht="20.100000000000001" customHeight="1" x14ac:dyDescent="0.4">
      <c r="A354" s="32"/>
      <c r="B354" s="32"/>
      <c r="C354" s="32"/>
      <c r="D354" s="32"/>
    </row>
    <row r="355" spans="1:4" ht="20.100000000000001" customHeight="1" x14ac:dyDescent="0.4">
      <c r="A355" s="32"/>
      <c r="B355" s="32"/>
      <c r="C355" s="32"/>
      <c r="D355" s="32"/>
    </row>
    <row r="356" spans="1:4" ht="20.100000000000001" customHeight="1" x14ac:dyDescent="0.4">
      <c r="A356" s="32"/>
      <c r="B356" s="32"/>
      <c r="C356" s="32"/>
      <c r="D356" s="32"/>
    </row>
    <row r="357" spans="1:4" ht="20.100000000000001" customHeight="1" x14ac:dyDescent="0.4">
      <c r="A357" s="32"/>
      <c r="B357" s="32"/>
      <c r="C357" s="32"/>
      <c r="D357" s="32"/>
    </row>
    <row r="358" spans="1:4" ht="20.100000000000001" customHeight="1" x14ac:dyDescent="0.4">
      <c r="A358" s="32"/>
      <c r="B358" s="32"/>
      <c r="C358" s="32"/>
      <c r="D358" s="32"/>
    </row>
    <row r="360" spans="1:4" ht="20.100000000000001" customHeight="1" x14ac:dyDescent="0.4">
      <c r="A360" s="32"/>
      <c r="B360" s="32"/>
      <c r="C360" s="32"/>
      <c r="D360" s="32"/>
    </row>
    <row r="361" spans="1:4" ht="20.100000000000001" customHeight="1" x14ac:dyDescent="0.4">
      <c r="A361" s="32"/>
      <c r="B361" s="32"/>
      <c r="C361" s="32"/>
      <c r="D361" s="32"/>
    </row>
    <row r="362" spans="1:4" ht="20.100000000000001" customHeight="1" x14ac:dyDescent="0.4">
      <c r="A362" s="32"/>
      <c r="B362" s="32"/>
      <c r="C362" s="32"/>
      <c r="D362" s="32"/>
    </row>
    <row r="363" spans="1:4" ht="20.100000000000001" customHeight="1" x14ac:dyDescent="0.4">
      <c r="A363" s="32"/>
      <c r="B363" s="32"/>
      <c r="C363" s="32"/>
      <c r="D363" s="32"/>
    </row>
    <row r="364" spans="1:4" ht="20.100000000000001" customHeight="1" x14ac:dyDescent="0.4">
      <c r="A364" s="32"/>
      <c r="B364" s="32"/>
      <c r="C364" s="32"/>
      <c r="D364" s="32"/>
    </row>
    <row r="366" spans="1:4" ht="20.100000000000001" customHeight="1" x14ac:dyDescent="0.4">
      <c r="A366" s="32"/>
      <c r="B366" s="32"/>
      <c r="C366" s="32"/>
      <c r="D366" s="32"/>
    </row>
    <row r="367" spans="1:4" ht="20.100000000000001" customHeight="1" x14ac:dyDescent="0.4">
      <c r="A367" s="32"/>
      <c r="B367" s="32"/>
      <c r="C367" s="32"/>
      <c r="D367" s="32"/>
    </row>
    <row r="368" spans="1:4" ht="20.100000000000001" customHeight="1" x14ac:dyDescent="0.4">
      <c r="A368" s="32"/>
      <c r="B368" s="32"/>
      <c r="C368" s="32"/>
      <c r="D368" s="32"/>
    </row>
    <row r="369" spans="1:4" ht="20.100000000000001" customHeight="1" x14ac:dyDescent="0.4">
      <c r="A369" s="32"/>
      <c r="B369" s="32"/>
      <c r="C369" s="32"/>
      <c r="D369" s="32"/>
    </row>
    <row r="370" spans="1:4" ht="20.100000000000001" customHeight="1" x14ac:dyDescent="0.4">
      <c r="A370" s="32"/>
      <c r="B370" s="32"/>
      <c r="C370" s="32"/>
      <c r="D370" s="32"/>
    </row>
    <row r="372" spans="1:4" ht="20.100000000000001" customHeight="1" x14ac:dyDescent="0.4">
      <c r="A372" s="32"/>
      <c r="B372" s="32"/>
      <c r="C372" s="32"/>
      <c r="D372" s="32"/>
    </row>
    <row r="373" spans="1:4" ht="20.100000000000001" customHeight="1" x14ac:dyDescent="0.4">
      <c r="A373" s="32"/>
      <c r="B373" s="32"/>
      <c r="C373" s="32"/>
      <c r="D373" s="32"/>
    </row>
    <row r="374" spans="1:4" ht="20.100000000000001" customHeight="1" x14ac:dyDescent="0.4">
      <c r="A374" s="32"/>
      <c r="B374" s="32"/>
      <c r="C374" s="32"/>
      <c r="D374" s="32"/>
    </row>
    <row r="375" spans="1:4" ht="20.100000000000001" customHeight="1" x14ac:dyDescent="0.4">
      <c r="A375" s="32"/>
      <c r="B375" s="32"/>
      <c r="C375" s="32"/>
      <c r="D375" s="32"/>
    </row>
    <row r="376" spans="1:4" ht="20.100000000000001" customHeight="1" x14ac:dyDescent="0.4">
      <c r="A376" s="32"/>
      <c r="B376" s="32"/>
      <c r="C376" s="32"/>
      <c r="D376" s="32"/>
    </row>
    <row r="378" spans="1:4" ht="20.100000000000001" customHeight="1" x14ac:dyDescent="0.4">
      <c r="A378" s="32"/>
      <c r="B378" s="32"/>
      <c r="C378" s="32"/>
      <c r="D378" s="32"/>
    </row>
    <row r="379" spans="1:4" ht="20.100000000000001" customHeight="1" x14ac:dyDescent="0.4">
      <c r="A379" s="32"/>
      <c r="B379" s="32"/>
      <c r="C379" s="32"/>
      <c r="D379" s="32"/>
    </row>
    <row r="380" spans="1:4" ht="20.100000000000001" customHeight="1" x14ac:dyDescent="0.4">
      <c r="A380" s="32"/>
      <c r="B380" s="32"/>
      <c r="C380" s="32"/>
      <c r="D380" s="32"/>
    </row>
    <row r="381" spans="1:4" ht="20.100000000000001" customHeight="1" x14ac:dyDescent="0.4">
      <c r="A381" s="32"/>
      <c r="B381" s="32"/>
      <c r="C381" s="32"/>
      <c r="D381" s="32"/>
    </row>
    <row r="382" spans="1:4" ht="20.100000000000001" customHeight="1" x14ac:dyDescent="0.4">
      <c r="A382" s="32"/>
      <c r="B382" s="32"/>
      <c r="C382" s="32"/>
      <c r="D382" s="32"/>
    </row>
    <row r="384" spans="1:4" ht="20.100000000000001" customHeight="1" x14ac:dyDescent="0.4">
      <c r="A384" s="32"/>
      <c r="B384" s="32"/>
      <c r="C384" s="32"/>
      <c r="D384" s="32"/>
    </row>
    <row r="385" spans="1:4" ht="20.100000000000001" customHeight="1" x14ac:dyDescent="0.4">
      <c r="A385" s="32"/>
      <c r="B385" s="32"/>
      <c r="C385" s="32"/>
      <c r="D385" s="32"/>
    </row>
    <row r="386" spans="1:4" ht="20.100000000000001" customHeight="1" x14ac:dyDescent="0.4">
      <c r="A386" s="32"/>
      <c r="B386" s="32"/>
      <c r="C386" s="32"/>
      <c r="D386" s="32"/>
    </row>
    <row r="387" spans="1:4" ht="20.100000000000001" customHeight="1" x14ac:dyDescent="0.4">
      <c r="A387" s="32"/>
      <c r="B387" s="32"/>
      <c r="C387" s="32"/>
      <c r="D387" s="32"/>
    </row>
    <row r="388" spans="1:4" ht="20.100000000000001" customHeight="1" x14ac:dyDescent="0.4">
      <c r="A388" s="32"/>
      <c r="B388" s="32"/>
      <c r="C388" s="32"/>
      <c r="D388" s="32"/>
    </row>
    <row r="390" spans="1:4" ht="20.100000000000001" customHeight="1" x14ac:dyDescent="0.4">
      <c r="A390" s="32"/>
      <c r="B390" s="32"/>
      <c r="C390" s="32"/>
      <c r="D390" s="32"/>
    </row>
    <row r="391" spans="1:4" ht="20.100000000000001" customHeight="1" x14ac:dyDescent="0.4">
      <c r="A391" s="32"/>
      <c r="B391" s="32"/>
      <c r="C391" s="32"/>
      <c r="D391" s="32"/>
    </row>
    <row r="392" spans="1:4" ht="20.100000000000001" customHeight="1" x14ac:dyDescent="0.4">
      <c r="A392" s="32"/>
      <c r="B392" s="32"/>
      <c r="C392" s="32"/>
      <c r="D392" s="32"/>
    </row>
    <row r="393" spans="1:4" ht="20.100000000000001" customHeight="1" x14ac:dyDescent="0.4">
      <c r="A393" s="32"/>
      <c r="B393" s="32"/>
      <c r="C393" s="32"/>
      <c r="D393" s="32"/>
    </row>
    <row r="394" spans="1:4" ht="20.100000000000001" customHeight="1" x14ac:dyDescent="0.4">
      <c r="A394" s="32"/>
      <c r="B394" s="32"/>
      <c r="C394" s="32"/>
      <c r="D394" s="32"/>
    </row>
  </sheetData>
  <mergeCells count="32">
    <mergeCell ref="A79:L79"/>
    <mergeCell ref="A117:L117"/>
    <mergeCell ref="A118:L118"/>
    <mergeCell ref="A120:L120"/>
    <mergeCell ref="F121:L121"/>
    <mergeCell ref="A82:L82"/>
    <mergeCell ref="F83:L83"/>
    <mergeCell ref="F84:H84"/>
    <mergeCell ref="J84:L84"/>
    <mergeCell ref="A115:L115"/>
    <mergeCell ref="A116:L116"/>
    <mergeCell ref="A3:L3"/>
    <mergeCell ref="A4:L4"/>
    <mergeCell ref="A5:L5"/>
    <mergeCell ref="A6:L6"/>
    <mergeCell ref="A45:L45"/>
    <mergeCell ref="F122:H122"/>
    <mergeCell ref="J122:L122"/>
    <mergeCell ref="A8:L8"/>
    <mergeCell ref="F9:L9"/>
    <mergeCell ref="A40:L40"/>
    <mergeCell ref="A41:L41"/>
    <mergeCell ref="A42:L42"/>
    <mergeCell ref="A43:L43"/>
    <mergeCell ref="F10:H10"/>
    <mergeCell ref="J10:L10"/>
    <mergeCell ref="A80:L80"/>
    <mergeCell ref="F46:L46"/>
    <mergeCell ref="F47:H47"/>
    <mergeCell ref="J47:L47"/>
    <mergeCell ref="A77:L77"/>
    <mergeCell ref="A78:L78"/>
  </mergeCells>
  <phoneticPr fontId="2" type="noConversion"/>
  <printOptions horizontalCentered="1"/>
  <pageMargins left="0.94488188976377963" right="0.31496062992125984" top="0.51181102362204722" bottom="1.1811023622047245" header="0.51181102362204722" footer="1.1811023622047245"/>
  <pageSetup paperSize="9" orientation="portrait" blackAndWhite="1" r:id="rId1"/>
  <headerFooter>
    <oddFooter>&amp;L&amp;"Angsana New,Regular"&amp;16Notes to interim financial statements form an integral part of these statement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71"/>
  <sheetViews>
    <sheetView view="pageBreakPreview" zoomScaleNormal="110" zoomScaleSheetLayoutView="100" workbookViewId="0">
      <selection activeCell="D1" sqref="D1"/>
    </sheetView>
  </sheetViews>
  <sheetFormatPr defaultColWidth="9.140625" defaultRowHeight="24" customHeight="1" x14ac:dyDescent="0.5"/>
  <cols>
    <col min="1" max="3" width="1.42578125" style="1" customWidth="1"/>
    <col min="4" max="4" width="41.42578125" style="1" customWidth="1"/>
    <col min="5" max="5" width="6.42578125" style="1" customWidth="1"/>
    <col min="6" max="6" width="0.5703125" style="1" customWidth="1"/>
    <col min="7" max="7" width="11.28515625" style="1" customWidth="1"/>
    <col min="8" max="8" width="0.5703125" style="1" customWidth="1"/>
    <col min="9" max="9" width="11.28515625" style="1" customWidth="1"/>
    <col min="10" max="10" width="0.5703125" style="1" customWidth="1"/>
    <col min="11" max="11" width="11.28515625" style="1" customWidth="1"/>
    <col min="12" max="12" width="0.5703125" style="1" customWidth="1"/>
    <col min="13" max="13" width="11.28515625" style="1" customWidth="1"/>
    <col min="14" max="31" width="9.140625" style="1"/>
    <col min="32" max="32" width="11.28515625" style="24" bestFit="1" customWidth="1"/>
    <col min="33" max="16384" width="9.140625" style="1"/>
  </cols>
  <sheetData>
    <row r="1" spans="1:35" s="3" customFormat="1" ht="24" customHeight="1" x14ac:dyDescent="0.5">
      <c r="J1" s="144"/>
      <c r="K1" s="144"/>
      <c r="L1" s="144"/>
      <c r="M1" s="2" t="s">
        <v>197</v>
      </c>
      <c r="N1" s="145"/>
    </row>
    <row r="2" spans="1:35" s="3" customFormat="1" ht="24" customHeight="1" x14ac:dyDescent="0.5">
      <c r="J2" s="144"/>
      <c r="K2" s="144"/>
      <c r="L2" s="144"/>
      <c r="M2" s="2" t="s">
        <v>198</v>
      </c>
      <c r="N2" s="145"/>
    </row>
    <row r="3" spans="1:35" s="3" customFormat="1" ht="24" customHeight="1" x14ac:dyDescent="0.5">
      <c r="A3" s="172" t="s">
        <v>10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AF3" s="145"/>
    </row>
    <row r="4" spans="1:35" s="5" customFormat="1" ht="24" customHeight="1" x14ac:dyDescent="0.5">
      <c r="A4" s="173" t="s">
        <v>12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AF4" s="146"/>
    </row>
    <row r="5" spans="1:35" s="5" customFormat="1" ht="24" customHeight="1" x14ac:dyDescent="0.5">
      <c r="A5" s="173" t="s">
        <v>81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AF5" s="146"/>
    </row>
    <row r="6" spans="1:35" s="5" customFormat="1" ht="24" customHeight="1" x14ac:dyDescent="0.5">
      <c r="A6" s="173" t="s">
        <v>218</v>
      </c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AF6" s="146"/>
    </row>
    <row r="7" spans="1:35" ht="18.95" customHeight="1" x14ac:dyDescent="0.5">
      <c r="E7" s="8"/>
    </row>
    <row r="8" spans="1:35" ht="18.95" customHeight="1" x14ac:dyDescent="0.5">
      <c r="E8" s="7"/>
      <c r="F8" s="7"/>
      <c r="G8" s="171" t="s">
        <v>16</v>
      </c>
      <c r="H8" s="171"/>
      <c r="I8" s="171"/>
      <c r="J8" s="171"/>
      <c r="K8" s="171"/>
      <c r="L8" s="171"/>
      <c r="M8" s="171"/>
    </row>
    <row r="9" spans="1:35" ht="18.95" customHeight="1" x14ac:dyDescent="0.5">
      <c r="E9" s="8"/>
      <c r="F9" s="8"/>
      <c r="G9" s="174" t="s">
        <v>17</v>
      </c>
      <c r="H9" s="174"/>
      <c r="I9" s="174"/>
      <c r="J9" s="8"/>
      <c r="K9" s="175" t="s">
        <v>18</v>
      </c>
      <c r="L9" s="175"/>
      <c r="M9" s="175"/>
    </row>
    <row r="10" spans="1:35" ht="18.95" customHeight="1" x14ac:dyDescent="0.4">
      <c r="E10" s="149" t="s">
        <v>20</v>
      </c>
      <c r="F10" s="8"/>
      <c r="G10" s="148">
        <v>2023</v>
      </c>
      <c r="H10" s="8"/>
      <c r="I10" s="148">
        <v>2022</v>
      </c>
      <c r="J10" s="8"/>
      <c r="K10" s="148">
        <v>2023</v>
      </c>
      <c r="L10" s="8"/>
      <c r="M10" s="148">
        <v>2022</v>
      </c>
    </row>
    <row r="11" spans="1:35" ht="18.95" customHeight="1" x14ac:dyDescent="0.5">
      <c r="A11" s="1" t="s">
        <v>82</v>
      </c>
      <c r="G11" s="25"/>
      <c r="H11" s="25"/>
      <c r="I11" s="25"/>
      <c r="J11" s="25"/>
      <c r="K11" s="25"/>
      <c r="L11" s="25"/>
      <c r="M11" s="25"/>
    </row>
    <row r="12" spans="1:35" ht="18.95" customHeight="1" x14ac:dyDescent="0.5">
      <c r="B12" s="15" t="s">
        <v>83</v>
      </c>
      <c r="C12" s="15"/>
      <c r="D12" s="15"/>
      <c r="E12" s="8" t="s">
        <v>11</v>
      </c>
      <c r="F12" s="8"/>
      <c r="G12" s="38">
        <v>448514</v>
      </c>
      <c r="I12" s="17">
        <v>525736</v>
      </c>
      <c r="K12" s="17">
        <v>215372</v>
      </c>
      <c r="L12" s="17"/>
      <c r="M12" s="17">
        <v>233550</v>
      </c>
      <c r="AF12" s="24">
        <v>766579030.31698084</v>
      </c>
      <c r="AH12" s="17"/>
      <c r="AI12" s="17"/>
    </row>
    <row r="13" spans="1:35" ht="18.95" customHeight="1" x14ac:dyDescent="0.5">
      <c r="B13" s="15" t="s">
        <v>84</v>
      </c>
      <c r="C13" s="15"/>
      <c r="D13" s="15"/>
      <c r="E13" s="8">
        <v>17</v>
      </c>
      <c r="F13" s="8"/>
      <c r="G13" s="38">
        <v>4371</v>
      </c>
      <c r="I13" s="17">
        <v>12807</v>
      </c>
      <c r="K13" s="17">
        <v>4371</v>
      </c>
      <c r="L13" s="17"/>
      <c r="M13" s="17">
        <v>12807</v>
      </c>
      <c r="AF13" s="24">
        <v>90141531.709999993</v>
      </c>
      <c r="AH13" s="17"/>
      <c r="AI13" s="17"/>
    </row>
    <row r="14" spans="1:35" ht="18.95" customHeight="1" x14ac:dyDescent="0.5">
      <c r="A14" s="1" t="s">
        <v>85</v>
      </c>
      <c r="E14" s="8"/>
      <c r="F14" s="8"/>
      <c r="G14" s="150">
        <f>SUM(G12:G13)</f>
        <v>452885</v>
      </c>
      <c r="I14" s="150">
        <f>SUM(I12:I13)</f>
        <v>538543</v>
      </c>
      <c r="K14" s="150">
        <f>SUM(K12:K13)</f>
        <v>219743</v>
      </c>
      <c r="L14" s="17"/>
      <c r="M14" s="150">
        <f>SUM(M12:M13)</f>
        <v>246357</v>
      </c>
      <c r="AF14" s="24">
        <v>856720562.02698088</v>
      </c>
      <c r="AH14" s="17"/>
      <c r="AI14" s="17"/>
    </row>
    <row r="15" spans="1:35" ht="18.95" customHeight="1" x14ac:dyDescent="0.5">
      <c r="A15" s="1" t="s">
        <v>86</v>
      </c>
      <c r="E15" s="8"/>
      <c r="F15" s="8"/>
      <c r="G15" s="17"/>
      <c r="I15" s="17"/>
      <c r="K15" s="17"/>
      <c r="L15" s="17"/>
      <c r="M15" s="17"/>
    </row>
    <row r="16" spans="1:35" ht="18.95" customHeight="1" x14ac:dyDescent="0.5">
      <c r="B16" s="15" t="s">
        <v>87</v>
      </c>
      <c r="C16" s="15"/>
      <c r="D16" s="15"/>
      <c r="E16" s="8">
        <v>17</v>
      </c>
      <c r="F16" s="8"/>
      <c r="G16" s="38">
        <v>-374211</v>
      </c>
      <c r="I16" s="17">
        <v>-445841</v>
      </c>
      <c r="K16" s="17">
        <v>-176444</v>
      </c>
      <c r="L16" s="17"/>
      <c r="M16" s="17">
        <v>-173839</v>
      </c>
      <c r="AF16" s="24">
        <v>-586735295.10000002</v>
      </c>
      <c r="AH16" s="17"/>
      <c r="AI16" s="17"/>
    </row>
    <row r="17" spans="1:35" ht="18.95" customHeight="1" x14ac:dyDescent="0.5">
      <c r="B17" s="15" t="s">
        <v>88</v>
      </c>
      <c r="C17" s="15"/>
      <c r="D17" s="15"/>
      <c r="E17" s="8">
        <v>17</v>
      </c>
      <c r="G17" s="38">
        <v>-5591</v>
      </c>
      <c r="I17" s="17">
        <v>-11326</v>
      </c>
      <c r="K17" s="17">
        <v>-5591</v>
      </c>
      <c r="M17" s="17">
        <v>-11326</v>
      </c>
      <c r="AF17" s="24">
        <v>-78015167.959999993</v>
      </c>
      <c r="AH17" s="17"/>
      <c r="AI17" s="17"/>
    </row>
    <row r="18" spans="1:35" ht="18.95" customHeight="1" x14ac:dyDescent="0.5">
      <c r="A18" s="1" t="s">
        <v>89</v>
      </c>
      <c r="E18" s="8"/>
      <c r="G18" s="150">
        <f>SUM(G16:G17)</f>
        <v>-379802</v>
      </c>
      <c r="H18" s="17"/>
      <c r="I18" s="150">
        <f>SUM(I16:I17)</f>
        <v>-457167</v>
      </c>
      <c r="J18" s="17"/>
      <c r="K18" s="150">
        <f>SUM(K16:K17)</f>
        <v>-182035</v>
      </c>
      <c r="L18" s="17"/>
      <c r="M18" s="150">
        <f>SUM(M16:M17)</f>
        <v>-185165</v>
      </c>
      <c r="AF18" s="24">
        <v>-664750463.06000006</v>
      </c>
      <c r="AH18" s="17"/>
      <c r="AI18" s="17"/>
    </row>
    <row r="19" spans="1:35" ht="18.95" customHeight="1" x14ac:dyDescent="0.5">
      <c r="A19" s="1" t="s">
        <v>90</v>
      </c>
      <c r="E19" s="8"/>
      <c r="F19" s="8"/>
      <c r="G19" s="17">
        <f>G14+G18</f>
        <v>73083</v>
      </c>
      <c r="H19" s="17"/>
      <c r="I19" s="17">
        <f>I14+I18</f>
        <v>81376</v>
      </c>
      <c r="J19" s="17"/>
      <c r="K19" s="17">
        <f>K14+K18</f>
        <v>37708</v>
      </c>
      <c r="L19" s="17"/>
      <c r="M19" s="17">
        <f>M14+M18</f>
        <v>61192</v>
      </c>
      <c r="AF19" s="24">
        <v>191970098.64999998</v>
      </c>
      <c r="AH19" s="17"/>
      <c r="AI19" s="17"/>
    </row>
    <row r="20" spans="1:35" ht="18.95" customHeight="1" x14ac:dyDescent="0.5">
      <c r="A20" s="1" t="s">
        <v>91</v>
      </c>
      <c r="E20" s="8">
        <v>5</v>
      </c>
      <c r="F20" s="8"/>
      <c r="G20" s="38">
        <v>647</v>
      </c>
      <c r="H20" s="17"/>
      <c r="I20" s="17">
        <v>4580</v>
      </c>
      <c r="J20" s="17"/>
      <c r="K20" s="17">
        <v>8129</v>
      </c>
      <c r="L20" s="17"/>
      <c r="M20" s="17">
        <v>13593</v>
      </c>
      <c r="AF20" s="24">
        <v>43804166.420000002</v>
      </c>
      <c r="AH20" s="17"/>
      <c r="AI20" s="17"/>
    </row>
    <row r="21" spans="1:35" ht="18.95" customHeight="1" x14ac:dyDescent="0.5">
      <c r="A21" s="15" t="s">
        <v>92</v>
      </c>
      <c r="E21" s="8">
        <v>5</v>
      </c>
      <c r="F21" s="8"/>
      <c r="G21" s="38">
        <v>24409</v>
      </c>
      <c r="H21" s="17"/>
      <c r="I21" s="17">
        <v>16290</v>
      </c>
      <c r="J21" s="17"/>
      <c r="K21" s="17">
        <v>26906</v>
      </c>
      <c r="L21" s="17"/>
      <c r="M21" s="17">
        <v>18505</v>
      </c>
      <c r="AH21" s="17"/>
      <c r="AI21" s="17"/>
    </row>
    <row r="22" spans="1:35" ht="18.95" customHeight="1" x14ac:dyDescent="0.5">
      <c r="A22" s="1" t="s">
        <v>93</v>
      </c>
      <c r="E22" s="8"/>
      <c r="F22" s="8"/>
      <c r="G22" s="38">
        <v>1248</v>
      </c>
      <c r="H22" s="17"/>
      <c r="I22" s="17">
        <v>2511</v>
      </c>
      <c r="J22" s="17"/>
      <c r="K22" s="17">
        <v>1248</v>
      </c>
      <c r="L22" s="17"/>
      <c r="M22" s="17">
        <v>2511</v>
      </c>
      <c r="AF22" s="24">
        <v>61181724.710000008</v>
      </c>
      <c r="AH22" s="17"/>
      <c r="AI22" s="17"/>
    </row>
    <row r="23" spans="1:35" ht="18.95" customHeight="1" x14ac:dyDescent="0.4">
      <c r="A23" s="32" t="s">
        <v>94</v>
      </c>
      <c r="E23" s="8"/>
      <c r="F23" s="8"/>
      <c r="G23" s="150">
        <f>SUM(G19:G22)</f>
        <v>99387</v>
      </c>
      <c r="I23" s="150">
        <f>SUM(I19:I22)</f>
        <v>104757</v>
      </c>
      <c r="K23" s="150">
        <f>SUM(K19:K22)</f>
        <v>73991</v>
      </c>
      <c r="L23" s="17"/>
      <c r="M23" s="150">
        <f>SUM(M19:M22)</f>
        <v>95801</v>
      </c>
      <c r="AF23" s="24">
        <v>297081309.94999999</v>
      </c>
      <c r="AH23" s="17"/>
      <c r="AI23" s="17"/>
    </row>
    <row r="24" spans="1:35" ht="18.95" customHeight="1" x14ac:dyDescent="0.5">
      <c r="A24" s="15" t="s">
        <v>95</v>
      </c>
      <c r="E24" s="8"/>
      <c r="F24" s="8"/>
      <c r="G24" s="38">
        <v>-46863</v>
      </c>
      <c r="I24" s="17">
        <v>-36962</v>
      </c>
      <c r="K24" s="17">
        <v>-37059</v>
      </c>
      <c r="L24" s="17"/>
      <c r="M24" s="17">
        <v>-36560</v>
      </c>
      <c r="AF24" s="24">
        <v>-149255659.65000001</v>
      </c>
      <c r="AH24" s="17"/>
      <c r="AI24" s="17"/>
    </row>
    <row r="25" spans="1:35" ht="18.95" customHeight="1" x14ac:dyDescent="0.5">
      <c r="A25" s="15" t="s">
        <v>96</v>
      </c>
      <c r="E25" s="8">
        <v>5</v>
      </c>
      <c r="F25" s="8"/>
      <c r="G25" s="38">
        <v>-65144</v>
      </c>
      <c r="I25" s="17">
        <v>-62526</v>
      </c>
      <c r="K25" s="17">
        <v>-36943</v>
      </c>
      <c r="L25" s="17"/>
      <c r="M25" s="17">
        <v>-37121</v>
      </c>
      <c r="AF25" s="24">
        <v>-137391318.96000001</v>
      </c>
      <c r="AH25" s="17"/>
      <c r="AI25" s="17"/>
    </row>
    <row r="26" spans="1:35" ht="18.95" customHeight="1" x14ac:dyDescent="0.4">
      <c r="A26" s="32" t="s">
        <v>97</v>
      </c>
      <c r="E26" s="8"/>
      <c r="F26" s="8"/>
      <c r="G26" s="150">
        <f>SUM(G24:G25)</f>
        <v>-112007</v>
      </c>
      <c r="I26" s="150">
        <f>SUM(I24:I25)</f>
        <v>-99488</v>
      </c>
      <c r="K26" s="150">
        <f>SUM(K24:K25)</f>
        <v>-74002</v>
      </c>
      <c r="L26" s="17"/>
      <c r="M26" s="150">
        <f>SUM(M24:M25)</f>
        <v>-73681</v>
      </c>
      <c r="AF26" s="24">
        <v>-286646978.61000001</v>
      </c>
      <c r="AH26" s="17"/>
      <c r="AI26" s="17"/>
    </row>
    <row r="27" spans="1:35" ht="18.95" customHeight="1" x14ac:dyDescent="0.4">
      <c r="A27" s="32" t="s">
        <v>98</v>
      </c>
      <c r="E27" s="8"/>
      <c r="F27" s="8"/>
      <c r="G27" s="17">
        <f>G26+G23</f>
        <v>-12620</v>
      </c>
      <c r="I27" s="17">
        <f>I26+I23</f>
        <v>5269</v>
      </c>
      <c r="K27" s="17">
        <f>K26+K23</f>
        <v>-11</v>
      </c>
      <c r="L27" s="17"/>
      <c r="M27" s="17">
        <f>M26+M23</f>
        <v>22120</v>
      </c>
      <c r="AF27" s="24">
        <v>10434331.65698117</v>
      </c>
      <c r="AH27" s="17"/>
      <c r="AI27" s="17"/>
    </row>
    <row r="28" spans="1:35" ht="18.95" customHeight="1" x14ac:dyDescent="0.5">
      <c r="A28" s="1" t="s">
        <v>99</v>
      </c>
      <c r="E28" s="8">
        <v>5</v>
      </c>
      <c r="F28" s="8"/>
      <c r="G28" s="38">
        <v>-1246</v>
      </c>
      <c r="I28" s="151">
        <v>-843</v>
      </c>
      <c r="K28" s="17">
        <v>-366</v>
      </c>
      <c r="L28" s="17"/>
      <c r="M28" s="17">
        <v>-336</v>
      </c>
      <c r="AF28" s="24">
        <v>-1620330.06</v>
      </c>
      <c r="AH28" s="17"/>
      <c r="AI28" s="17"/>
    </row>
    <row r="29" spans="1:35" ht="18.95" customHeight="1" x14ac:dyDescent="0.4">
      <c r="A29" s="32" t="s">
        <v>100</v>
      </c>
      <c r="E29" s="8"/>
      <c r="F29" s="8"/>
      <c r="G29" s="152">
        <f>SUM(G27:G28)</f>
        <v>-13866</v>
      </c>
      <c r="I29" s="152">
        <f>SUM(I27:I28)</f>
        <v>4426</v>
      </c>
      <c r="K29" s="152">
        <f>SUM(K27:K28)</f>
        <v>-377</v>
      </c>
      <c r="L29" s="17"/>
      <c r="M29" s="152">
        <f>SUM(M27:M28)</f>
        <v>21784</v>
      </c>
      <c r="AF29" s="24">
        <v>8814002</v>
      </c>
      <c r="AH29" s="17"/>
      <c r="AI29" s="17"/>
    </row>
    <row r="30" spans="1:35" ht="18.95" customHeight="1" x14ac:dyDescent="0.5">
      <c r="A30" s="1" t="s">
        <v>101</v>
      </c>
      <c r="E30" s="8">
        <v>10</v>
      </c>
      <c r="F30" s="8"/>
      <c r="G30" s="151">
        <v>29520</v>
      </c>
      <c r="I30" s="151">
        <v>20592</v>
      </c>
      <c r="K30" s="151">
        <v>0</v>
      </c>
      <c r="L30" s="17"/>
      <c r="M30" s="151">
        <v>0</v>
      </c>
      <c r="AF30" s="24">
        <v>0</v>
      </c>
      <c r="AH30" s="17"/>
      <c r="AI30" s="17"/>
    </row>
    <row r="31" spans="1:35" ht="18.95" customHeight="1" x14ac:dyDescent="0.5">
      <c r="A31" s="1" t="s">
        <v>102</v>
      </c>
      <c r="E31" s="8"/>
      <c r="F31" s="8"/>
      <c r="G31" s="17">
        <f>SUM(G29:G30)</f>
        <v>15654</v>
      </c>
      <c r="H31" s="17"/>
      <c r="I31" s="17">
        <f>SUM(I29:I30)</f>
        <v>25018</v>
      </c>
      <c r="J31" s="17"/>
      <c r="K31" s="17">
        <f>SUM(K29:K30)</f>
        <v>-377</v>
      </c>
      <c r="L31" s="17"/>
      <c r="M31" s="17">
        <f>SUM(M29:M30)</f>
        <v>21784</v>
      </c>
      <c r="AF31" s="24">
        <v>8814002</v>
      </c>
      <c r="AH31" s="17"/>
      <c r="AI31" s="17"/>
    </row>
    <row r="32" spans="1:35" ht="18.95" customHeight="1" x14ac:dyDescent="0.5">
      <c r="A32" s="1" t="s">
        <v>103</v>
      </c>
      <c r="E32" s="8"/>
      <c r="F32" s="8"/>
      <c r="G32" s="151">
        <v>949</v>
      </c>
      <c r="H32" s="17"/>
      <c r="I32" s="151">
        <v>1228</v>
      </c>
      <c r="J32" s="17"/>
      <c r="K32" s="151">
        <v>748</v>
      </c>
      <c r="L32" s="17"/>
      <c r="M32" s="17">
        <v>-428</v>
      </c>
      <c r="AF32" s="24">
        <v>1923810.71</v>
      </c>
      <c r="AH32" s="17"/>
      <c r="AI32" s="17"/>
    </row>
    <row r="33" spans="1:35" ht="18.95" customHeight="1" x14ac:dyDescent="0.5">
      <c r="A33" s="1" t="s">
        <v>213</v>
      </c>
      <c r="E33" s="8"/>
      <c r="F33" s="8"/>
      <c r="G33" s="150">
        <f>G31-G32</f>
        <v>14705</v>
      </c>
      <c r="I33" s="150">
        <f>I31-I32</f>
        <v>23790</v>
      </c>
      <c r="K33" s="150">
        <f>K31-K32</f>
        <v>-1125</v>
      </c>
      <c r="L33" s="17"/>
      <c r="M33" s="150">
        <f>M31-M32</f>
        <v>22212</v>
      </c>
      <c r="AF33" s="24">
        <v>10737812.710000001</v>
      </c>
      <c r="AH33" s="17"/>
      <c r="AI33" s="17"/>
    </row>
    <row r="34" spans="1:35" ht="18.95" customHeight="1" x14ac:dyDescent="0.5">
      <c r="E34" s="8"/>
      <c r="F34" s="8"/>
      <c r="G34" s="17"/>
      <c r="H34" s="17"/>
      <c r="I34" s="17"/>
      <c r="J34" s="17"/>
      <c r="K34" s="17"/>
      <c r="L34" s="17"/>
      <c r="M34" s="17"/>
      <c r="AH34" s="17"/>
      <c r="AI34" s="17"/>
    </row>
    <row r="35" spans="1:35" ht="18.95" customHeight="1" x14ac:dyDescent="0.5">
      <c r="E35" s="8"/>
      <c r="F35" s="8"/>
      <c r="G35" s="17"/>
      <c r="H35" s="17"/>
      <c r="I35" s="17"/>
      <c r="J35" s="17"/>
      <c r="K35" s="17"/>
      <c r="L35" s="17"/>
      <c r="M35" s="17"/>
      <c r="AH35" s="17"/>
      <c r="AI35" s="17"/>
    </row>
    <row r="36" spans="1:35" ht="18.95" customHeight="1" x14ac:dyDescent="0.5">
      <c r="E36" s="8"/>
      <c r="F36" s="8"/>
      <c r="G36" s="17"/>
      <c r="H36" s="17"/>
      <c r="I36" s="17"/>
      <c r="J36" s="17"/>
      <c r="K36" s="17"/>
      <c r="L36" s="17"/>
      <c r="M36" s="17"/>
      <c r="AH36" s="17"/>
      <c r="AI36" s="17"/>
    </row>
    <row r="37" spans="1:35" ht="18.95" customHeight="1" x14ac:dyDescent="0.5">
      <c r="E37" s="8"/>
      <c r="F37" s="8"/>
      <c r="G37" s="17"/>
      <c r="H37" s="17"/>
      <c r="J37" s="17"/>
      <c r="K37" s="17"/>
      <c r="L37" s="17"/>
    </row>
    <row r="38" spans="1:35" ht="18.95" customHeight="1" x14ac:dyDescent="0.5">
      <c r="E38" s="8"/>
      <c r="F38" s="8"/>
      <c r="G38" s="17"/>
      <c r="H38" s="17"/>
      <c r="J38" s="17"/>
      <c r="K38" s="17"/>
      <c r="L38" s="17"/>
    </row>
    <row r="39" spans="1:35" s="3" customFormat="1" ht="24" customHeight="1" x14ac:dyDescent="0.5">
      <c r="J39" s="144"/>
      <c r="K39" s="144"/>
      <c r="L39" s="144"/>
      <c r="M39" s="2" t="s">
        <v>197</v>
      </c>
      <c r="N39" s="145"/>
    </row>
    <row r="40" spans="1:35" s="3" customFormat="1" ht="24" customHeight="1" x14ac:dyDescent="0.5">
      <c r="J40" s="144"/>
      <c r="K40" s="144"/>
      <c r="L40" s="144"/>
      <c r="M40" s="2" t="s">
        <v>198</v>
      </c>
      <c r="N40" s="145"/>
    </row>
    <row r="41" spans="1:35" s="3" customFormat="1" ht="24" customHeight="1" x14ac:dyDescent="0.5">
      <c r="A41" s="172" t="s">
        <v>5</v>
      </c>
      <c r="B41" s="172"/>
      <c r="C41" s="172"/>
      <c r="D41" s="172"/>
      <c r="E41" s="172"/>
      <c r="F41" s="172"/>
      <c r="G41" s="172"/>
      <c r="H41" s="172"/>
      <c r="I41" s="172"/>
      <c r="J41" s="172"/>
      <c r="K41" s="172"/>
      <c r="L41" s="172"/>
      <c r="M41" s="172"/>
      <c r="AF41" s="145"/>
    </row>
    <row r="42" spans="1:35" s="5" customFormat="1" ht="24" customHeight="1" x14ac:dyDescent="0.5">
      <c r="A42" s="173" t="s">
        <v>12</v>
      </c>
      <c r="B42" s="173"/>
      <c r="C42" s="173"/>
      <c r="D42" s="173"/>
      <c r="E42" s="173"/>
      <c r="F42" s="173"/>
      <c r="G42" s="173"/>
      <c r="H42" s="173"/>
      <c r="I42" s="173"/>
      <c r="J42" s="173"/>
      <c r="K42" s="173"/>
      <c r="L42" s="173"/>
      <c r="M42" s="173"/>
      <c r="AF42" s="146"/>
    </row>
    <row r="43" spans="1:35" s="5" customFormat="1" ht="24" customHeight="1" x14ac:dyDescent="0.5">
      <c r="A43" s="173" t="s">
        <v>114</v>
      </c>
      <c r="B43" s="173"/>
      <c r="C43" s="173"/>
      <c r="D43" s="173"/>
      <c r="E43" s="173"/>
      <c r="F43" s="173"/>
      <c r="G43" s="173"/>
      <c r="H43" s="173"/>
      <c r="I43" s="173"/>
      <c r="J43" s="173"/>
      <c r="K43" s="173"/>
      <c r="L43" s="173"/>
      <c r="M43" s="173"/>
      <c r="AF43" s="146"/>
    </row>
    <row r="44" spans="1:35" s="5" customFormat="1" ht="24" customHeight="1" x14ac:dyDescent="0.5">
      <c r="A44" s="173" t="s">
        <v>218</v>
      </c>
      <c r="B44" s="173"/>
      <c r="C44" s="173"/>
      <c r="D44" s="173"/>
      <c r="E44" s="173"/>
      <c r="F44" s="173"/>
      <c r="G44" s="173"/>
      <c r="H44" s="173"/>
      <c r="I44" s="173"/>
      <c r="J44" s="173"/>
      <c r="K44" s="173"/>
      <c r="L44" s="173"/>
      <c r="M44" s="173"/>
      <c r="AF44" s="146"/>
    </row>
    <row r="45" spans="1:35" ht="18" customHeight="1" x14ac:dyDescent="0.5">
      <c r="E45" s="8"/>
    </row>
    <row r="46" spans="1:35" ht="18" customHeight="1" x14ac:dyDescent="0.5">
      <c r="E46" s="7"/>
      <c r="F46" s="7"/>
      <c r="G46" s="171" t="s">
        <v>16</v>
      </c>
      <c r="H46" s="171"/>
      <c r="I46" s="171"/>
      <c r="J46" s="171"/>
      <c r="K46" s="171"/>
      <c r="L46" s="171"/>
      <c r="M46" s="171"/>
    </row>
    <row r="47" spans="1:35" ht="18" customHeight="1" x14ac:dyDescent="0.5">
      <c r="E47" s="8"/>
      <c r="F47" s="8"/>
      <c r="G47" s="174" t="s">
        <v>17</v>
      </c>
      <c r="H47" s="174"/>
      <c r="I47" s="174"/>
      <c r="J47" s="8"/>
      <c r="K47" s="175" t="s">
        <v>18</v>
      </c>
      <c r="L47" s="175"/>
      <c r="M47" s="175"/>
    </row>
    <row r="48" spans="1:35" ht="18" customHeight="1" x14ac:dyDescent="0.4">
      <c r="E48" s="149" t="s">
        <v>20</v>
      </c>
      <c r="F48" s="8"/>
      <c r="G48" s="148">
        <v>2023</v>
      </c>
      <c r="H48" s="8"/>
      <c r="I48" s="148">
        <v>2022</v>
      </c>
      <c r="J48" s="8"/>
      <c r="K48" s="148">
        <v>2023</v>
      </c>
      <c r="L48" s="8"/>
      <c r="M48" s="148">
        <v>2022</v>
      </c>
    </row>
    <row r="49" spans="1:35" ht="18" customHeight="1" x14ac:dyDescent="0.5">
      <c r="A49" s="1" t="s">
        <v>104</v>
      </c>
      <c r="E49" s="8"/>
      <c r="F49" s="8"/>
      <c r="G49" s="17"/>
      <c r="H49" s="17"/>
      <c r="I49" s="17"/>
      <c r="J49" s="17"/>
      <c r="K49" s="17"/>
      <c r="L49" s="17"/>
      <c r="M49" s="17"/>
    </row>
    <row r="50" spans="1:35" ht="18" customHeight="1" x14ac:dyDescent="0.5">
      <c r="B50" s="1" t="s">
        <v>105</v>
      </c>
      <c r="E50" s="8"/>
      <c r="F50" s="8"/>
      <c r="G50" s="17"/>
      <c r="H50" s="17"/>
      <c r="I50" s="17"/>
      <c r="J50" s="17"/>
      <c r="K50" s="17"/>
      <c r="L50" s="17"/>
      <c r="M50" s="17"/>
    </row>
    <row r="51" spans="1:35" ht="18" customHeight="1" x14ac:dyDescent="0.5">
      <c r="C51" s="1" t="s">
        <v>106</v>
      </c>
      <c r="E51" s="8">
        <v>10</v>
      </c>
      <c r="F51" s="8"/>
      <c r="G51" s="17">
        <v>172</v>
      </c>
      <c r="H51" s="17"/>
      <c r="I51" s="17">
        <v>166</v>
      </c>
      <c r="J51" s="17"/>
      <c r="K51" s="17">
        <v>0</v>
      </c>
      <c r="L51" s="17"/>
      <c r="M51" s="17">
        <v>0</v>
      </c>
      <c r="AF51" s="24">
        <v>0</v>
      </c>
      <c r="AH51" s="17"/>
      <c r="AI51" s="17"/>
    </row>
    <row r="52" spans="1:35" s="18" customFormat="1" ht="18" customHeight="1" x14ac:dyDescent="0.5">
      <c r="C52" s="1" t="s">
        <v>219</v>
      </c>
      <c r="G52" s="17">
        <v>0</v>
      </c>
      <c r="H52" s="17"/>
      <c r="I52" s="17">
        <v>-1287</v>
      </c>
      <c r="J52" s="17"/>
      <c r="K52" s="17">
        <v>0</v>
      </c>
      <c r="L52" s="17"/>
      <c r="M52" s="17">
        <v>-1287</v>
      </c>
    </row>
    <row r="53" spans="1:35" ht="18" customHeight="1" x14ac:dyDescent="0.5">
      <c r="B53" s="1" t="s">
        <v>224</v>
      </c>
      <c r="C53" s="153"/>
      <c r="E53" s="8"/>
      <c r="F53" s="8"/>
      <c r="G53" s="17">
        <v>0</v>
      </c>
      <c r="H53" s="17"/>
      <c r="I53" s="17">
        <v>0</v>
      </c>
      <c r="J53" s="17"/>
      <c r="K53" s="17">
        <v>0</v>
      </c>
      <c r="L53" s="17"/>
      <c r="M53" s="17">
        <v>0</v>
      </c>
      <c r="AH53" s="17"/>
      <c r="AI53" s="17"/>
    </row>
    <row r="54" spans="1:35" ht="18" customHeight="1" x14ac:dyDescent="0.5">
      <c r="A54" s="1" t="s">
        <v>107</v>
      </c>
      <c r="E54" s="8"/>
      <c r="F54" s="8"/>
      <c r="G54" s="150">
        <f>SUM(G51:G53)</f>
        <v>172</v>
      </c>
      <c r="H54" s="17"/>
      <c r="I54" s="150">
        <f>SUM(I51:I53)</f>
        <v>-1121</v>
      </c>
      <c r="J54" s="17"/>
      <c r="K54" s="150">
        <v>0</v>
      </c>
      <c r="L54" s="17">
        <f>SUM(L51:L53)</f>
        <v>0</v>
      </c>
      <c r="M54" s="150">
        <f>SUM(M51:M53)</f>
        <v>-1287</v>
      </c>
      <c r="AF54" s="24">
        <v>6402281.1168460902</v>
      </c>
      <c r="AH54" s="17"/>
      <c r="AI54" s="17"/>
    </row>
    <row r="55" spans="1:35" ht="18" customHeight="1" thickBot="1" x14ac:dyDescent="0.55000000000000004">
      <c r="A55" s="1" t="s">
        <v>211</v>
      </c>
      <c r="E55" s="8"/>
      <c r="F55" s="8"/>
      <c r="G55" s="154">
        <f>SUM(G33,G54)</f>
        <v>14877</v>
      </c>
      <c r="H55" s="17"/>
      <c r="I55" s="154">
        <f>SUM(I33,I54)</f>
        <v>22669</v>
      </c>
      <c r="J55" s="17"/>
      <c r="K55" s="154">
        <f>SUM(K33,K54)</f>
        <v>-1125</v>
      </c>
      <c r="L55" s="17"/>
      <c r="M55" s="154">
        <f>SUM(M33,M54)</f>
        <v>20925</v>
      </c>
      <c r="AF55" s="24">
        <v>17140094.116846092</v>
      </c>
      <c r="AH55" s="17"/>
      <c r="AI55" s="17"/>
    </row>
    <row r="56" spans="1:35" ht="18" customHeight="1" thickTop="1" x14ac:dyDescent="0.5">
      <c r="E56" s="8"/>
      <c r="F56" s="8"/>
      <c r="G56" s="17"/>
      <c r="H56" s="17"/>
      <c r="I56" s="17"/>
      <c r="J56" s="17"/>
      <c r="K56" s="17"/>
      <c r="L56" s="17"/>
      <c r="M56" s="17"/>
      <c r="AH56" s="17"/>
      <c r="AI56" s="17"/>
    </row>
    <row r="57" spans="1:35" ht="18" customHeight="1" x14ac:dyDescent="0.4">
      <c r="A57" s="32" t="s">
        <v>212</v>
      </c>
      <c r="C57" s="32"/>
      <c r="D57" s="32"/>
      <c r="E57" s="32"/>
      <c r="F57" s="155"/>
      <c r="G57" s="156"/>
      <c r="H57" s="17"/>
      <c r="I57" s="156"/>
      <c r="J57" s="17"/>
      <c r="K57" s="17"/>
      <c r="L57" s="17"/>
      <c r="M57" s="156"/>
    </row>
    <row r="58" spans="1:35" ht="18" customHeight="1" x14ac:dyDescent="0.4">
      <c r="A58" s="32"/>
      <c r="B58" s="32" t="s">
        <v>108</v>
      </c>
      <c r="C58" s="32"/>
      <c r="D58" s="32"/>
      <c r="E58" s="32"/>
      <c r="F58" s="149"/>
      <c r="G58" s="17">
        <v>13520</v>
      </c>
      <c r="H58" s="17"/>
      <c r="I58" s="17">
        <v>18603</v>
      </c>
      <c r="J58" s="17"/>
      <c r="K58" s="17">
        <v>-1125</v>
      </c>
      <c r="L58" s="17"/>
      <c r="M58" s="17">
        <v>22122</v>
      </c>
      <c r="AH58" s="17"/>
      <c r="AI58" s="17"/>
    </row>
    <row r="59" spans="1:35" ht="18" customHeight="1" x14ac:dyDescent="0.4">
      <c r="A59" s="32"/>
      <c r="B59" s="32" t="s">
        <v>78</v>
      </c>
      <c r="C59" s="32"/>
      <c r="D59" s="32"/>
      <c r="E59" s="32"/>
      <c r="F59" s="149"/>
      <c r="G59" s="17">
        <v>1185</v>
      </c>
      <c r="H59" s="17"/>
      <c r="I59" s="17">
        <v>5187</v>
      </c>
      <c r="J59" s="17"/>
      <c r="K59" s="17">
        <v>0</v>
      </c>
      <c r="L59" s="17"/>
      <c r="M59" s="17">
        <v>0</v>
      </c>
      <c r="AH59" s="17"/>
      <c r="AI59" s="17"/>
    </row>
    <row r="60" spans="1:35" ht="18" customHeight="1" thickBot="1" x14ac:dyDescent="0.45">
      <c r="A60" s="32" t="s">
        <v>109</v>
      </c>
      <c r="C60" s="32"/>
      <c r="D60" s="32"/>
      <c r="E60" s="32"/>
      <c r="F60" s="149"/>
      <c r="G60" s="154">
        <f>SUM(G58:G59)</f>
        <v>14705</v>
      </c>
      <c r="H60" s="17"/>
      <c r="I60" s="154">
        <f>SUM(I58:I59)</f>
        <v>23790</v>
      </c>
      <c r="J60" s="17"/>
      <c r="K60" s="154">
        <f>SUM(K58:K59)</f>
        <v>-1125</v>
      </c>
      <c r="L60" s="17"/>
      <c r="M60" s="154">
        <f>SUM(M58:M59)</f>
        <v>22122</v>
      </c>
      <c r="AF60" s="24">
        <v>10737812.3069812</v>
      </c>
      <c r="AH60" s="17"/>
      <c r="AI60" s="17"/>
    </row>
    <row r="61" spans="1:35" ht="18" customHeight="1" thickTop="1" x14ac:dyDescent="0.4">
      <c r="A61" s="32"/>
      <c r="C61" s="32"/>
      <c r="D61" s="32"/>
      <c r="E61" s="32"/>
      <c r="F61" s="149"/>
      <c r="G61" s="17"/>
      <c r="H61" s="17"/>
      <c r="I61" s="17"/>
      <c r="J61" s="17"/>
      <c r="K61" s="17"/>
      <c r="L61" s="17"/>
      <c r="M61" s="17"/>
      <c r="AH61" s="17"/>
      <c r="AI61" s="17"/>
    </row>
    <row r="62" spans="1:35" ht="18" customHeight="1" x14ac:dyDescent="0.4">
      <c r="A62" s="32" t="s">
        <v>110</v>
      </c>
      <c r="B62" s="32"/>
      <c r="C62" s="32"/>
      <c r="D62" s="32"/>
      <c r="E62" s="32"/>
      <c r="F62" s="155"/>
      <c r="G62" s="156"/>
      <c r="H62" s="17"/>
      <c r="I62" s="156"/>
      <c r="J62" s="17"/>
      <c r="K62" s="17"/>
      <c r="L62" s="17"/>
      <c r="M62" s="156"/>
    </row>
    <row r="63" spans="1:35" ht="18" customHeight="1" x14ac:dyDescent="0.4">
      <c r="A63" s="32"/>
      <c r="B63" s="32" t="s">
        <v>108</v>
      </c>
      <c r="C63" s="32"/>
      <c r="D63" s="32"/>
      <c r="E63" s="32"/>
      <c r="F63" s="149"/>
      <c r="G63" s="17">
        <v>13692</v>
      </c>
      <c r="H63" s="17"/>
      <c r="I63" s="17">
        <v>17482</v>
      </c>
      <c r="J63" s="17"/>
      <c r="K63" s="17">
        <v>-1125</v>
      </c>
      <c r="L63" s="17"/>
      <c r="M63" s="17">
        <v>20925</v>
      </c>
      <c r="AH63" s="17"/>
      <c r="AI63" s="17"/>
    </row>
    <row r="64" spans="1:35" ht="18" customHeight="1" x14ac:dyDescent="0.4">
      <c r="A64" s="32"/>
      <c r="B64" s="32" t="s">
        <v>78</v>
      </c>
      <c r="C64" s="32"/>
      <c r="D64" s="32"/>
      <c r="E64" s="32"/>
      <c r="F64" s="149"/>
      <c r="G64" s="17">
        <v>1185</v>
      </c>
      <c r="H64" s="17"/>
      <c r="I64" s="17">
        <v>5187</v>
      </c>
      <c r="J64" s="17"/>
      <c r="K64" s="17">
        <v>0</v>
      </c>
      <c r="L64" s="17"/>
      <c r="M64" s="17">
        <v>0</v>
      </c>
      <c r="AH64" s="17"/>
      <c r="AI64" s="17"/>
    </row>
    <row r="65" spans="1:35" ht="18" customHeight="1" thickBot="1" x14ac:dyDescent="0.45">
      <c r="A65" s="32" t="s">
        <v>109</v>
      </c>
      <c r="B65" s="32"/>
      <c r="C65" s="32"/>
      <c r="D65" s="32"/>
      <c r="E65" s="32"/>
      <c r="F65" s="149"/>
      <c r="G65" s="154">
        <f>SUM(G63:G64)</f>
        <v>14877</v>
      </c>
      <c r="H65" s="17"/>
      <c r="I65" s="154">
        <f>SUM(I63:I64)</f>
        <v>22669</v>
      </c>
      <c r="J65" s="17"/>
      <c r="K65" s="154">
        <f>SUM(K63:K64)</f>
        <v>-1125</v>
      </c>
      <c r="L65" s="17"/>
      <c r="M65" s="154">
        <f>SUM(M63:M64)</f>
        <v>20925</v>
      </c>
      <c r="AF65" s="24">
        <v>17140093.423827261</v>
      </c>
      <c r="AH65" s="17"/>
      <c r="AI65" s="17"/>
    </row>
    <row r="66" spans="1:35" ht="18" customHeight="1" thickTop="1" x14ac:dyDescent="0.4">
      <c r="B66" s="32"/>
      <c r="C66" s="32"/>
      <c r="D66" s="32"/>
      <c r="E66" s="32"/>
      <c r="F66" s="149"/>
      <c r="G66" s="17"/>
      <c r="H66" s="17"/>
      <c r="I66" s="17"/>
      <c r="J66" s="17"/>
      <c r="K66" s="17"/>
      <c r="L66" s="17"/>
      <c r="M66" s="17"/>
    </row>
    <row r="67" spans="1:35" ht="18" customHeight="1" x14ac:dyDescent="0.4">
      <c r="A67" s="1" t="s">
        <v>111</v>
      </c>
      <c r="F67" s="155"/>
      <c r="G67" s="17"/>
      <c r="H67" s="17"/>
      <c r="I67" s="17"/>
      <c r="J67" s="17"/>
      <c r="K67" s="17"/>
      <c r="L67" s="17"/>
      <c r="M67" s="17"/>
    </row>
    <row r="68" spans="1:35" ht="18" customHeight="1" x14ac:dyDescent="0.4">
      <c r="B68" s="1" t="s">
        <v>112</v>
      </c>
      <c r="F68" s="155"/>
      <c r="G68" s="17"/>
      <c r="H68" s="17"/>
      <c r="I68" s="17"/>
      <c r="J68" s="17"/>
      <c r="K68" s="17"/>
      <c r="L68" s="17"/>
      <c r="M68" s="17"/>
    </row>
    <row r="69" spans="1:35" ht="18" customHeight="1" x14ac:dyDescent="0.5">
      <c r="C69" s="1" t="s">
        <v>113</v>
      </c>
      <c r="G69" s="157">
        <v>2.3E-2</v>
      </c>
      <c r="H69" s="17"/>
      <c r="I69" s="158">
        <v>3.1E-2</v>
      </c>
      <c r="J69" s="157"/>
      <c r="K69" s="157">
        <v>-2E-3</v>
      </c>
      <c r="L69" s="157"/>
      <c r="M69" s="159">
        <v>3.6999999999999998E-2</v>
      </c>
      <c r="AH69" s="17"/>
      <c r="AI69" s="17"/>
    </row>
    <row r="70" spans="1:35" ht="18" customHeight="1" thickBot="1" x14ac:dyDescent="0.55000000000000004">
      <c r="B70" s="1" t="s">
        <v>202</v>
      </c>
      <c r="G70" s="154">
        <v>593126</v>
      </c>
      <c r="H70" s="17"/>
      <c r="I70" s="154">
        <v>593126</v>
      </c>
      <c r="J70" s="17"/>
      <c r="K70" s="154">
        <v>593126</v>
      </c>
      <c r="L70" s="17"/>
      <c r="M70" s="154">
        <v>593126</v>
      </c>
      <c r="AH70" s="17"/>
      <c r="AI70" s="17"/>
    </row>
    <row r="71" spans="1:35" ht="18" customHeight="1" thickTop="1" x14ac:dyDescent="0.5">
      <c r="G71" s="160"/>
      <c r="I71" s="160"/>
      <c r="K71" s="160"/>
      <c r="M71" s="160"/>
    </row>
  </sheetData>
  <mergeCells count="14">
    <mergeCell ref="A3:M3"/>
    <mergeCell ref="A4:M4"/>
    <mergeCell ref="A5:M5"/>
    <mergeCell ref="A6:M6"/>
    <mergeCell ref="G8:M8"/>
    <mergeCell ref="A44:M44"/>
    <mergeCell ref="G46:M46"/>
    <mergeCell ref="G47:I47"/>
    <mergeCell ref="K47:M47"/>
    <mergeCell ref="G9:I9"/>
    <mergeCell ref="K9:M9"/>
    <mergeCell ref="A41:M41"/>
    <mergeCell ref="A42:M42"/>
    <mergeCell ref="A43:M43"/>
  </mergeCells>
  <printOptions horizontalCentered="1"/>
  <pageMargins left="0.78740157480314965" right="0.31496062992125984" top="0.51181102362204722" bottom="1.1811023622047245" header="0.51181102362204722" footer="1.1811023622047245"/>
  <pageSetup paperSize="9" orientation="portrait" blackAndWhite="1" r:id="rId1"/>
  <headerFooter>
    <oddFooter>&amp;L&amp;"Angsana New,Regular"&amp;16Notes to interim financial statements form an integral part of these statement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84"/>
  <sheetViews>
    <sheetView view="pageBreakPreview" zoomScale="145" zoomScaleNormal="100" zoomScaleSheetLayoutView="145" workbookViewId="0">
      <selection activeCell="C1" sqref="C1"/>
    </sheetView>
  </sheetViews>
  <sheetFormatPr defaultColWidth="9.140625" defaultRowHeight="24" customHeight="1" x14ac:dyDescent="0.5"/>
  <cols>
    <col min="1" max="2" width="1.28515625" style="39" customWidth="1"/>
    <col min="3" max="3" width="29.5703125" style="39" customWidth="1"/>
    <col min="4" max="4" width="2.5703125" style="39" customWidth="1"/>
    <col min="5" max="5" width="0.7109375" style="39" customWidth="1"/>
    <col min="6" max="6" width="0.5703125" style="39" customWidth="1"/>
    <col min="7" max="7" width="9.140625" style="39" customWidth="1"/>
    <col min="8" max="8" width="0.42578125" style="39" customWidth="1"/>
    <col min="9" max="9" width="9.140625" style="39" customWidth="1"/>
    <col min="10" max="10" width="0.42578125" style="39" customWidth="1"/>
    <col min="11" max="11" width="9.42578125" style="39" customWidth="1"/>
    <col min="12" max="12" width="0.42578125" style="39" customWidth="1"/>
    <col min="13" max="13" width="8.7109375" style="39" customWidth="1"/>
    <col min="14" max="14" width="0.42578125" style="39" customWidth="1"/>
    <col min="15" max="15" width="9.5703125" style="39" customWidth="1"/>
    <col min="16" max="16" width="0.42578125" style="39" customWidth="1"/>
    <col min="17" max="17" width="2.42578125" style="39" hidden="1" customWidth="1"/>
    <col min="18" max="18" width="1.85546875" style="39" hidden="1" customWidth="1"/>
    <col min="19" max="19" width="9.42578125" style="39" customWidth="1"/>
    <col min="20" max="20" width="0.42578125" style="39" customWidth="1"/>
    <col min="21" max="21" width="9.140625" style="39" customWidth="1"/>
    <col min="22" max="22" width="0.42578125" style="39" customWidth="1"/>
    <col min="23" max="23" width="8.5703125" style="39" customWidth="1"/>
    <col min="24" max="24" width="0.42578125" style="39" customWidth="1"/>
    <col min="25" max="25" width="8.7109375" style="39" customWidth="1"/>
    <col min="26" max="26" width="0.42578125" style="39" customWidth="1"/>
    <col min="27" max="27" width="8.5703125" style="39" customWidth="1"/>
    <col min="28" max="16384" width="9.140625" style="40"/>
  </cols>
  <sheetData>
    <row r="1" spans="1:27" ht="19.149999999999999" customHeight="1" x14ac:dyDescent="0.5">
      <c r="Y1" s="35" t="s">
        <v>199</v>
      </c>
    </row>
    <row r="2" spans="1:27" ht="19.149999999999999" customHeight="1" x14ac:dyDescent="0.5">
      <c r="Y2" s="35" t="s">
        <v>200</v>
      </c>
    </row>
    <row r="3" spans="1:27" s="41" customFormat="1" ht="15.6" customHeight="1" x14ac:dyDescent="0.5">
      <c r="A3" s="177" t="s">
        <v>4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  <c r="Z3" s="177"/>
      <c r="AA3" s="177"/>
    </row>
    <row r="4" spans="1:27" s="43" customFormat="1" ht="21.75" customHeight="1" x14ac:dyDescent="0.5">
      <c r="A4" s="178" t="s">
        <v>12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</row>
    <row r="5" spans="1:27" s="43" customFormat="1" ht="21.75" customHeight="1" x14ac:dyDescent="0.5">
      <c r="A5" s="178" t="s">
        <v>115</v>
      </c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</row>
    <row r="6" spans="1:27" s="43" customFormat="1" ht="21.75" customHeight="1" x14ac:dyDescent="0.5">
      <c r="A6" s="178" t="s">
        <v>220</v>
      </c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</row>
    <row r="7" spans="1:27" s="43" customFormat="1" ht="7.5" customHeight="1" x14ac:dyDescent="0.5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</row>
    <row r="8" spans="1:27" s="46" customFormat="1" ht="12.95" customHeight="1" x14ac:dyDescent="0.5">
      <c r="A8" s="44"/>
      <c r="B8" s="44"/>
      <c r="C8" s="44"/>
      <c r="D8" s="44"/>
      <c r="E8" s="44"/>
      <c r="F8" s="44"/>
      <c r="G8" s="179" t="s">
        <v>16</v>
      </c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179"/>
      <c r="U8" s="179"/>
      <c r="V8" s="179"/>
      <c r="W8" s="179"/>
      <c r="X8" s="179"/>
      <c r="Y8" s="179"/>
      <c r="Z8" s="179"/>
      <c r="AA8" s="179"/>
    </row>
    <row r="9" spans="1:27" s="49" customFormat="1" ht="12.95" customHeight="1" x14ac:dyDescent="0.5">
      <c r="A9" s="47"/>
      <c r="B9" s="47"/>
      <c r="C9" s="47"/>
      <c r="D9" s="47"/>
      <c r="E9" s="48"/>
      <c r="F9" s="48"/>
      <c r="G9" s="176" t="s">
        <v>17</v>
      </c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6"/>
      <c r="X9" s="176"/>
      <c r="Y9" s="176"/>
      <c r="Z9" s="176"/>
      <c r="AA9" s="176"/>
    </row>
    <row r="10" spans="1:27" s="49" customFormat="1" ht="12.95" customHeight="1" x14ac:dyDescent="0.5">
      <c r="A10" s="47"/>
      <c r="B10" s="47"/>
      <c r="C10" s="47"/>
      <c r="D10" s="47"/>
      <c r="E10" s="48"/>
      <c r="F10" s="48"/>
      <c r="G10" s="176" t="s">
        <v>116</v>
      </c>
      <c r="H10" s="176"/>
      <c r="I10" s="176"/>
      <c r="J10" s="176"/>
      <c r="K10" s="176"/>
      <c r="L10" s="176"/>
      <c r="M10" s="176"/>
      <c r="N10" s="176"/>
      <c r="O10" s="176"/>
      <c r="P10" s="176"/>
      <c r="Q10" s="176"/>
      <c r="R10" s="176"/>
      <c r="S10" s="176"/>
      <c r="T10" s="176"/>
      <c r="U10" s="176"/>
      <c r="V10" s="176"/>
      <c r="W10" s="176"/>
      <c r="X10" s="48"/>
      <c r="Y10" s="48" t="s">
        <v>142</v>
      </c>
      <c r="Z10" s="47"/>
      <c r="AA10" s="48" t="s">
        <v>109</v>
      </c>
    </row>
    <row r="11" spans="1:27" s="49" customFormat="1" ht="12.95" customHeight="1" x14ac:dyDescent="0.3">
      <c r="A11" s="50"/>
      <c r="B11" s="50"/>
      <c r="C11" s="50"/>
      <c r="D11" s="47"/>
      <c r="E11" s="50"/>
      <c r="F11" s="50"/>
      <c r="G11" s="48" t="s">
        <v>117</v>
      </c>
      <c r="H11" s="48"/>
      <c r="I11" s="51" t="s">
        <v>120</v>
      </c>
      <c r="J11" s="48"/>
      <c r="K11" s="176" t="s">
        <v>73</v>
      </c>
      <c r="L11" s="176"/>
      <c r="M11" s="176"/>
      <c r="O11" s="176" t="s">
        <v>126</v>
      </c>
      <c r="P11" s="176"/>
      <c r="Q11" s="176"/>
      <c r="R11" s="176"/>
      <c r="S11" s="176"/>
      <c r="T11" s="176"/>
      <c r="U11" s="176"/>
      <c r="V11" s="48"/>
      <c r="W11" s="48" t="s">
        <v>109</v>
      </c>
      <c r="X11" s="47"/>
      <c r="Y11" s="48" t="s">
        <v>143</v>
      </c>
      <c r="Z11" s="47"/>
    </row>
    <row r="12" spans="1:27" s="49" customFormat="1" ht="12.95" customHeight="1" x14ac:dyDescent="0.3">
      <c r="A12" s="50"/>
      <c r="B12" s="50"/>
      <c r="C12" s="50"/>
      <c r="F12" s="48"/>
      <c r="G12" s="48" t="s">
        <v>118</v>
      </c>
      <c r="H12" s="48"/>
      <c r="I12" s="51" t="s">
        <v>121</v>
      </c>
      <c r="J12" s="48"/>
      <c r="K12" s="48" t="s">
        <v>123</v>
      </c>
      <c r="L12" s="50"/>
      <c r="M12" s="48" t="s">
        <v>125</v>
      </c>
      <c r="O12" s="176" t="s">
        <v>104</v>
      </c>
      <c r="P12" s="176"/>
      <c r="Q12" s="176"/>
      <c r="R12" s="176"/>
      <c r="S12" s="176"/>
      <c r="T12" s="176"/>
      <c r="U12" s="176"/>
      <c r="V12" s="48"/>
      <c r="W12" s="48"/>
      <c r="X12" s="47"/>
      <c r="Y12" s="52"/>
    </row>
    <row r="13" spans="1:27" s="49" customFormat="1" ht="12.95" customHeight="1" x14ac:dyDescent="0.3">
      <c r="A13" s="50"/>
      <c r="B13" s="50"/>
      <c r="C13" s="50"/>
      <c r="G13" s="52" t="s">
        <v>119</v>
      </c>
      <c r="I13" s="53" t="s">
        <v>122</v>
      </c>
      <c r="K13" s="48" t="s">
        <v>124</v>
      </c>
      <c r="O13" s="52" t="s">
        <v>127</v>
      </c>
      <c r="P13" s="54"/>
      <c r="Q13" s="52" t="s">
        <v>131</v>
      </c>
      <c r="S13" s="52" t="s">
        <v>135</v>
      </c>
      <c r="U13" s="48" t="s">
        <v>109</v>
      </c>
      <c r="V13" s="52"/>
    </row>
    <row r="14" spans="1:27" s="49" customFormat="1" ht="12.95" customHeight="1" x14ac:dyDescent="0.5">
      <c r="A14" s="50"/>
      <c r="B14" s="50"/>
      <c r="C14" s="50"/>
      <c r="K14" s="48"/>
      <c r="O14" s="52" t="s">
        <v>128</v>
      </c>
      <c r="P14" s="54"/>
      <c r="Q14" s="48" t="s">
        <v>132</v>
      </c>
      <c r="S14" s="48" t="s">
        <v>136</v>
      </c>
      <c r="U14" s="48"/>
      <c r="V14" s="52"/>
    </row>
    <row r="15" spans="1:27" s="49" customFormat="1" ht="12.95" customHeight="1" x14ac:dyDescent="0.5">
      <c r="A15" s="50"/>
      <c r="B15" s="50"/>
      <c r="C15" s="50"/>
      <c r="O15" s="52" t="s">
        <v>129</v>
      </c>
      <c r="P15" s="54"/>
      <c r="Q15" s="52" t="s">
        <v>133</v>
      </c>
      <c r="S15" s="52" t="s">
        <v>137</v>
      </c>
      <c r="V15" s="52"/>
    </row>
    <row r="16" spans="1:27" s="49" customFormat="1" ht="12.95" customHeight="1" x14ac:dyDescent="0.5">
      <c r="A16" s="50"/>
      <c r="B16" s="50"/>
      <c r="C16" s="50"/>
      <c r="O16" s="52" t="s">
        <v>130</v>
      </c>
      <c r="P16" s="54"/>
      <c r="Q16" s="52" t="s">
        <v>134</v>
      </c>
      <c r="S16" s="52" t="s">
        <v>138</v>
      </c>
      <c r="V16" s="52"/>
    </row>
    <row r="17" spans="1:29" s="49" customFormat="1" ht="12.95" customHeight="1" x14ac:dyDescent="0.5">
      <c r="A17" s="50"/>
      <c r="B17" s="50"/>
      <c r="C17" s="50"/>
      <c r="O17" s="52"/>
      <c r="P17" s="54"/>
      <c r="S17" s="52" t="s">
        <v>141</v>
      </c>
      <c r="V17" s="52"/>
    </row>
    <row r="18" spans="1:29" s="49" customFormat="1" ht="12.95" customHeight="1" x14ac:dyDescent="0.5">
      <c r="A18" s="47"/>
      <c r="B18" s="47"/>
      <c r="C18" s="50"/>
      <c r="D18" s="55" t="s">
        <v>20</v>
      </c>
      <c r="E18" s="55"/>
      <c r="F18" s="48"/>
      <c r="G18" s="45"/>
      <c r="H18" s="48"/>
      <c r="I18" s="45"/>
      <c r="J18" s="48"/>
      <c r="K18" s="56"/>
      <c r="L18" s="48"/>
      <c r="M18" s="45"/>
      <c r="O18" s="45"/>
      <c r="P18" s="54"/>
      <c r="Q18" s="56"/>
      <c r="R18" s="48"/>
      <c r="S18" s="57" t="s">
        <v>140</v>
      </c>
      <c r="T18" s="48"/>
      <c r="U18" s="56"/>
      <c r="V18" s="48"/>
      <c r="W18" s="45"/>
      <c r="X18" s="47"/>
      <c r="Y18" s="56"/>
      <c r="AA18" s="56"/>
    </row>
    <row r="19" spans="1:29" s="49" customFormat="1" ht="12.95" customHeight="1" x14ac:dyDescent="0.5">
      <c r="A19" s="49" t="s">
        <v>146</v>
      </c>
      <c r="B19" s="47"/>
      <c r="C19" s="47"/>
      <c r="D19" s="47"/>
      <c r="E19" s="47"/>
      <c r="F19" s="47"/>
      <c r="G19" s="70">
        <v>593126</v>
      </c>
      <c r="H19" s="71"/>
      <c r="I19" s="70">
        <v>72404</v>
      </c>
      <c r="J19" s="71"/>
      <c r="K19" s="70">
        <v>59313</v>
      </c>
      <c r="L19" s="71">
        <v>0</v>
      </c>
      <c r="M19" s="70">
        <v>1829953</v>
      </c>
      <c r="N19" s="71"/>
      <c r="O19" s="70">
        <v>32843</v>
      </c>
      <c r="P19" s="71"/>
      <c r="Q19" s="72">
        <v>0</v>
      </c>
      <c r="R19" s="71"/>
      <c r="S19" s="70">
        <v>34818</v>
      </c>
      <c r="T19" s="71"/>
      <c r="U19" s="70">
        <f>SUM(O19:S19)</f>
        <v>67661</v>
      </c>
      <c r="V19" s="71"/>
      <c r="W19" s="70">
        <f>SUM(G19:M19,U19)</f>
        <v>2622457</v>
      </c>
      <c r="X19" s="71"/>
      <c r="Y19" s="73">
        <v>220597</v>
      </c>
      <c r="Z19" s="71"/>
      <c r="AA19" s="70">
        <f>W19+Y19</f>
        <v>2843054</v>
      </c>
      <c r="AB19" s="61"/>
      <c r="AC19" s="61"/>
    </row>
    <row r="20" spans="1:29" s="49" customFormat="1" ht="12.95" customHeight="1" x14ac:dyDescent="0.5">
      <c r="A20" s="47" t="s">
        <v>144</v>
      </c>
      <c r="B20" s="47"/>
      <c r="C20" s="47"/>
      <c r="D20" s="47"/>
      <c r="E20" s="47"/>
      <c r="F20" s="47"/>
      <c r="G20" s="71"/>
      <c r="H20" s="71"/>
      <c r="I20" s="71"/>
      <c r="J20" s="71"/>
      <c r="K20" s="70"/>
      <c r="L20" s="71"/>
      <c r="M20" s="74"/>
      <c r="N20" s="71"/>
      <c r="O20" s="74"/>
      <c r="P20" s="71"/>
      <c r="Q20" s="74"/>
      <c r="R20" s="71"/>
      <c r="S20" s="74"/>
      <c r="T20" s="71"/>
      <c r="U20" s="74"/>
      <c r="V20" s="71"/>
      <c r="W20" s="71"/>
      <c r="X20" s="71"/>
      <c r="Y20" s="71"/>
      <c r="Z20" s="71"/>
      <c r="AA20" s="60"/>
    </row>
    <row r="21" spans="1:29" s="49" customFormat="1" ht="12.95" customHeight="1" x14ac:dyDescent="0.5">
      <c r="A21" s="47"/>
      <c r="B21" s="47" t="s">
        <v>145</v>
      </c>
      <c r="C21" s="47"/>
      <c r="D21" s="58"/>
      <c r="E21" s="47"/>
      <c r="F21" s="47"/>
      <c r="G21" s="165">
        <v>0</v>
      </c>
      <c r="H21" s="163"/>
      <c r="I21" s="165">
        <v>0</v>
      </c>
      <c r="J21" s="163"/>
      <c r="K21" s="165">
        <v>0</v>
      </c>
      <c r="L21" s="166"/>
      <c r="M21" s="165">
        <v>0</v>
      </c>
      <c r="N21" s="163"/>
      <c r="O21" s="165">
        <v>0</v>
      </c>
      <c r="P21" s="163"/>
      <c r="Q21" s="165"/>
      <c r="R21" s="163"/>
      <c r="S21" s="165">
        <v>0</v>
      </c>
      <c r="T21" s="163"/>
      <c r="U21" s="165">
        <v>0</v>
      </c>
      <c r="V21" s="163"/>
      <c r="W21" s="165">
        <f>SUM(G21:V21)</f>
        <v>0</v>
      </c>
      <c r="X21" s="71"/>
      <c r="Y21" s="60">
        <v>-4704</v>
      </c>
      <c r="Z21" s="71"/>
      <c r="AA21" s="60">
        <f>W21+Y21</f>
        <v>-4704</v>
      </c>
    </row>
    <row r="22" spans="1:29" s="49" customFormat="1" ht="12.95" customHeight="1" x14ac:dyDescent="0.5">
      <c r="A22" s="47" t="s">
        <v>147</v>
      </c>
      <c r="B22" s="47"/>
      <c r="C22" s="47"/>
      <c r="D22" s="47"/>
      <c r="E22" s="47"/>
      <c r="F22" s="47"/>
      <c r="G22" s="70"/>
      <c r="H22" s="71"/>
      <c r="I22" s="70"/>
      <c r="J22" s="71"/>
      <c r="K22" s="72"/>
      <c r="L22" s="71"/>
      <c r="M22" s="60"/>
      <c r="N22" s="71"/>
      <c r="O22" s="70"/>
      <c r="P22" s="71"/>
      <c r="Q22" s="70"/>
      <c r="R22" s="71"/>
      <c r="S22" s="72"/>
      <c r="T22" s="71"/>
      <c r="U22" s="70"/>
      <c r="V22" s="71"/>
      <c r="W22" s="70"/>
      <c r="X22" s="71"/>
      <c r="Y22" s="71"/>
      <c r="Z22" s="71"/>
      <c r="AA22" s="70"/>
    </row>
    <row r="23" spans="1:29" s="75" customFormat="1" ht="12.95" customHeight="1" x14ac:dyDescent="0.5">
      <c r="A23" s="47"/>
      <c r="B23" s="47" t="s">
        <v>148</v>
      </c>
      <c r="C23" s="47"/>
      <c r="D23" s="47"/>
      <c r="E23" s="47"/>
      <c r="F23" s="47"/>
      <c r="G23" s="165">
        <v>0</v>
      </c>
      <c r="H23" s="71"/>
      <c r="I23" s="165">
        <v>0</v>
      </c>
      <c r="J23" s="71"/>
      <c r="K23" s="165">
        <v>0</v>
      </c>
      <c r="L23" s="71"/>
      <c r="M23" s="60">
        <v>18603</v>
      </c>
      <c r="N23" s="71"/>
      <c r="O23" s="165">
        <v>0</v>
      </c>
      <c r="P23" s="71"/>
      <c r="Q23" s="72"/>
      <c r="R23" s="71"/>
      <c r="S23" s="165">
        <v>0</v>
      </c>
      <c r="T23" s="71"/>
      <c r="U23" s="165">
        <v>0</v>
      </c>
      <c r="V23" s="71"/>
      <c r="W23" s="60">
        <f>SUM(G23:M23,U23)</f>
        <v>18603</v>
      </c>
      <c r="X23" s="71"/>
      <c r="Y23" s="74">
        <v>5187</v>
      </c>
      <c r="Z23" s="71"/>
      <c r="AA23" s="60">
        <f>W23+Y23</f>
        <v>23790</v>
      </c>
    </row>
    <row r="24" spans="1:29" s="49" customFormat="1" ht="12.95" customHeight="1" x14ac:dyDescent="0.5">
      <c r="A24" s="47"/>
      <c r="B24" s="47" t="s">
        <v>147</v>
      </c>
      <c r="C24" s="47"/>
      <c r="D24" s="47"/>
      <c r="E24" s="47"/>
      <c r="F24" s="47"/>
      <c r="G24" s="165">
        <v>0</v>
      </c>
      <c r="H24" s="71"/>
      <c r="I24" s="165">
        <v>0</v>
      </c>
      <c r="J24" s="71"/>
      <c r="K24" s="165">
        <v>0</v>
      </c>
      <c r="L24" s="71"/>
      <c r="M24" s="76">
        <v>166</v>
      </c>
      <c r="N24" s="71"/>
      <c r="O24" s="165">
        <v>0</v>
      </c>
      <c r="P24" s="71"/>
      <c r="Q24" s="72"/>
      <c r="R24" s="71"/>
      <c r="S24" s="60">
        <v>-1287</v>
      </c>
      <c r="T24" s="60"/>
      <c r="U24" s="60">
        <v>-1287</v>
      </c>
      <c r="V24" s="71"/>
      <c r="W24" s="60">
        <f>SUM(G24:M24,U24)</f>
        <v>-1121</v>
      </c>
      <c r="X24" s="74">
        <f>SUM(H24:W24)</f>
        <v>-3529</v>
      </c>
      <c r="Y24" s="164">
        <v>0</v>
      </c>
      <c r="Z24" s="71"/>
      <c r="AA24" s="60">
        <f>W24+Y24</f>
        <v>-1121</v>
      </c>
    </row>
    <row r="25" spans="1:29" s="49" customFormat="1" ht="12.95" customHeight="1" thickBot="1" x14ac:dyDescent="0.55000000000000004">
      <c r="A25" s="47" t="s">
        <v>223</v>
      </c>
      <c r="B25" s="47"/>
      <c r="C25" s="47"/>
      <c r="D25" s="63"/>
      <c r="E25" s="47"/>
      <c r="F25" s="47"/>
      <c r="G25" s="77">
        <f>SUM(G19:G24)</f>
        <v>593126</v>
      </c>
      <c r="H25" s="74">
        <f t="shared" ref="H25:Z25" si="0">SUM(H19:H24)</f>
        <v>0</v>
      </c>
      <c r="I25" s="77">
        <f t="shared" si="0"/>
        <v>72404</v>
      </c>
      <c r="J25" s="74">
        <f t="shared" si="0"/>
        <v>0</v>
      </c>
      <c r="K25" s="77">
        <f t="shared" si="0"/>
        <v>59313</v>
      </c>
      <c r="L25" s="74">
        <f t="shared" si="0"/>
        <v>0</v>
      </c>
      <c r="M25" s="77">
        <f>SUM(M19:M24)</f>
        <v>1848722</v>
      </c>
      <c r="N25" s="74">
        <f t="shared" si="0"/>
        <v>0</v>
      </c>
      <c r="O25" s="77">
        <f t="shared" si="0"/>
        <v>32843</v>
      </c>
      <c r="P25" s="74">
        <f t="shared" si="0"/>
        <v>0</v>
      </c>
      <c r="Q25" s="77">
        <f t="shared" si="0"/>
        <v>0</v>
      </c>
      <c r="R25" s="74">
        <f>SUM(R19:R24)</f>
        <v>0</v>
      </c>
      <c r="S25" s="77">
        <f>SUM(S19:S24)</f>
        <v>33531</v>
      </c>
      <c r="T25" s="74">
        <f t="shared" si="0"/>
        <v>0</v>
      </c>
      <c r="U25" s="77">
        <f>SUM(U19:U24)</f>
        <v>66374</v>
      </c>
      <c r="V25" s="74">
        <f t="shared" si="0"/>
        <v>0</v>
      </c>
      <c r="W25" s="77">
        <f>SUM(W19:W24)</f>
        <v>2639939</v>
      </c>
      <c r="X25" s="74">
        <f t="shared" si="0"/>
        <v>-3529</v>
      </c>
      <c r="Y25" s="77">
        <f>SUM(Y19:Y24)</f>
        <v>221080</v>
      </c>
      <c r="Z25" s="74">
        <f t="shared" si="0"/>
        <v>0</v>
      </c>
      <c r="AA25" s="77">
        <f>SUM(AA19:AA24)</f>
        <v>2861019</v>
      </c>
      <c r="AB25" s="61"/>
    </row>
    <row r="26" spans="1:29" s="69" customFormat="1" ht="12" customHeight="1" thickTop="1" x14ac:dyDescent="0.5">
      <c r="A26" s="65"/>
      <c r="B26" s="65"/>
      <c r="C26" s="65"/>
      <c r="D26" s="66"/>
      <c r="E26" s="65"/>
      <c r="F26" s="65"/>
      <c r="G26" s="67"/>
      <c r="H26" s="68"/>
      <c r="I26" s="67"/>
      <c r="J26" s="68"/>
      <c r="K26" s="67"/>
      <c r="L26" s="68"/>
      <c r="M26" s="67"/>
      <c r="O26" s="67"/>
      <c r="Q26" s="68"/>
      <c r="R26" s="68"/>
      <c r="S26" s="67"/>
      <c r="T26" s="68"/>
      <c r="U26" s="67"/>
      <c r="V26" s="68"/>
      <c r="W26" s="67"/>
      <c r="X26" s="68"/>
      <c r="Y26" s="67"/>
      <c r="Z26" s="68"/>
      <c r="AA26" s="67"/>
    </row>
    <row r="27" spans="1:29" s="49" customFormat="1" ht="12.95" customHeight="1" x14ac:dyDescent="0.5">
      <c r="A27" s="47" t="s">
        <v>221</v>
      </c>
      <c r="B27" s="47"/>
      <c r="C27" s="47"/>
      <c r="D27" s="58"/>
      <c r="E27" s="47"/>
      <c r="F27" s="47"/>
      <c r="G27" s="59">
        <v>593126</v>
      </c>
      <c r="H27" s="59"/>
      <c r="I27" s="59">
        <v>72404</v>
      </c>
      <c r="J27" s="59"/>
      <c r="K27" s="59">
        <v>59313</v>
      </c>
      <c r="L27" s="59">
        <v>0</v>
      </c>
      <c r="M27" s="59">
        <v>1771814</v>
      </c>
      <c r="N27" s="59">
        <v>0</v>
      </c>
      <c r="O27" s="59">
        <v>32843</v>
      </c>
      <c r="P27" s="59">
        <v>0</v>
      </c>
      <c r="Q27" s="59">
        <v>34818</v>
      </c>
      <c r="R27" s="59">
        <v>0</v>
      </c>
      <c r="S27" s="59">
        <v>46291</v>
      </c>
      <c r="T27" s="59">
        <v>0</v>
      </c>
      <c r="U27" s="59">
        <f>O27+S27</f>
        <v>79134</v>
      </c>
      <c r="V27" s="59">
        <v>0</v>
      </c>
      <c r="W27" s="59">
        <f>SUM(G27:M27,U27)</f>
        <v>2575791</v>
      </c>
      <c r="X27" s="59">
        <v>0</v>
      </c>
      <c r="Y27" s="60">
        <v>217134</v>
      </c>
      <c r="Z27" s="59">
        <v>0</v>
      </c>
      <c r="AA27" s="60">
        <f>W27+Y27</f>
        <v>2792925</v>
      </c>
      <c r="AB27" s="61"/>
      <c r="AC27" s="61"/>
    </row>
    <row r="28" spans="1:29" s="49" customFormat="1" ht="12.95" customHeight="1" x14ac:dyDescent="0.5">
      <c r="A28" s="47" t="s">
        <v>144</v>
      </c>
      <c r="B28" s="47"/>
      <c r="C28" s="47"/>
      <c r="D28" s="58"/>
      <c r="E28" s="47"/>
      <c r="F28" s="47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</row>
    <row r="29" spans="1:29" s="49" customFormat="1" ht="12.95" customHeight="1" x14ac:dyDescent="0.5">
      <c r="B29" s="47" t="s">
        <v>145</v>
      </c>
      <c r="C29" s="47"/>
      <c r="D29" s="58">
        <v>16</v>
      </c>
      <c r="E29" s="47"/>
      <c r="F29" s="47"/>
      <c r="G29" s="62">
        <v>0</v>
      </c>
      <c r="H29" s="59"/>
      <c r="I29" s="62">
        <v>0</v>
      </c>
      <c r="J29" s="59"/>
      <c r="K29" s="62">
        <v>0</v>
      </c>
      <c r="L29" s="59"/>
      <c r="M29" s="62">
        <v>0</v>
      </c>
      <c r="N29" s="59"/>
      <c r="O29" s="62">
        <v>0</v>
      </c>
      <c r="P29" s="59"/>
      <c r="Q29" s="62"/>
      <c r="R29" s="59"/>
      <c r="S29" s="59">
        <v>0</v>
      </c>
      <c r="T29" s="59"/>
      <c r="U29" s="59">
        <f>O29+S29</f>
        <v>0</v>
      </c>
      <c r="V29" s="59"/>
      <c r="W29" s="162">
        <f>SUM(G29:N29,U29)</f>
        <v>0</v>
      </c>
      <c r="X29" s="162"/>
      <c r="Y29" s="60">
        <v>-2259</v>
      </c>
      <c r="Z29" s="60"/>
      <c r="AA29" s="60">
        <f>W29+Y29</f>
        <v>-2259</v>
      </c>
    </row>
    <row r="30" spans="1:29" s="49" customFormat="1" ht="12.95" customHeight="1" x14ac:dyDescent="0.5">
      <c r="A30" s="47" t="s">
        <v>147</v>
      </c>
      <c r="B30" s="47"/>
      <c r="C30" s="47"/>
      <c r="D30" s="63"/>
      <c r="E30" s="47"/>
      <c r="F30" s="47"/>
      <c r="G30" s="62"/>
      <c r="H30" s="59"/>
      <c r="I30" s="62"/>
      <c r="J30" s="59"/>
      <c r="K30" s="62"/>
      <c r="L30" s="59"/>
      <c r="M30" s="62"/>
      <c r="N30" s="59"/>
      <c r="O30" s="62"/>
      <c r="P30" s="59"/>
      <c r="Q30" s="59"/>
      <c r="R30" s="59"/>
      <c r="S30" s="59"/>
      <c r="T30" s="59"/>
      <c r="U30" s="70"/>
      <c r="V30" s="59"/>
      <c r="W30" s="162"/>
      <c r="X30" s="162"/>
      <c r="Y30" s="163"/>
      <c r="Z30" s="162"/>
      <c r="AA30" s="162"/>
    </row>
    <row r="31" spans="1:29" s="49" customFormat="1" ht="12.95" customHeight="1" x14ac:dyDescent="0.5">
      <c r="B31" s="47" t="s">
        <v>148</v>
      </c>
      <c r="C31" s="47"/>
      <c r="D31" s="63"/>
      <c r="E31" s="47"/>
      <c r="F31" s="47"/>
      <c r="G31" s="62">
        <v>0</v>
      </c>
      <c r="H31" s="59"/>
      <c r="I31" s="62">
        <v>0</v>
      </c>
      <c r="J31" s="59"/>
      <c r="K31" s="62">
        <v>0</v>
      </c>
      <c r="L31" s="59"/>
      <c r="M31" s="60">
        <v>13520</v>
      </c>
      <c r="N31" s="71"/>
      <c r="O31" s="62">
        <v>0</v>
      </c>
      <c r="P31" s="71"/>
      <c r="Q31" s="72"/>
      <c r="R31" s="71"/>
      <c r="S31" s="72">
        <v>0</v>
      </c>
      <c r="T31" s="71"/>
      <c r="U31" s="59">
        <f>O31+S31</f>
        <v>0</v>
      </c>
      <c r="V31" s="71"/>
      <c r="W31" s="167">
        <f>SUM(G31:T31)</f>
        <v>13520</v>
      </c>
      <c r="X31" s="163"/>
      <c r="Y31" s="167">
        <v>1185</v>
      </c>
      <c r="Z31" s="163"/>
      <c r="AA31" s="167">
        <f>W31+Y31</f>
        <v>14705</v>
      </c>
    </row>
    <row r="32" spans="1:29" s="49" customFormat="1" ht="12.95" customHeight="1" x14ac:dyDescent="0.5">
      <c r="B32" s="47" t="s">
        <v>147</v>
      </c>
      <c r="C32" s="47"/>
      <c r="D32" s="63"/>
      <c r="E32" s="47"/>
      <c r="F32" s="47"/>
      <c r="G32" s="62">
        <v>0</v>
      </c>
      <c r="H32" s="59"/>
      <c r="I32" s="62">
        <v>0</v>
      </c>
      <c r="J32" s="59"/>
      <c r="K32" s="62">
        <v>0</v>
      </c>
      <c r="L32" s="59"/>
      <c r="M32" s="60">
        <v>172</v>
      </c>
      <c r="N32" s="71"/>
      <c r="O32" s="62">
        <v>0</v>
      </c>
      <c r="P32" s="71"/>
      <c r="Q32" s="72"/>
      <c r="R32" s="71"/>
      <c r="S32" s="72">
        <v>0</v>
      </c>
      <c r="T32" s="71"/>
      <c r="U32" s="72">
        <v>0</v>
      </c>
      <c r="V32" s="71"/>
      <c r="W32" s="167">
        <f>SUM(G32:T32)</f>
        <v>172</v>
      </c>
      <c r="X32" s="161">
        <f>SUM(H32:W32)</f>
        <v>344</v>
      </c>
      <c r="Y32" s="164">
        <v>0</v>
      </c>
      <c r="Z32" s="163"/>
      <c r="AA32" s="167">
        <f>W32+Y32</f>
        <v>172</v>
      </c>
    </row>
    <row r="33" spans="1:28" s="49" customFormat="1" ht="12.95" customHeight="1" thickBot="1" x14ac:dyDescent="0.55000000000000004">
      <c r="A33" s="47" t="s">
        <v>222</v>
      </c>
      <c r="B33" s="47"/>
      <c r="C33" s="47"/>
      <c r="D33" s="63"/>
      <c r="E33" s="47"/>
      <c r="F33" s="47"/>
      <c r="G33" s="64">
        <f>SUM(G27:G32)</f>
        <v>593126</v>
      </c>
      <c r="H33" s="59"/>
      <c r="I33" s="64">
        <f>SUM(I27:I32)</f>
        <v>72404</v>
      </c>
      <c r="J33" s="59"/>
      <c r="K33" s="64">
        <f>SUM(K27:K32)</f>
        <v>59313</v>
      </c>
      <c r="L33" s="59"/>
      <c r="M33" s="77">
        <f>SUM(M27:M32)</f>
        <v>1785506</v>
      </c>
      <c r="N33" s="74">
        <f t="shared" ref="N33:Z33" si="1">SUM(N27:N32)</f>
        <v>0</v>
      </c>
      <c r="O33" s="77">
        <f t="shared" si="1"/>
        <v>32843</v>
      </c>
      <c r="P33" s="74">
        <f t="shared" si="1"/>
        <v>0</v>
      </c>
      <c r="Q33" s="77">
        <f t="shared" si="1"/>
        <v>34818</v>
      </c>
      <c r="R33" s="74">
        <f>SUM(R27:R32)</f>
        <v>0</v>
      </c>
      <c r="S33" s="77">
        <f>SUM(S27:S32)</f>
        <v>46291</v>
      </c>
      <c r="T33" s="74">
        <f t="shared" si="1"/>
        <v>0</v>
      </c>
      <c r="U33" s="77">
        <f t="shared" si="1"/>
        <v>79134</v>
      </c>
      <c r="V33" s="74">
        <f t="shared" si="1"/>
        <v>0</v>
      </c>
      <c r="W33" s="77">
        <f>SUM(W27:W32)</f>
        <v>2589483</v>
      </c>
      <c r="X33" s="74">
        <f t="shared" si="1"/>
        <v>344</v>
      </c>
      <c r="Y33" s="77">
        <f>SUM(Y27:Y32)</f>
        <v>216060</v>
      </c>
      <c r="Z33" s="74">
        <f t="shared" si="1"/>
        <v>0</v>
      </c>
      <c r="AA33" s="77">
        <f>SUM(AA27:AA32)</f>
        <v>2805543</v>
      </c>
      <c r="AB33" s="61"/>
    </row>
    <row r="34" spans="1:28" s="49" customFormat="1" ht="12.95" customHeight="1" thickTop="1" x14ac:dyDescent="0.5">
      <c r="A34" s="47"/>
      <c r="B34" s="47"/>
      <c r="C34" s="47"/>
      <c r="D34" s="47"/>
      <c r="E34" s="47"/>
      <c r="F34" s="47"/>
      <c r="G34" s="78"/>
      <c r="H34" s="78"/>
      <c r="I34" s="78"/>
      <c r="J34" s="79"/>
      <c r="K34" s="78"/>
      <c r="L34" s="79"/>
      <c r="M34" s="80"/>
      <c r="N34" s="79"/>
      <c r="O34" s="78"/>
      <c r="P34" s="79"/>
      <c r="Q34" s="80"/>
      <c r="R34" s="79"/>
      <c r="S34" s="80"/>
      <c r="T34" s="79"/>
      <c r="U34" s="80"/>
      <c r="V34" s="79"/>
      <c r="W34" s="80"/>
      <c r="X34" s="79"/>
      <c r="Y34" s="80"/>
      <c r="Z34" s="79"/>
      <c r="AA34" s="80"/>
    </row>
    <row r="43" spans="1:28" ht="15" customHeight="1" x14ac:dyDescent="0.5"/>
    <row r="44" spans="1:28" ht="15" customHeight="1" x14ac:dyDescent="0.5"/>
    <row r="45" spans="1:28" ht="15" customHeight="1" x14ac:dyDescent="0.5"/>
    <row r="46" spans="1:28" ht="15" customHeight="1" x14ac:dyDescent="0.5"/>
    <row r="47" spans="1:28" ht="15" customHeight="1" x14ac:dyDescent="0.5"/>
    <row r="48" spans="1:28" ht="15" customHeight="1" x14ac:dyDescent="0.5"/>
    <row r="49" spans="28:29" s="39" customFormat="1" ht="15" customHeight="1" x14ac:dyDescent="0.5">
      <c r="AB49" s="40"/>
      <c r="AC49" s="40"/>
    </row>
    <row r="50" spans="28:29" s="39" customFormat="1" ht="15" customHeight="1" x14ac:dyDescent="0.5">
      <c r="AB50" s="40"/>
      <c r="AC50" s="40"/>
    </row>
    <row r="51" spans="28:29" s="39" customFormat="1" ht="15" customHeight="1" x14ac:dyDescent="0.5">
      <c r="AB51" s="40"/>
      <c r="AC51" s="40"/>
    </row>
    <row r="52" spans="28:29" s="39" customFormat="1" ht="15" customHeight="1" x14ac:dyDescent="0.5">
      <c r="AB52" s="40"/>
      <c r="AC52" s="40"/>
    </row>
    <row r="53" spans="28:29" s="39" customFormat="1" ht="15" customHeight="1" x14ac:dyDescent="0.5">
      <c r="AB53" s="40"/>
      <c r="AC53" s="40"/>
    </row>
    <row r="54" spans="28:29" s="39" customFormat="1" ht="15" customHeight="1" x14ac:dyDescent="0.5">
      <c r="AB54" s="40"/>
      <c r="AC54" s="40"/>
    </row>
    <row r="55" spans="28:29" s="39" customFormat="1" ht="15" customHeight="1" x14ac:dyDescent="0.5">
      <c r="AB55" s="40"/>
      <c r="AC55" s="40"/>
    </row>
    <row r="84" spans="18:29" s="39" customFormat="1" ht="24" customHeight="1" x14ac:dyDescent="0.5">
      <c r="R84" s="39">
        <v>1145324</v>
      </c>
      <c r="T84" s="39">
        <v>1145324</v>
      </c>
      <c r="AB84" s="40"/>
      <c r="AC84" s="40"/>
    </row>
  </sheetData>
  <mergeCells count="10">
    <mergeCell ref="G10:W10"/>
    <mergeCell ref="K11:M11"/>
    <mergeCell ref="O11:U11"/>
    <mergeCell ref="O12:U12"/>
    <mergeCell ref="A3:AA3"/>
    <mergeCell ref="A4:AA4"/>
    <mergeCell ref="A5:AA5"/>
    <mergeCell ref="A6:AA6"/>
    <mergeCell ref="G8:AA8"/>
    <mergeCell ref="G9:AA9"/>
  </mergeCells>
  <printOptions horizontalCentered="1"/>
  <pageMargins left="0.86614173228346458" right="0.78740157480314965" top="1.0629921259842521" bottom="0.59055118110236227" header="0.51181102362204722" footer="0.39370078740157483"/>
  <pageSetup paperSize="9" orientation="landscape" blackAndWhite="1" r:id="rId1"/>
  <headerFooter>
    <oddFooter>&amp;L&amp;"Angsana New,Regular"&amp;16Notes to interim financial statements form an integral part of these statement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39"/>
  <sheetViews>
    <sheetView view="pageBreakPreview" zoomScale="145" zoomScaleNormal="100" zoomScaleSheetLayoutView="145" workbookViewId="0">
      <selection activeCell="C1" sqref="C1"/>
    </sheetView>
  </sheetViews>
  <sheetFormatPr defaultColWidth="9.140625" defaultRowHeight="24" customHeight="1" x14ac:dyDescent="0.5"/>
  <cols>
    <col min="1" max="2" width="1.28515625" style="81" customWidth="1"/>
    <col min="3" max="3" width="29.7109375" style="81" customWidth="1"/>
    <col min="4" max="4" width="4.140625" style="81" customWidth="1"/>
    <col min="5" max="5" width="1.28515625" style="81" customWidth="1"/>
    <col min="6" max="6" width="0.5703125" style="81" customWidth="1"/>
    <col min="7" max="7" width="14.85546875" style="81" customWidth="1"/>
    <col min="8" max="8" width="1.28515625" style="81" customWidth="1"/>
    <col min="9" max="9" width="14.85546875" style="81" customWidth="1"/>
    <col min="10" max="10" width="1.28515625" style="81" customWidth="1"/>
    <col min="11" max="11" width="14.85546875" style="81" customWidth="1"/>
    <col min="12" max="12" width="1.28515625" style="81" customWidth="1"/>
    <col min="13" max="13" width="14.85546875" style="81" customWidth="1"/>
    <col min="14" max="14" width="1.28515625" style="81" customWidth="1"/>
    <col min="15" max="15" width="20.85546875" style="81" customWidth="1"/>
    <col min="16" max="16" width="1.28515625" style="81" customWidth="1"/>
    <col min="17" max="17" width="13.5703125" style="81" customWidth="1"/>
    <col min="18" max="16384" width="9.140625" style="82"/>
  </cols>
  <sheetData>
    <row r="1" spans="1:27" ht="23.1" customHeight="1" x14ac:dyDescent="0.5">
      <c r="O1" s="2" t="s">
        <v>197</v>
      </c>
    </row>
    <row r="2" spans="1:27" ht="23.1" customHeight="1" x14ac:dyDescent="0.5">
      <c r="O2" s="2" t="s">
        <v>198</v>
      </c>
    </row>
    <row r="3" spans="1:27" s="83" customFormat="1" ht="17.45" customHeight="1" x14ac:dyDescent="0.5">
      <c r="A3" s="172" t="s">
        <v>3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</row>
    <row r="4" spans="1:27" s="84" customFormat="1" ht="23.1" customHeight="1" x14ac:dyDescent="0.5">
      <c r="A4" s="173" t="s">
        <v>149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</row>
    <row r="5" spans="1:27" s="84" customFormat="1" ht="23.1" customHeight="1" x14ac:dyDescent="0.5">
      <c r="A5" s="173" t="s">
        <v>150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</row>
    <row r="6" spans="1:27" s="84" customFormat="1" ht="23.1" customHeight="1" x14ac:dyDescent="0.5">
      <c r="A6" s="178" t="s">
        <v>218</v>
      </c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37"/>
      <c r="S6" s="37"/>
      <c r="T6" s="37"/>
      <c r="U6" s="37"/>
      <c r="V6" s="37"/>
      <c r="W6" s="37"/>
      <c r="X6" s="37"/>
      <c r="Y6" s="37"/>
      <c r="Z6" s="37"/>
      <c r="AA6" s="37"/>
    </row>
    <row r="7" spans="1:27" s="87" customFormat="1" ht="15" customHeight="1" x14ac:dyDescent="0.5">
      <c r="A7" s="85"/>
      <c r="B7" s="85"/>
      <c r="C7" s="85"/>
      <c r="D7" s="85"/>
      <c r="E7" s="85"/>
      <c r="F7" s="85"/>
      <c r="G7" s="180" t="s">
        <v>16</v>
      </c>
      <c r="H7" s="180"/>
      <c r="I7" s="180"/>
      <c r="J7" s="180"/>
      <c r="K7" s="180"/>
      <c r="L7" s="180"/>
      <c r="M7" s="180"/>
      <c r="N7" s="180"/>
      <c r="O7" s="180"/>
      <c r="P7" s="180"/>
      <c r="Q7" s="180"/>
    </row>
    <row r="8" spans="1:27" s="1" customFormat="1" ht="15" customHeight="1" x14ac:dyDescent="0.5">
      <c r="A8" s="88"/>
      <c r="B8" s="88"/>
      <c r="C8" s="88"/>
      <c r="D8" s="88"/>
      <c r="E8" s="89"/>
      <c r="F8" s="89"/>
      <c r="G8" s="182" t="s">
        <v>18</v>
      </c>
      <c r="H8" s="182"/>
      <c r="I8" s="182"/>
      <c r="J8" s="182"/>
      <c r="K8" s="182"/>
      <c r="L8" s="182"/>
      <c r="M8" s="182"/>
      <c r="N8" s="182"/>
      <c r="O8" s="182"/>
      <c r="P8" s="182"/>
      <c r="Q8" s="182"/>
    </row>
    <row r="9" spans="1:27" s="1" customFormat="1" ht="15" customHeight="1" x14ac:dyDescent="0.5">
      <c r="A9" s="88"/>
      <c r="B9" s="88"/>
      <c r="C9" s="88"/>
      <c r="D9" s="88"/>
      <c r="E9" s="89"/>
      <c r="F9" s="89"/>
      <c r="G9" s="182" t="s">
        <v>116</v>
      </c>
      <c r="H9" s="182"/>
      <c r="I9" s="182"/>
      <c r="J9" s="182"/>
      <c r="K9" s="182"/>
      <c r="L9" s="182"/>
      <c r="M9" s="182"/>
      <c r="N9" s="182"/>
      <c r="O9" s="182"/>
      <c r="P9" s="88"/>
      <c r="Q9" s="89" t="s">
        <v>109</v>
      </c>
    </row>
    <row r="10" spans="1:27" s="1" customFormat="1" ht="15" customHeight="1" x14ac:dyDescent="0.5">
      <c r="A10" s="90"/>
      <c r="B10" s="90"/>
      <c r="C10" s="90"/>
      <c r="D10" s="88"/>
      <c r="E10" s="90"/>
      <c r="F10" s="90"/>
      <c r="G10" s="89" t="s">
        <v>151</v>
      </c>
      <c r="H10" s="89"/>
      <c r="I10" s="89" t="s">
        <v>152</v>
      </c>
      <c r="J10" s="89"/>
      <c r="K10" s="181" t="s">
        <v>73</v>
      </c>
      <c r="L10" s="181"/>
      <c r="M10" s="181"/>
      <c r="N10" s="88"/>
      <c r="O10" s="91" t="s">
        <v>155</v>
      </c>
      <c r="P10" s="88"/>
    </row>
    <row r="11" spans="1:27" s="1" customFormat="1" ht="15" customHeight="1" x14ac:dyDescent="0.5">
      <c r="A11" s="90"/>
      <c r="B11" s="90"/>
      <c r="C11" s="90"/>
      <c r="F11" s="89"/>
      <c r="G11" s="89" t="s">
        <v>119</v>
      </c>
      <c r="H11" s="89"/>
      <c r="I11" s="89" t="s">
        <v>153</v>
      </c>
      <c r="J11" s="89"/>
      <c r="K11" s="180"/>
      <c r="L11" s="180"/>
      <c r="M11" s="180"/>
      <c r="O11" s="92" t="s">
        <v>156</v>
      </c>
    </row>
    <row r="12" spans="1:27" s="1" customFormat="1" ht="15" customHeight="1" x14ac:dyDescent="0.5">
      <c r="A12" s="90"/>
      <c r="B12" s="90"/>
      <c r="C12" s="90"/>
      <c r="F12" s="89"/>
      <c r="G12" s="89"/>
      <c r="H12" s="89"/>
      <c r="I12" s="89"/>
      <c r="J12" s="89"/>
      <c r="K12" s="89" t="s">
        <v>123</v>
      </c>
      <c r="L12" s="90"/>
      <c r="M12" s="89" t="s">
        <v>125</v>
      </c>
      <c r="O12" s="8" t="s">
        <v>157</v>
      </c>
    </row>
    <row r="13" spans="1:27" s="1" customFormat="1" ht="15" customHeight="1" x14ac:dyDescent="0.5">
      <c r="A13" s="90"/>
      <c r="B13" s="90"/>
      <c r="C13" s="90"/>
      <c r="F13" s="89"/>
      <c r="G13" s="89"/>
      <c r="H13" s="89"/>
      <c r="I13" s="89"/>
      <c r="J13" s="89"/>
      <c r="K13" s="89" t="s">
        <v>154</v>
      </c>
      <c r="L13" s="90"/>
      <c r="M13" s="89"/>
      <c r="O13" s="8" t="s">
        <v>158</v>
      </c>
    </row>
    <row r="14" spans="1:27" s="1" customFormat="1" ht="15" customHeight="1" x14ac:dyDescent="0.5">
      <c r="A14" s="90"/>
      <c r="B14" s="90"/>
      <c r="C14" s="90"/>
      <c r="F14" s="89"/>
      <c r="G14" s="89"/>
      <c r="H14" s="89"/>
      <c r="I14" s="89"/>
      <c r="J14" s="89"/>
      <c r="K14" s="89"/>
      <c r="L14" s="90"/>
      <c r="M14" s="89"/>
      <c r="O14" s="8" t="s">
        <v>159</v>
      </c>
    </row>
    <row r="15" spans="1:27" s="1" customFormat="1" ht="15.6" customHeight="1" x14ac:dyDescent="0.5">
      <c r="A15" s="90"/>
      <c r="B15" s="90"/>
      <c r="C15" s="90"/>
      <c r="D15" s="55" t="s">
        <v>20</v>
      </c>
      <c r="G15" s="93"/>
      <c r="I15" s="93"/>
      <c r="K15" s="86"/>
      <c r="M15" s="93"/>
      <c r="O15" s="92" t="s">
        <v>139</v>
      </c>
      <c r="Q15" s="93"/>
    </row>
    <row r="16" spans="1:27" s="1" customFormat="1" ht="15" customHeight="1" x14ac:dyDescent="0.5">
      <c r="A16" s="88" t="s">
        <v>146</v>
      </c>
      <c r="B16" s="103"/>
      <c r="C16" s="100"/>
      <c r="D16" s="104"/>
      <c r="E16" s="88"/>
      <c r="F16" s="88"/>
      <c r="G16" s="105">
        <v>593126</v>
      </c>
      <c r="H16" s="105"/>
      <c r="I16" s="105">
        <v>72404</v>
      </c>
      <c r="J16" s="105"/>
      <c r="K16" s="105">
        <v>59313</v>
      </c>
      <c r="L16" s="105"/>
      <c r="M16" s="105">
        <v>1207473</v>
      </c>
      <c r="N16" s="105"/>
      <c r="O16" s="105">
        <v>34818</v>
      </c>
      <c r="P16" s="105"/>
      <c r="Q16" s="105">
        <f>SUM(G16:O16)</f>
        <v>1967134</v>
      </c>
    </row>
    <row r="17" spans="1:20" s="1" customFormat="1" ht="15" customHeight="1" x14ac:dyDescent="0.5">
      <c r="A17" s="100" t="s">
        <v>147</v>
      </c>
      <c r="B17" s="100"/>
      <c r="C17" s="100"/>
      <c r="D17" s="106"/>
      <c r="E17" s="88"/>
      <c r="F17" s="88"/>
      <c r="G17" s="107"/>
      <c r="H17" s="107"/>
      <c r="I17" s="107"/>
      <c r="J17" s="107"/>
      <c r="K17" s="107"/>
      <c r="L17" s="108"/>
      <c r="M17" s="109"/>
      <c r="N17" s="109"/>
      <c r="P17" s="109"/>
      <c r="Q17" s="109"/>
    </row>
    <row r="18" spans="1:20" s="1" customFormat="1" ht="15" customHeight="1" x14ac:dyDescent="0.5">
      <c r="A18" s="100"/>
      <c r="B18" s="100" t="s">
        <v>148</v>
      </c>
      <c r="C18" s="100"/>
      <c r="D18" s="110"/>
      <c r="E18" s="88"/>
      <c r="F18" s="88"/>
      <c r="G18" s="107">
        <v>0</v>
      </c>
      <c r="H18" s="107"/>
      <c r="I18" s="107">
        <v>0</v>
      </c>
      <c r="J18" s="107"/>
      <c r="K18" s="107">
        <v>0</v>
      </c>
      <c r="L18" s="111"/>
      <c r="M18" s="112">
        <v>22212</v>
      </c>
      <c r="N18" s="108"/>
      <c r="O18" s="105">
        <v>0</v>
      </c>
      <c r="P18" s="108"/>
      <c r="Q18" s="105">
        <f t="shared" ref="Q18:Q19" si="0">SUM(G18:O18)</f>
        <v>22212</v>
      </c>
    </row>
    <row r="19" spans="1:20" s="1" customFormat="1" ht="15" customHeight="1" x14ac:dyDescent="0.5">
      <c r="A19" s="100"/>
      <c r="B19" s="100" t="s">
        <v>147</v>
      </c>
      <c r="C19" s="100"/>
      <c r="D19" s="110"/>
      <c r="E19" s="88"/>
      <c r="F19" s="88"/>
      <c r="G19" s="107">
        <v>0</v>
      </c>
      <c r="H19" s="107"/>
      <c r="I19" s="107">
        <v>0</v>
      </c>
      <c r="J19" s="107"/>
      <c r="K19" s="107">
        <v>0</v>
      </c>
      <c r="L19" s="107"/>
      <c r="M19" s="107">
        <v>0</v>
      </c>
      <c r="N19" s="107"/>
      <c r="O19" s="147">
        <v>-1287</v>
      </c>
      <c r="P19" s="107"/>
      <c r="Q19" s="147">
        <f t="shared" si="0"/>
        <v>-1287</v>
      </c>
    </row>
    <row r="20" spans="1:20" s="1" customFormat="1" ht="15" customHeight="1" thickBot="1" x14ac:dyDescent="0.55000000000000004">
      <c r="A20" s="88" t="s">
        <v>223</v>
      </c>
      <c r="B20" s="100"/>
      <c r="C20" s="100"/>
      <c r="D20" s="88"/>
      <c r="E20" s="88"/>
      <c r="F20" s="88"/>
      <c r="G20" s="101">
        <f>SUM(G16:G19)</f>
        <v>593126</v>
      </c>
      <c r="H20" s="107">
        <f>SUM(H11:H17)</f>
        <v>0</v>
      </c>
      <c r="I20" s="101">
        <f>SUM(I16:I19)</f>
        <v>72404</v>
      </c>
      <c r="J20" s="107">
        <f>SUM(J11:J17)</f>
        <v>0</v>
      </c>
      <c r="K20" s="101">
        <f>SUM(K16:K19)</f>
        <v>59313</v>
      </c>
      <c r="L20" s="107">
        <f>SUM(L11:L17)</f>
        <v>0</v>
      </c>
      <c r="M20" s="101">
        <f>SUM(M16:M19)</f>
        <v>1229685</v>
      </c>
      <c r="N20" s="107"/>
      <c r="O20" s="101">
        <f>SUM(O16:O19)</f>
        <v>33531</v>
      </c>
      <c r="P20" s="107"/>
      <c r="Q20" s="101">
        <f>SUM(Q16:Q19)</f>
        <v>1988059</v>
      </c>
    </row>
    <row r="21" spans="1:20" s="1" customFormat="1" ht="15" customHeight="1" thickTop="1" x14ac:dyDescent="0.5">
      <c r="A21" s="100"/>
      <c r="B21" s="100"/>
      <c r="C21" s="100"/>
      <c r="D21" s="110"/>
      <c r="E21" s="88"/>
      <c r="F21" s="88"/>
      <c r="G21" s="107"/>
      <c r="H21" s="107"/>
      <c r="I21" s="107"/>
      <c r="J21" s="107"/>
      <c r="K21" s="107"/>
      <c r="L21" s="107"/>
      <c r="M21" s="113"/>
      <c r="N21" s="107"/>
      <c r="O21" s="113"/>
      <c r="P21" s="107"/>
      <c r="Q21" s="113"/>
    </row>
    <row r="22" spans="1:20" s="1" customFormat="1" ht="15" customHeight="1" x14ac:dyDescent="0.5">
      <c r="A22" s="88" t="s">
        <v>221</v>
      </c>
      <c r="B22" s="88"/>
      <c r="C22" s="88"/>
      <c r="D22" s="94"/>
      <c r="E22" s="88"/>
      <c r="F22" s="88"/>
      <c r="G22" s="95">
        <v>593126</v>
      </c>
      <c r="H22" s="95"/>
      <c r="I22" s="95">
        <v>72404</v>
      </c>
      <c r="J22" s="95"/>
      <c r="K22" s="95">
        <v>59313</v>
      </c>
      <c r="L22" s="95"/>
      <c r="M22" s="95">
        <v>1237613</v>
      </c>
      <c r="N22" s="95"/>
      <c r="O22" s="95">
        <v>46291</v>
      </c>
      <c r="P22" s="95"/>
      <c r="Q22" s="95">
        <f>SUM(G22:O22)</f>
        <v>2008747</v>
      </c>
    </row>
    <row r="23" spans="1:20" s="1" customFormat="1" ht="15" customHeight="1" x14ac:dyDescent="0.5">
      <c r="A23" s="88" t="s">
        <v>147</v>
      </c>
      <c r="C23" s="88"/>
      <c r="D23" s="94"/>
      <c r="E23" s="88"/>
      <c r="F23" s="88"/>
      <c r="G23" s="96"/>
      <c r="H23" s="95"/>
      <c r="I23" s="96"/>
      <c r="J23" s="95"/>
      <c r="K23" s="96"/>
      <c r="L23" s="97"/>
      <c r="M23" s="98"/>
      <c r="N23" s="98"/>
      <c r="O23" s="98"/>
      <c r="P23" s="98"/>
      <c r="Q23" s="98"/>
    </row>
    <row r="24" spans="1:20" s="1" customFormat="1" ht="15" customHeight="1" x14ac:dyDescent="0.5">
      <c r="B24" s="88" t="s">
        <v>148</v>
      </c>
      <c r="C24" s="88"/>
      <c r="D24" s="94"/>
      <c r="E24" s="88"/>
      <c r="F24" s="88"/>
      <c r="G24" s="96">
        <v>0</v>
      </c>
      <c r="H24" s="95"/>
      <c r="I24" s="96">
        <v>0</v>
      </c>
      <c r="J24" s="95"/>
      <c r="K24" s="99">
        <v>0</v>
      </c>
      <c r="L24" s="97"/>
      <c r="M24" s="17">
        <v>-1125</v>
      </c>
      <c r="N24" s="98"/>
      <c r="O24" s="98">
        <v>0</v>
      </c>
      <c r="P24" s="98"/>
      <c r="Q24" s="17">
        <f>SUM(G24:O24)</f>
        <v>-1125</v>
      </c>
    </row>
    <row r="25" spans="1:20" s="1" customFormat="1" ht="15" customHeight="1" x14ac:dyDescent="0.5">
      <c r="B25" s="100" t="s">
        <v>147</v>
      </c>
      <c r="C25" s="88"/>
      <c r="D25" s="94"/>
      <c r="E25" s="88"/>
      <c r="F25" s="88"/>
      <c r="G25" s="96">
        <v>0</v>
      </c>
      <c r="H25" s="95"/>
      <c r="I25" s="96">
        <v>0</v>
      </c>
      <c r="J25" s="95"/>
      <c r="K25" s="99">
        <v>0</v>
      </c>
      <c r="L25" s="97"/>
      <c r="M25" s="17">
        <v>0</v>
      </c>
      <c r="N25" s="95"/>
      <c r="O25" s="17">
        <v>0</v>
      </c>
      <c r="P25" s="95"/>
      <c r="Q25" s="17">
        <f>SUM(G25:O25)</f>
        <v>0</v>
      </c>
    </row>
    <row r="26" spans="1:20" s="1" customFormat="1" ht="15" customHeight="1" thickBot="1" x14ac:dyDescent="0.55000000000000004">
      <c r="A26" s="88" t="s">
        <v>222</v>
      </c>
      <c r="B26" s="88"/>
      <c r="C26" s="88"/>
      <c r="D26" s="94"/>
      <c r="E26" s="88"/>
      <c r="F26" s="88"/>
      <c r="G26" s="101">
        <f>SUM(G22:G25)</f>
        <v>593126</v>
      </c>
      <c r="H26" s="95"/>
      <c r="I26" s="101">
        <f>SUM(I22:I25)</f>
        <v>72404</v>
      </c>
      <c r="J26" s="95"/>
      <c r="K26" s="101">
        <f>SUM(K22:K25)</f>
        <v>59313</v>
      </c>
      <c r="L26" s="95"/>
      <c r="M26" s="101">
        <f>SUM(M22:M25)</f>
        <v>1236488</v>
      </c>
      <c r="N26" s="107"/>
      <c r="O26" s="101">
        <f>SUM(O22:O25)</f>
        <v>46291</v>
      </c>
      <c r="P26" s="107"/>
      <c r="Q26" s="101">
        <f>SUM(Q22:Q25)</f>
        <v>2007622</v>
      </c>
      <c r="S26" s="95"/>
      <c r="T26" s="95"/>
    </row>
    <row r="27" spans="1:20" s="1" customFormat="1" ht="7.5" customHeight="1" thickTop="1" x14ac:dyDescent="0.5">
      <c r="A27" s="88"/>
      <c r="B27" s="88"/>
      <c r="C27" s="88"/>
      <c r="D27" s="94"/>
      <c r="E27" s="88"/>
      <c r="F27" s="88"/>
      <c r="G27" s="102"/>
      <c r="H27" s="95"/>
      <c r="I27" s="102"/>
      <c r="J27" s="95"/>
      <c r="K27" s="102"/>
      <c r="L27" s="95"/>
      <c r="M27" s="102"/>
      <c r="N27" s="95"/>
      <c r="O27" s="102"/>
      <c r="P27" s="95"/>
      <c r="Q27" s="102"/>
    </row>
    <row r="35" spans="18:20" s="81" customFormat="1" ht="15" customHeight="1" x14ac:dyDescent="0.5">
      <c r="R35" s="82"/>
      <c r="S35" s="82"/>
      <c r="T35" s="82"/>
    </row>
    <row r="36" spans="18:20" s="81" customFormat="1" ht="15" customHeight="1" x14ac:dyDescent="0.5">
      <c r="R36" s="82"/>
      <c r="S36" s="82"/>
      <c r="T36" s="82"/>
    </row>
    <row r="37" spans="18:20" s="81" customFormat="1" ht="15" customHeight="1" x14ac:dyDescent="0.5">
      <c r="R37" s="82"/>
      <c r="S37" s="82"/>
      <c r="T37" s="82"/>
    </row>
    <row r="38" spans="18:20" s="81" customFormat="1" ht="15" customHeight="1" x14ac:dyDescent="0.5">
      <c r="R38" s="82"/>
      <c r="S38" s="82"/>
      <c r="T38" s="82"/>
    </row>
    <row r="39" spans="18:20" s="81" customFormat="1" ht="15" customHeight="1" x14ac:dyDescent="0.5">
      <c r="R39" s="82"/>
      <c r="S39" s="82"/>
      <c r="T39" s="82"/>
    </row>
  </sheetData>
  <mergeCells count="9">
    <mergeCell ref="K11:M11"/>
    <mergeCell ref="K10:M10"/>
    <mergeCell ref="A3:Q3"/>
    <mergeCell ref="A4:Q4"/>
    <mergeCell ref="A5:Q5"/>
    <mergeCell ref="G7:Q7"/>
    <mergeCell ref="G8:Q8"/>
    <mergeCell ref="G9:O9"/>
    <mergeCell ref="A6:Q6"/>
  </mergeCells>
  <printOptions horizontalCentered="1"/>
  <pageMargins left="0.98425196850393704" right="0.59055118110236227" top="1.0629921259842521" bottom="0.59055118110236227" header="0.51181102362204722" footer="0.39370078740157483"/>
  <pageSetup paperSize="9" orientation="landscape" blackAndWhite="1" r:id="rId1"/>
  <headerFooter>
    <oddFooter>&amp;L&amp;"Angsana New,Regular"&amp;16Notes to interim financial statements form an integral part of these statement</oddFooter>
  </headerFooter>
  <rowBreaks count="1" manualBreakCount="1">
    <brk id="35" max="1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S104"/>
  <sheetViews>
    <sheetView view="pageBreakPreview" zoomScale="130" zoomScaleNormal="106" zoomScaleSheetLayoutView="130" workbookViewId="0">
      <selection activeCell="D1" sqref="D1"/>
    </sheetView>
  </sheetViews>
  <sheetFormatPr defaultColWidth="9.140625" defaultRowHeight="24" customHeight="1" x14ac:dyDescent="0.5"/>
  <cols>
    <col min="1" max="3" width="1.5703125" style="117" customWidth="1"/>
    <col min="4" max="4" width="40.42578125" style="117" customWidth="1"/>
    <col min="5" max="5" width="11.5703125" style="117" customWidth="1"/>
    <col min="6" max="6" width="0.85546875" style="117" customWidth="1"/>
    <col min="7" max="7" width="11.5703125" style="117" customWidth="1"/>
    <col min="8" max="8" width="0.85546875" style="117" customWidth="1"/>
    <col min="9" max="9" width="11.5703125" style="117" customWidth="1"/>
    <col min="10" max="10" width="0.85546875" style="117" customWidth="1"/>
    <col min="11" max="21" width="11.5703125" style="117" customWidth="1"/>
    <col min="22" max="16384" width="9.140625" style="117"/>
  </cols>
  <sheetData>
    <row r="1" spans="1:21" s="33" customFormat="1" ht="24" customHeight="1" x14ac:dyDescent="0.5">
      <c r="J1" s="34"/>
      <c r="K1" s="35" t="s">
        <v>199</v>
      </c>
      <c r="L1" s="34"/>
      <c r="N1" s="36"/>
    </row>
    <row r="2" spans="1:21" s="33" customFormat="1" ht="24" customHeight="1" x14ac:dyDescent="0.5">
      <c r="J2" s="34"/>
      <c r="K2" s="35" t="s">
        <v>200</v>
      </c>
      <c r="L2" s="34"/>
      <c r="N2" s="36"/>
    </row>
    <row r="3" spans="1:21" s="115" customFormat="1" ht="24" customHeight="1" x14ac:dyDescent="0.5">
      <c r="A3" s="185" t="s">
        <v>0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14"/>
      <c r="M3" s="114"/>
      <c r="N3" s="114"/>
      <c r="O3" s="114"/>
      <c r="P3" s="114"/>
      <c r="Q3" s="114"/>
      <c r="R3" s="114"/>
      <c r="S3" s="114"/>
      <c r="T3" s="114"/>
      <c r="U3" s="114"/>
    </row>
    <row r="4" spans="1:21" s="115" customFormat="1" ht="24" customHeight="1" x14ac:dyDescent="0.5">
      <c r="A4" s="184" t="s">
        <v>12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16"/>
      <c r="M4" s="116"/>
      <c r="N4" s="116"/>
      <c r="O4" s="116"/>
      <c r="P4" s="116"/>
      <c r="Q4" s="116"/>
      <c r="R4" s="116"/>
      <c r="S4" s="116"/>
      <c r="T4" s="116"/>
      <c r="U4" s="116"/>
    </row>
    <row r="5" spans="1:21" s="115" customFormat="1" ht="24" customHeight="1" x14ac:dyDescent="0.5">
      <c r="A5" s="184" t="s">
        <v>160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16"/>
      <c r="M5" s="116"/>
      <c r="N5" s="116"/>
      <c r="O5" s="116"/>
      <c r="P5" s="116"/>
      <c r="Q5" s="116"/>
      <c r="R5" s="116"/>
      <c r="S5" s="116"/>
      <c r="T5" s="116"/>
      <c r="U5" s="116"/>
    </row>
    <row r="6" spans="1:21" s="115" customFormat="1" ht="24" customHeight="1" x14ac:dyDescent="0.5">
      <c r="A6" s="184" t="s">
        <v>218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16"/>
      <c r="M6" s="116"/>
      <c r="N6" s="116"/>
      <c r="O6" s="116"/>
      <c r="P6" s="116"/>
      <c r="Q6" s="116"/>
      <c r="R6" s="116"/>
      <c r="S6" s="116"/>
      <c r="T6" s="116"/>
      <c r="U6" s="116"/>
    </row>
    <row r="7" spans="1:21" s="119" customFormat="1" ht="17.45" customHeight="1" x14ac:dyDescent="0.5">
      <c r="A7" s="117"/>
      <c r="B7" s="117"/>
      <c r="C7" s="117"/>
      <c r="D7" s="117"/>
      <c r="E7" s="186" t="s">
        <v>16</v>
      </c>
      <c r="F7" s="186"/>
      <c r="G7" s="186"/>
      <c r="H7" s="186"/>
      <c r="I7" s="186"/>
      <c r="J7" s="186"/>
      <c r="K7" s="186"/>
      <c r="L7" s="118"/>
      <c r="M7" s="118"/>
      <c r="N7" s="118"/>
      <c r="O7" s="118"/>
      <c r="P7" s="118"/>
      <c r="Q7" s="118"/>
      <c r="R7" s="118"/>
      <c r="S7" s="118"/>
      <c r="T7" s="118"/>
      <c r="U7" s="118"/>
    </row>
    <row r="8" spans="1:21" s="119" customFormat="1" ht="17.45" customHeight="1" x14ac:dyDescent="0.5">
      <c r="A8" s="117"/>
      <c r="B8" s="117"/>
      <c r="C8" s="117"/>
      <c r="D8" s="117"/>
      <c r="E8" s="183" t="s">
        <v>17</v>
      </c>
      <c r="F8" s="183"/>
      <c r="G8" s="183"/>
      <c r="H8" s="118"/>
      <c r="I8" s="183" t="s">
        <v>18</v>
      </c>
      <c r="J8" s="183"/>
      <c r="K8" s="183"/>
      <c r="L8" s="118"/>
      <c r="M8" s="118"/>
      <c r="N8" s="118"/>
      <c r="O8" s="118"/>
      <c r="P8" s="118"/>
      <c r="Q8" s="118"/>
      <c r="R8" s="118"/>
      <c r="S8" s="118"/>
      <c r="T8" s="118"/>
      <c r="U8" s="118"/>
    </row>
    <row r="9" spans="1:21" s="119" customFormat="1" ht="17.45" customHeight="1" x14ac:dyDescent="0.5">
      <c r="A9" s="117"/>
      <c r="B9" s="117"/>
      <c r="C9" s="117"/>
      <c r="D9" s="117"/>
      <c r="E9" s="120">
        <v>2023</v>
      </c>
      <c r="F9" s="118"/>
      <c r="G9" s="120">
        <v>2022</v>
      </c>
      <c r="H9" s="118"/>
      <c r="I9" s="120">
        <v>2023</v>
      </c>
      <c r="J9" s="118"/>
      <c r="K9" s="120">
        <v>2022</v>
      </c>
      <c r="L9" s="118"/>
      <c r="M9" s="118"/>
      <c r="N9" s="118"/>
      <c r="O9" s="118"/>
      <c r="P9" s="118"/>
      <c r="Q9" s="118"/>
      <c r="R9" s="118"/>
      <c r="S9" s="118"/>
      <c r="T9" s="118"/>
      <c r="U9" s="118"/>
    </row>
    <row r="10" spans="1:21" s="119" customFormat="1" ht="17.45" customHeight="1" x14ac:dyDescent="0.5">
      <c r="A10" s="117" t="s">
        <v>162</v>
      </c>
      <c r="B10" s="117"/>
      <c r="C10" s="117"/>
      <c r="D10" s="117"/>
      <c r="E10" s="121"/>
      <c r="F10" s="121"/>
      <c r="G10" s="121"/>
      <c r="H10" s="121"/>
      <c r="I10" s="122"/>
      <c r="J10" s="121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</row>
    <row r="11" spans="1:21" s="119" customFormat="1" ht="17.45" customHeight="1" x14ac:dyDescent="0.5">
      <c r="A11" s="117" t="s">
        <v>102</v>
      </c>
      <c r="B11" s="117"/>
      <c r="C11" s="117"/>
      <c r="D11" s="117"/>
      <c r="E11" s="135">
        <v>15654</v>
      </c>
      <c r="F11" s="135"/>
      <c r="G11" s="135">
        <v>25018</v>
      </c>
      <c r="H11" s="135"/>
      <c r="I11" s="135">
        <v>-377</v>
      </c>
      <c r="J11" s="135"/>
      <c r="K11" s="135">
        <v>21784</v>
      </c>
      <c r="L11" s="123"/>
      <c r="M11" s="123"/>
      <c r="N11" s="123"/>
      <c r="O11" s="123"/>
      <c r="P11" s="123"/>
      <c r="Q11" s="123"/>
      <c r="R11" s="123"/>
      <c r="S11" s="123"/>
      <c r="T11" s="123"/>
      <c r="U11" s="123"/>
    </row>
    <row r="12" spans="1:21" s="119" customFormat="1" ht="17.45" customHeight="1" x14ac:dyDescent="0.5">
      <c r="A12" s="117" t="s">
        <v>163</v>
      </c>
      <c r="B12" s="117"/>
      <c r="C12" s="117"/>
      <c r="D12" s="117"/>
      <c r="E12" s="135"/>
      <c r="F12" s="123"/>
      <c r="G12" s="123"/>
      <c r="H12" s="123"/>
      <c r="I12" s="135"/>
      <c r="J12" s="123"/>
      <c r="K12" s="123"/>
      <c r="L12" s="123"/>
      <c r="M12" s="123"/>
      <c r="N12" s="123"/>
      <c r="O12" s="123"/>
      <c r="P12" s="123"/>
      <c r="Q12" s="123"/>
      <c r="R12" s="123"/>
      <c r="S12" s="123"/>
      <c r="T12" s="123"/>
      <c r="U12" s="123"/>
    </row>
    <row r="13" spans="1:21" s="119" customFormat="1" ht="17.45" customHeight="1" x14ac:dyDescent="0.5">
      <c r="B13" s="117" t="s">
        <v>164</v>
      </c>
      <c r="C13" s="117"/>
      <c r="D13" s="117"/>
      <c r="E13" s="135"/>
      <c r="F13" s="123"/>
      <c r="G13" s="123"/>
      <c r="H13" s="123"/>
      <c r="I13" s="135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  <c r="U13" s="123"/>
    </row>
    <row r="14" spans="1:21" s="119" customFormat="1" ht="17.45" customHeight="1" x14ac:dyDescent="0.5">
      <c r="B14" s="117"/>
      <c r="C14" s="117" t="s">
        <v>165</v>
      </c>
      <c r="D14" s="117"/>
      <c r="E14" s="135">
        <v>23133</v>
      </c>
      <c r="F14" s="135"/>
      <c r="G14" s="135">
        <v>26056</v>
      </c>
      <c r="H14" s="135"/>
      <c r="I14" s="135">
        <v>13127</v>
      </c>
      <c r="J14" s="135"/>
      <c r="K14" s="135">
        <v>13410</v>
      </c>
      <c r="L14" s="123"/>
      <c r="M14" s="123"/>
      <c r="N14" s="123"/>
      <c r="O14" s="123"/>
      <c r="P14" s="123"/>
      <c r="Q14" s="123"/>
      <c r="R14" s="123"/>
      <c r="S14" s="123"/>
      <c r="T14" s="123"/>
      <c r="U14" s="123"/>
    </row>
    <row r="15" spans="1:21" ht="17.45" customHeight="1" x14ac:dyDescent="0.5">
      <c r="C15" s="117" t="s">
        <v>166</v>
      </c>
      <c r="E15" s="135">
        <v>-1206</v>
      </c>
      <c r="F15" s="135"/>
      <c r="G15" s="135">
        <v>23</v>
      </c>
      <c r="H15" s="135"/>
      <c r="I15" s="135">
        <v>-1206</v>
      </c>
      <c r="J15" s="135"/>
      <c r="K15" s="135">
        <v>-157</v>
      </c>
      <c r="L15" s="123"/>
      <c r="M15" s="123"/>
      <c r="N15" s="123"/>
      <c r="O15" s="123"/>
      <c r="P15" s="123"/>
      <c r="Q15" s="123"/>
      <c r="R15" s="123"/>
      <c r="S15" s="123"/>
      <c r="T15" s="123"/>
      <c r="U15" s="123"/>
    </row>
    <row r="16" spans="1:21" ht="17.45" hidden="1" customHeight="1" x14ac:dyDescent="0.5">
      <c r="C16" s="138" t="s">
        <v>204</v>
      </c>
      <c r="E16" s="135"/>
      <c r="F16" s="135"/>
      <c r="G16" s="135">
        <v>0</v>
      </c>
      <c r="H16" s="135"/>
      <c r="I16" s="135">
        <v>0</v>
      </c>
      <c r="J16" s="135"/>
      <c r="K16" s="135">
        <v>0</v>
      </c>
      <c r="L16" s="123"/>
      <c r="M16" s="123"/>
      <c r="N16" s="123"/>
      <c r="O16" s="123"/>
      <c r="P16" s="123"/>
      <c r="Q16" s="123"/>
      <c r="R16" s="123"/>
      <c r="S16" s="123"/>
      <c r="T16" s="123"/>
      <c r="U16" s="123"/>
    </row>
    <row r="17" spans="1:21" ht="17.45" customHeight="1" x14ac:dyDescent="0.5">
      <c r="C17" s="117" t="s">
        <v>203</v>
      </c>
      <c r="E17" s="135">
        <v>-1389</v>
      </c>
      <c r="F17" s="135"/>
      <c r="G17" s="135">
        <v>-2511</v>
      </c>
      <c r="H17" s="135"/>
      <c r="I17" s="135">
        <v>-1248</v>
      </c>
      <c r="J17" s="135"/>
      <c r="K17" s="135">
        <v>-2511</v>
      </c>
      <c r="L17" s="123"/>
      <c r="M17" s="123"/>
      <c r="N17" s="123"/>
      <c r="O17" s="123"/>
      <c r="P17" s="123"/>
      <c r="Q17" s="123"/>
      <c r="R17" s="123"/>
      <c r="S17" s="123"/>
      <c r="T17" s="123"/>
      <c r="U17" s="123"/>
    </row>
    <row r="18" spans="1:21" ht="17.45" customHeight="1" x14ac:dyDescent="0.5">
      <c r="C18" s="117" t="s">
        <v>209</v>
      </c>
      <c r="E18" s="135">
        <v>-141</v>
      </c>
      <c r="F18" s="135"/>
      <c r="G18" s="135">
        <v>53</v>
      </c>
      <c r="H18" s="138"/>
      <c r="I18" s="135">
        <v>21</v>
      </c>
      <c r="J18" s="138"/>
      <c r="K18" s="135">
        <v>-142</v>
      </c>
      <c r="L18" s="123"/>
      <c r="M18" s="123"/>
      <c r="N18" s="123"/>
      <c r="O18" s="123"/>
      <c r="P18" s="123"/>
      <c r="Q18" s="123"/>
      <c r="R18" s="123"/>
      <c r="S18" s="123"/>
      <c r="T18" s="123"/>
      <c r="U18" s="123"/>
    </row>
    <row r="19" spans="1:21" ht="17.45" customHeight="1" x14ac:dyDescent="0.5">
      <c r="C19" s="117" t="s">
        <v>91</v>
      </c>
      <c r="E19" s="135">
        <v>-647</v>
      </c>
      <c r="F19" s="135"/>
      <c r="G19" s="135">
        <v>-4580</v>
      </c>
      <c r="H19" s="135"/>
      <c r="I19" s="135">
        <v>-8129</v>
      </c>
      <c r="J19" s="135"/>
      <c r="K19" s="135">
        <v>-13593</v>
      </c>
      <c r="L19" s="123"/>
      <c r="M19" s="123"/>
      <c r="N19" s="123"/>
      <c r="O19" s="123"/>
      <c r="P19" s="123"/>
      <c r="Q19" s="123"/>
      <c r="R19" s="123"/>
      <c r="S19" s="123"/>
      <c r="T19" s="123"/>
      <c r="U19" s="123"/>
    </row>
    <row r="20" spans="1:21" ht="17.45" customHeight="1" x14ac:dyDescent="0.5">
      <c r="C20" s="117" t="s">
        <v>167</v>
      </c>
      <c r="E20" s="135">
        <v>-235</v>
      </c>
      <c r="F20" s="135"/>
      <c r="G20" s="135">
        <v>-92</v>
      </c>
      <c r="H20" s="135"/>
      <c r="I20" s="135">
        <v>-763</v>
      </c>
      <c r="J20" s="135"/>
      <c r="K20" s="135">
        <v>-750</v>
      </c>
      <c r="L20" s="123"/>
      <c r="M20" s="123"/>
      <c r="N20" s="123"/>
      <c r="O20" s="123"/>
      <c r="P20" s="123"/>
      <c r="Q20" s="123"/>
      <c r="R20" s="123"/>
      <c r="S20" s="123"/>
      <c r="T20" s="123"/>
      <c r="U20" s="123"/>
    </row>
    <row r="21" spans="1:21" ht="17.45" customHeight="1" x14ac:dyDescent="0.5">
      <c r="C21" s="117" t="s">
        <v>99</v>
      </c>
      <c r="E21" s="135">
        <v>1246</v>
      </c>
      <c r="F21" s="135"/>
      <c r="G21" s="135">
        <v>843</v>
      </c>
      <c r="H21" s="135"/>
      <c r="I21" s="135">
        <v>366</v>
      </c>
      <c r="J21" s="135"/>
      <c r="K21" s="135">
        <v>336</v>
      </c>
      <c r="L21" s="123"/>
      <c r="M21" s="123"/>
      <c r="N21" s="123"/>
      <c r="O21" s="123"/>
      <c r="P21" s="123"/>
      <c r="Q21" s="123"/>
      <c r="R21" s="123"/>
      <c r="S21" s="123"/>
      <c r="T21" s="123"/>
      <c r="U21" s="123"/>
    </row>
    <row r="22" spans="1:21" ht="17.45" customHeight="1" x14ac:dyDescent="0.5">
      <c r="C22" s="117" t="s">
        <v>168</v>
      </c>
      <c r="E22" s="135">
        <v>-29520</v>
      </c>
      <c r="F22" s="135"/>
      <c r="G22" s="135">
        <v>-20592</v>
      </c>
      <c r="H22" s="135"/>
      <c r="I22" s="135">
        <v>0</v>
      </c>
      <c r="J22" s="135"/>
      <c r="K22" s="135">
        <v>0</v>
      </c>
      <c r="L22" s="123"/>
      <c r="M22" s="123"/>
      <c r="N22" s="123"/>
      <c r="O22" s="123"/>
      <c r="P22" s="123"/>
      <c r="Q22" s="123"/>
      <c r="R22" s="123"/>
      <c r="S22" s="123"/>
      <c r="T22" s="123"/>
      <c r="U22" s="123"/>
    </row>
    <row r="23" spans="1:21" ht="17.45" customHeight="1" x14ac:dyDescent="0.5">
      <c r="C23" s="117" t="s">
        <v>169</v>
      </c>
      <c r="E23" s="135">
        <v>788</v>
      </c>
      <c r="F23" s="138"/>
      <c r="G23" s="135">
        <v>893</v>
      </c>
      <c r="H23" s="138"/>
      <c r="I23" s="135">
        <v>359</v>
      </c>
      <c r="J23" s="138"/>
      <c r="K23" s="135">
        <v>545</v>
      </c>
      <c r="L23" s="123"/>
      <c r="M23" s="123"/>
      <c r="N23" s="123"/>
      <c r="O23" s="123"/>
      <c r="P23" s="123"/>
      <c r="Q23" s="123"/>
      <c r="R23" s="123"/>
      <c r="S23" s="123"/>
      <c r="T23" s="123"/>
      <c r="U23" s="123"/>
    </row>
    <row r="24" spans="1:21" ht="17.45" customHeight="1" x14ac:dyDescent="0.5">
      <c r="C24" s="117" t="s">
        <v>170</v>
      </c>
      <c r="E24" s="135">
        <v>-84</v>
      </c>
      <c r="F24" s="138"/>
      <c r="G24" s="135">
        <v>-11</v>
      </c>
      <c r="H24" s="138"/>
      <c r="I24" s="135">
        <v>-84</v>
      </c>
      <c r="J24" s="138"/>
      <c r="K24" s="135">
        <v>-11</v>
      </c>
      <c r="L24" s="123"/>
      <c r="M24" s="123"/>
      <c r="N24" s="123"/>
      <c r="O24" s="123"/>
      <c r="P24" s="123"/>
      <c r="Q24" s="123"/>
      <c r="R24" s="123"/>
      <c r="S24" s="123"/>
      <c r="T24" s="123"/>
      <c r="U24" s="123"/>
    </row>
    <row r="25" spans="1:21" ht="17.45" customHeight="1" x14ac:dyDescent="0.5">
      <c r="A25" s="117" t="s">
        <v>171</v>
      </c>
      <c r="E25" s="124"/>
      <c r="F25" s="123"/>
      <c r="G25" s="124"/>
      <c r="H25" s="123"/>
      <c r="I25" s="139"/>
      <c r="J25" s="123"/>
      <c r="K25" s="124"/>
      <c r="L25" s="123"/>
      <c r="M25" s="123"/>
      <c r="N25" s="123"/>
      <c r="O25" s="123"/>
      <c r="P25" s="123"/>
      <c r="Q25" s="123"/>
      <c r="R25" s="123"/>
      <c r="S25" s="123"/>
      <c r="T25" s="123"/>
      <c r="U25" s="123"/>
    </row>
    <row r="26" spans="1:21" ht="17.45" customHeight="1" x14ac:dyDescent="0.5">
      <c r="B26" s="117" t="s">
        <v>172</v>
      </c>
      <c r="E26" s="123">
        <f>SUM(E11:E24)</f>
        <v>7599</v>
      </c>
      <c r="F26" s="123"/>
      <c r="G26" s="123">
        <f>SUM(G11:G24)</f>
        <v>25100</v>
      </c>
      <c r="H26" s="123"/>
      <c r="I26" s="135">
        <f>SUM(I11:I24)</f>
        <v>2066</v>
      </c>
      <c r="J26" s="123"/>
      <c r="K26" s="123">
        <f>SUM(K11:K24)</f>
        <v>18911</v>
      </c>
      <c r="L26" s="123"/>
      <c r="M26" s="123"/>
      <c r="N26" s="123"/>
      <c r="O26" s="123"/>
      <c r="P26" s="123"/>
      <c r="Q26" s="123"/>
      <c r="R26" s="123"/>
      <c r="S26" s="123"/>
      <c r="T26" s="123"/>
      <c r="U26" s="123"/>
    </row>
    <row r="27" spans="1:21" ht="17.45" customHeight="1" x14ac:dyDescent="0.5">
      <c r="B27" s="117" t="s">
        <v>173</v>
      </c>
      <c r="E27" s="123"/>
      <c r="F27" s="123"/>
      <c r="G27" s="123"/>
      <c r="H27" s="123"/>
      <c r="I27" s="135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123"/>
    </row>
    <row r="28" spans="1:21" ht="17.45" customHeight="1" x14ac:dyDescent="0.5">
      <c r="C28" s="117" t="s">
        <v>26</v>
      </c>
      <c r="D28" s="125"/>
      <c r="E28" s="123"/>
      <c r="F28" s="123"/>
      <c r="G28" s="123"/>
      <c r="H28" s="123"/>
      <c r="I28" s="135"/>
      <c r="J28" s="123"/>
      <c r="K28" s="123"/>
      <c r="L28" s="123"/>
      <c r="M28" s="123"/>
      <c r="N28" s="123"/>
      <c r="O28" s="123"/>
      <c r="P28" s="123"/>
      <c r="Q28" s="123"/>
      <c r="R28" s="123"/>
      <c r="S28" s="123"/>
      <c r="T28" s="123"/>
      <c r="U28" s="123"/>
    </row>
    <row r="29" spans="1:21" ht="17.45" customHeight="1" x14ac:dyDescent="0.5">
      <c r="D29" s="125" t="s">
        <v>27</v>
      </c>
      <c r="E29" s="135">
        <v>-16216</v>
      </c>
      <c r="F29" s="135"/>
      <c r="G29" s="135">
        <v>-20054</v>
      </c>
      <c r="H29" s="135"/>
      <c r="I29" s="135">
        <v>55735</v>
      </c>
      <c r="J29" s="135"/>
      <c r="K29" s="135">
        <v>-39261</v>
      </c>
      <c r="L29" s="123"/>
      <c r="M29" s="123"/>
      <c r="N29" s="123"/>
      <c r="O29" s="123"/>
      <c r="P29" s="123"/>
      <c r="Q29" s="123"/>
      <c r="R29" s="123"/>
      <c r="S29" s="123"/>
      <c r="T29" s="123"/>
      <c r="U29" s="123"/>
    </row>
    <row r="30" spans="1:21" ht="17.45" customHeight="1" x14ac:dyDescent="0.5">
      <c r="D30" s="125" t="s">
        <v>28</v>
      </c>
      <c r="E30" s="135">
        <v>-1113</v>
      </c>
      <c r="F30" s="135"/>
      <c r="G30" s="135">
        <v>4613</v>
      </c>
      <c r="H30" s="135"/>
      <c r="I30" s="135">
        <v>-61666</v>
      </c>
      <c r="J30" s="135"/>
      <c r="K30" s="135">
        <v>3684</v>
      </c>
      <c r="L30" s="123"/>
      <c r="M30" s="123"/>
      <c r="N30" s="123"/>
      <c r="O30" s="123"/>
      <c r="P30" s="123"/>
      <c r="Q30" s="123"/>
      <c r="R30" s="123"/>
      <c r="S30" s="123"/>
      <c r="T30" s="123"/>
      <c r="U30" s="123"/>
    </row>
    <row r="31" spans="1:21" ht="17.100000000000001" customHeight="1" x14ac:dyDescent="0.5">
      <c r="C31" s="117" t="s">
        <v>29</v>
      </c>
      <c r="E31" s="123"/>
      <c r="F31" s="123"/>
      <c r="G31" s="135"/>
      <c r="H31" s="138"/>
      <c r="I31" s="135"/>
      <c r="J31" s="138"/>
      <c r="K31" s="135"/>
      <c r="L31" s="123"/>
      <c r="M31" s="123"/>
      <c r="N31" s="123"/>
      <c r="O31" s="123"/>
      <c r="P31" s="123"/>
      <c r="Q31" s="123"/>
      <c r="R31" s="123"/>
      <c r="S31" s="123"/>
      <c r="T31" s="123"/>
      <c r="U31" s="123"/>
    </row>
    <row r="32" spans="1:21" ht="17.100000000000001" customHeight="1" x14ac:dyDescent="0.5">
      <c r="D32" s="125" t="s">
        <v>27</v>
      </c>
      <c r="E32" s="135">
        <v>-4871</v>
      </c>
      <c r="F32" s="135"/>
      <c r="G32" s="135">
        <v>-11535</v>
      </c>
      <c r="H32" s="135"/>
      <c r="I32" s="135">
        <v>-4453</v>
      </c>
      <c r="J32" s="135"/>
      <c r="K32" s="135">
        <v>-8074</v>
      </c>
      <c r="L32" s="123"/>
      <c r="M32" s="123"/>
      <c r="N32" s="123"/>
      <c r="O32" s="123"/>
      <c r="P32" s="123"/>
      <c r="Q32" s="123"/>
      <c r="R32" s="123"/>
      <c r="S32" s="123"/>
      <c r="T32" s="123"/>
      <c r="U32" s="123"/>
    </row>
    <row r="33" spans="1:253" ht="17.100000000000001" customHeight="1" x14ac:dyDescent="0.5">
      <c r="D33" s="125" t="s">
        <v>28</v>
      </c>
      <c r="E33" s="135">
        <v>-1465</v>
      </c>
      <c r="F33" s="135"/>
      <c r="G33" s="135">
        <v>140</v>
      </c>
      <c r="H33" s="138"/>
      <c r="I33" s="135">
        <v>-28564</v>
      </c>
      <c r="J33" s="138"/>
      <c r="K33" s="135">
        <v>-11360</v>
      </c>
      <c r="L33" s="123"/>
      <c r="M33" s="123"/>
      <c r="N33" s="123"/>
      <c r="O33" s="123"/>
      <c r="P33" s="123"/>
      <c r="Q33" s="123"/>
      <c r="R33" s="123"/>
      <c r="S33" s="123"/>
      <c r="T33" s="123"/>
      <c r="U33" s="123"/>
    </row>
    <row r="34" spans="1:253" ht="17.100000000000001" customHeight="1" x14ac:dyDescent="0.5">
      <c r="C34" s="117" t="s">
        <v>30</v>
      </c>
      <c r="E34" s="135">
        <v>-6846</v>
      </c>
      <c r="F34" s="135"/>
      <c r="G34" s="135">
        <v>-193</v>
      </c>
      <c r="H34" s="135"/>
      <c r="I34" s="135">
        <v>-6846</v>
      </c>
      <c r="J34" s="135"/>
      <c r="K34" s="135">
        <v>-193</v>
      </c>
      <c r="L34" s="123"/>
      <c r="M34" s="123"/>
      <c r="N34" s="123"/>
      <c r="O34" s="123"/>
      <c r="P34" s="123"/>
      <c r="Q34" s="123"/>
      <c r="R34" s="123"/>
      <c r="S34" s="123"/>
      <c r="T34" s="123"/>
      <c r="U34" s="123"/>
    </row>
    <row r="35" spans="1:253" ht="17.100000000000001" customHeight="1" x14ac:dyDescent="0.5">
      <c r="C35" s="117" t="s">
        <v>31</v>
      </c>
      <c r="E35" s="135">
        <v>10441</v>
      </c>
      <c r="F35" s="135"/>
      <c r="G35" s="135">
        <v>9242</v>
      </c>
      <c r="H35" s="135"/>
      <c r="I35" s="135">
        <v>10441</v>
      </c>
      <c r="J35" s="135"/>
      <c r="K35" s="135">
        <v>9242</v>
      </c>
      <c r="L35" s="123"/>
      <c r="M35" s="123"/>
      <c r="N35" s="123"/>
      <c r="O35" s="123"/>
      <c r="P35" s="123"/>
      <c r="Q35" s="123"/>
      <c r="R35" s="123"/>
      <c r="S35" s="123"/>
      <c r="T35" s="123"/>
      <c r="U35" s="123"/>
    </row>
    <row r="36" spans="1:253" ht="17.100000000000001" customHeight="1" x14ac:dyDescent="0.5">
      <c r="C36" s="117" t="s">
        <v>32</v>
      </c>
      <c r="E36" s="135">
        <v>-10745</v>
      </c>
      <c r="F36" s="135"/>
      <c r="G36" s="135">
        <v>-847</v>
      </c>
      <c r="H36" s="135"/>
      <c r="I36" s="135">
        <v>29503</v>
      </c>
      <c r="J36" s="135"/>
      <c r="K36" s="135">
        <v>14547</v>
      </c>
      <c r="L36" s="123"/>
      <c r="M36" s="123"/>
      <c r="N36" s="123"/>
      <c r="O36" s="123"/>
      <c r="P36" s="123"/>
      <c r="Q36" s="123"/>
      <c r="R36" s="123"/>
      <c r="S36" s="123"/>
      <c r="T36" s="123"/>
      <c r="U36" s="123"/>
    </row>
    <row r="37" spans="1:253" ht="17.100000000000001" customHeight="1" x14ac:dyDescent="0.5">
      <c r="C37" s="117" t="s">
        <v>174</v>
      </c>
      <c r="E37" s="135">
        <v>-15056</v>
      </c>
      <c r="F37" s="135"/>
      <c r="G37" s="135">
        <v>1795</v>
      </c>
      <c r="H37" s="135"/>
      <c r="I37" s="135">
        <v>-15056</v>
      </c>
      <c r="J37" s="135"/>
      <c r="K37" s="135">
        <v>1795</v>
      </c>
      <c r="L37" s="123"/>
      <c r="M37" s="123"/>
      <c r="N37" s="123"/>
      <c r="O37" s="123"/>
      <c r="P37" s="123"/>
      <c r="Q37" s="123"/>
      <c r="R37" s="123"/>
      <c r="S37" s="123"/>
      <c r="T37" s="123"/>
      <c r="U37" s="123"/>
    </row>
    <row r="38" spans="1:253" ht="17.100000000000001" customHeight="1" x14ac:dyDescent="0.5">
      <c r="C38" s="117" t="s">
        <v>35</v>
      </c>
      <c r="E38" s="135">
        <v>60</v>
      </c>
      <c r="F38" s="135"/>
      <c r="G38" s="135">
        <v>-12143</v>
      </c>
      <c r="H38" s="135"/>
      <c r="I38" s="135">
        <v>931</v>
      </c>
      <c r="J38" s="135"/>
      <c r="K38" s="135">
        <v>-10980</v>
      </c>
      <c r="L38" s="123"/>
      <c r="M38" s="123"/>
      <c r="N38" s="123"/>
      <c r="O38" s="123"/>
      <c r="P38" s="123"/>
      <c r="Q38" s="123"/>
      <c r="R38" s="123"/>
      <c r="S38" s="123"/>
      <c r="T38" s="123"/>
      <c r="U38" s="123"/>
    </row>
    <row r="39" spans="1:253" s="115" customFormat="1" ht="17.45" customHeight="1" x14ac:dyDescent="0.5">
      <c r="A39" s="117"/>
      <c r="B39" s="117"/>
      <c r="C39" s="117"/>
      <c r="D39" s="117"/>
      <c r="E39" s="117"/>
      <c r="F39" s="117"/>
      <c r="H39" s="117"/>
      <c r="I39" s="117"/>
      <c r="J39" s="117"/>
      <c r="L39" s="117"/>
      <c r="M39" s="117"/>
      <c r="N39" s="117"/>
      <c r="O39" s="117"/>
      <c r="P39" s="117"/>
      <c r="Q39" s="117"/>
      <c r="R39" s="117"/>
      <c r="S39" s="117"/>
      <c r="T39" s="117"/>
      <c r="U39" s="117"/>
      <c r="V39" s="117"/>
      <c r="W39" s="117"/>
      <c r="X39" s="117"/>
      <c r="Y39" s="117"/>
      <c r="Z39" s="117"/>
      <c r="AA39" s="117"/>
      <c r="AB39" s="117"/>
      <c r="AC39" s="117"/>
      <c r="AD39" s="117"/>
      <c r="AE39" s="117"/>
      <c r="AF39" s="117"/>
      <c r="AG39" s="117"/>
      <c r="AH39" s="117"/>
      <c r="AI39" s="117"/>
      <c r="AJ39" s="117"/>
      <c r="AK39" s="117"/>
      <c r="AL39" s="117"/>
      <c r="AM39" s="117"/>
      <c r="AN39" s="117"/>
      <c r="AO39" s="117"/>
      <c r="AP39" s="117"/>
      <c r="AQ39" s="117"/>
      <c r="AR39" s="117"/>
      <c r="AS39" s="117"/>
      <c r="AT39" s="117"/>
      <c r="AU39" s="117"/>
      <c r="AV39" s="117"/>
      <c r="AW39" s="117"/>
      <c r="AX39" s="117"/>
      <c r="AY39" s="117"/>
      <c r="AZ39" s="117"/>
      <c r="BA39" s="117"/>
      <c r="BB39" s="117"/>
      <c r="BC39" s="117"/>
      <c r="BD39" s="117"/>
      <c r="BE39" s="117"/>
      <c r="BF39" s="117"/>
      <c r="BG39" s="117"/>
      <c r="BH39" s="117"/>
      <c r="BI39" s="117"/>
      <c r="BJ39" s="117"/>
      <c r="BK39" s="117"/>
      <c r="BL39" s="117"/>
      <c r="BM39" s="117"/>
      <c r="BN39" s="117"/>
      <c r="BO39" s="117"/>
      <c r="BP39" s="117"/>
      <c r="BQ39" s="117"/>
      <c r="BR39" s="117"/>
      <c r="BS39" s="117"/>
      <c r="BT39" s="117"/>
      <c r="BU39" s="117"/>
      <c r="BV39" s="117"/>
      <c r="BW39" s="117"/>
      <c r="BX39" s="117"/>
      <c r="BY39" s="117"/>
      <c r="BZ39" s="117"/>
      <c r="CA39" s="117"/>
      <c r="CB39" s="117"/>
      <c r="CC39" s="117"/>
      <c r="CD39" s="117"/>
      <c r="CE39" s="117"/>
      <c r="CF39" s="117"/>
      <c r="CG39" s="117"/>
      <c r="CH39" s="117"/>
      <c r="CI39" s="117"/>
      <c r="CJ39" s="117"/>
      <c r="CK39" s="117"/>
      <c r="CL39" s="117"/>
      <c r="CM39" s="117"/>
      <c r="CN39" s="117"/>
      <c r="CO39" s="117"/>
      <c r="CP39" s="117"/>
      <c r="CQ39" s="117"/>
      <c r="CR39" s="117"/>
      <c r="CS39" s="117"/>
      <c r="CT39" s="117"/>
      <c r="CU39" s="117"/>
      <c r="CV39" s="117"/>
      <c r="CW39" s="117"/>
      <c r="CX39" s="117"/>
      <c r="CY39" s="117"/>
      <c r="CZ39" s="117"/>
      <c r="DA39" s="117"/>
      <c r="DB39" s="117"/>
      <c r="DC39" s="117"/>
      <c r="DD39" s="117"/>
      <c r="DE39" s="117"/>
      <c r="DF39" s="117"/>
      <c r="DG39" s="117"/>
      <c r="DH39" s="117"/>
      <c r="DI39" s="117"/>
      <c r="DJ39" s="117"/>
      <c r="DK39" s="117"/>
      <c r="DL39" s="117"/>
      <c r="DM39" s="117"/>
      <c r="DN39" s="117"/>
      <c r="DO39" s="117"/>
      <c r="DP39" s="117"/>
      <c r="DQ39" s="117"/>
      <c r="DR39" s="117"/>
      <c r="DS39" s="117"/>
      <c r="DT39" s="117"/>
      <c r="DU39" s="117"/>
      <c r="DV39" s="117"/>
      <c r="DW39" s="117"/>
      <c r="DX39" s="117"/>
      <c r="DY39" s="117"/>
      <c r="DZ39" s="117"/>
      <c r="EA39" s="117"/>
      <c r="EB39" s="117"/>
      <c r="EC39" s="117"/>
      <c r="ED39" s="117"/>
      <c r="EE39" s="117"/>
      <c r="EF39" s="117"/>
      <c r="EG39" s="117"/>
      <c r="EH39" s="117"/>
      <c r="EI39" s="117"/>
      <c r="EJ39" s="117"/>
      <c r="EK39" s="117"/>
      <c r="EL39" s="117"/>
      <c r="EM39" s="117"/>
      <c r="EN39" s="117"/>
      <c r="EO39" s="117"/>
      <c r="EP39" s="117"/>
      <c r="EQ39" s="117"/>
      <c r="ER39" s="117"/>
      <c r="ES39" s="117"/>
      <c r="ET39" s="117"/>
      <c r="EU39" s="117"/>
      <c r="EV39" s="117"/>
      <c r="EW39" s="117"/>
      <c r="EX39" s="117"/>
      <c r="EY39" s="117"/>
      <c r="EZ39" s="117"/>
      <c r="FA39" s="117"/>
      <c r="FB39" s="117"/>
      <c r="FC39" s="117"/>
      <c r="FD39" s="117"/>
      <c r="FE39" s="117"/>
      <c r="FF39" s="117"/>
      <c r="FG39" s="117"/>
      <c r="FH39" s="117"/>
      <c r="FI39" s="117"/>
      <c r="FJ39" s="117"/>
      <c r="FK39" s="117"/>
      <c r="FL39" s="117"/>
      <c r="FM39" s="117"/>
      <c r="FN39" s="117"/>
      <c r="FO39" s="117"/>
      <c r="FP39" s="117"/>
      <c r="FQ39" s="117"/>
      <c r="FR39" s="117"/>
      <c r="FS39" s="117"/>
      <c r="FT39" s="117"/>
      <c r="FU39" s="117"/>
      <c r="FV39" s="117"/>
      <c r="FW39" s="117"/>
      <c r="FX39" s="117"/>
      <c r="FY39" s="117"/>
      <c r="FZ39" s="117"/>
      <c r="GA39" s="117"/>
      <c r="GB39" s="117"/>
      <c r="GC39" s="117"/>
      <c r="GD39" s="117"/>
      <c r="GE39" s="117"/>
      <c r="GF39" s="117"/>
      <c r="GG39" s="117"/>
      <c r="GH39" s="117"/>
      <c r="GI39" s="117"/>
      <c r="GJ39" s="117"/>
      <c r="GK39" s="117"/>
      <c r="GL39" s="117"/>
      <c r="GM39" s="117"/>
      <c r="GN39" s="117"/>
      <c r="GO39" s="117"/>
      <c r="GP39" s="117"/>
      <c r="GQ39" s="117"/>
      <c r="GR39" s="117"/>
      <c r="GS39" s="117"/>
      <c r="GT39" s="117"/>
      <c r="GU39" s="117"/>
      <c r="GV39" s="117"/>
      <c r="GW39" s="117"/>
      <c r="GX39" s="117"/>
      <c r="GY39" s="117"/>
      <c r="GZ39" s="117"/>
      <c r="HA39" s="117"/>
      <c r="HB39" s="117"/>
      <c r="HC39" s="117"/>
      <c r="HD39" s="117"/>
      <c r="HE39" s="117"/>
      <c r="HF39" s="117"/>
      <c r="HG39" s="117"/>
      <c r="HH39" s="117"/>
      <c r="HI39" s="117"/>
      <c r="HJ39" s="117"/>
      <c r="HK39" s="117"/>
      <c r="HL39" s="117"/>
      <c r="HM39" s="117"/>
      <c r="HN39" s="117"/>
      <c r="HO39" s="117"/>
      <c r="HP39" s="117"/>
      <c r="HQ39" s="117"/>
      <c r="HR39" s="117"/>
      <c r="HS39" s="117"/>
      <c r="HT39" s="117"/>
      <c r="HU39" s="117"/>
      <c r="HV39" s="117"/>
      <c r="HW39" s="117"/>
      <c r="HX39" s="117"/>
      <c r="HY39" s="117"/>
      <c r="HZ39" s="117"/>
      <c r="IA39" s="117"/>
      <c r="IB39" s="117"/>
      <c r="IC39" s="117"/>
      <c r="ID39" s="117"/>
      <c r="IE39" s="117"/>
      <c r="IF39" s="117"/>
      <c r="IG39" s="117"/>
      <c r="IH39" s="117"/>
      <c r="II39" s="117"/>
      <c r="IJ39" s="117"/>
      <c r="IK39" s="117"/>
      <c r="IL39" s="117"/>
      <c r="IM39" s="117"/>
      <c r="IN39" s="117"/>
      <c r="IO39" s="117"/>
      <c r="IP39" s="117"/>
      <c r="IQ39" s="117"/>
      <c r="IR39" s="117"/>
      <c r="IS39" s="117"/>
    </row>
    <row r="40" spans="1:253" s="33" customFormat="1" ht="24" customHeight="1" x14ac:dyDescent="0.5">
      <c r="J40" s="34"/>
      <c r="K40" s="35" t="s">
        <v>199</v>
      </c>
      <c r="L40" s="34"/>
      <c r="N40" s="36"/>
    </row>
    <row r="41" spans="1:253" s="33" customFormat="1" ht="24" customHeight="1" x14ac:dyDescent="0.5">
      <c r="J41" s="34"/>
      <c r="K41" s="35" t="s">
        <v>200</v>
      </c>
      <c r="L41" s="34"/>
      <c r="N41" s="36"/>
    </row>
    <row r="42" spans="1:253" s="115" customFormat="1" ht="24" customHeight="1" x14ac:dyDescent="0.5">
      <c r="A42" s="185" t="s">
        <v>1</v>
      </c>
      <c r="B42" s="185"/>
      <c r="C42" s="185"/>
      <c r="D42" s="185"/>
      <c r="E42" s="185"/>
      <c r="F42" s="185"/>
      <c r="G42" s="185"/>
      <c r="H42" s="185"/>
      <c r="I42" s="185"/>
      <c r="J42" s="185"/>
      <c r="K42" s="185"/>
      <c r="L42" s="114"/>
      <c r="M42" s="114"/>
      <c r="N42" s="114"/>
      <c r="O42" s="114"/>
      <c r="P42" s="114"/>
      <c r="Q42" s="114"/>
      <c r="R42" s="114"/>
      <c r="S42" s="114"/>
      <c r="T42" s="114"/>
      <c r="U42" s="114"/>
    </row>
    <row r="43" spans="1:253" s="115" customFormat="1" ht="24" customHeight="1" x14ac:dyDescent="0.5">
      <c r="A43" s="184" t="s">
        <v>12</v>
      </c>
      <c r="B43" s="184"/>
      <c r="C43" s="184"/>
      <c r="D43" s="184"/>
      <c r="E43" s="184"/>
      <c r="F43" s="184"/>
      <c r="G43" s="184"/>
      <c r="H43" s="184"/>
      <c r="I43" s="184"/>
      <c r="J43" s="184"/>
      <c r="K43" s="184"/>
      <c r="L43" s="116"/>
      <c r="M43" s="116"/>
      <c r="N43" s="116"/>
      <c r="O43" s="116"/>
      <c r="P43" s="116"/>
      <c r="Q43" s="116"/>
      <c r="R43" s="116"/>
      <c r="S43" s="116"/>
      <c r="T43" s="116"/>
      <c r="U43" s="116"/>
    </row>
    <row r="44" spans="1:253" s="119" customFormat="1" ht="24" customHeight="1" x14ac:dyDescent="0.5">
      <c r="A44" s="184" t="s">
        <v>161</v>
      </c>
      <c r="B44" s="184"/>
      <c r="C44" s="184"/>
      <c r="D44" s="184"/>
      <c r="E44" s="184"/>
      <c r="F44" s="184"/>
      <c r="G44" s="184"/>
      <c r="H44" s="184"/>
      <c r="I44" s="184"/>
      <c r="J44" s="184"/>
      <c r="K44" s="184"/>
      <c r="L44" s="116"/>
      <c r="M44" s="116"/>
      <c r="N44" s="116"/>
      <c r="O44" s="116"/>
      <c r="P44" s="116"/>
      <c r="Q44" s="116"/>
      <c r="R44" s="116"/>
      <c r="S44" s="116"/>
      <c r="T44" s="116"/>
      <c r="U44" s="116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5"/>
      <c r="CU44" s="115"/>
      <c r="CV44" s="115"/>
      <c r="CW44" s="115"/>
      <c r="CX44" s="115"/>
      <c r="CY44" s="115"/>
      <c r="CZ44" s="115"/>
      <c r="DA44" s="115"/>
      <c r="DB44" s="115"/>
      <c r="DC44" s="115"/>
      <c r="DD44" s="115"/>
      <c r="DE44" s="115"/>
      <c r="DF44" s="115"/>
      <c r="DG44" s="115"/>
      <c r="DH44" s="115"/>
      <c r="DI44" s="115"/>
      <c r="DJ44" s="115"/>
      <c r="DK44" s="115"/>
      <c r="DL44" s="115"/>
      <c r="DM44" s="115"/>
      <c r="DN44" s="115"/>
      <c r="DO44" s="115"/>
      <c r="DP44" s="115"/>
      <c r="DQ44" s="115"/>
      <c r="DR44" s="115"/>
      <c r="DS44" s="115"/>
      <c r="DT44" s="115"/>
      <c r="DU44" s="115"/>
      <c r="DV44" s="115"/>
      <c r="DW44" s="115"/>
      <c r="DX44" s="115"/>
      <c r="DY44" s="115"/>
      <c r="DZ44" s="115"/>
      <c r="EA44" s="115"/>
      <c r="EB44" s="115"/>
      <c r="EC44" s="115"/>
      <c r="ED44" s="115"/>
      <c r="EE44" s="115"/>
      <c r="EF44" s="115"/>
      <c r="EG44" s="115"/>
      <c r="EH44" s="115"/>
      <c r="EI44" s="115"/>
      <c r="EJ44" s="115"/>
      <c r="EK44" s="115"/>
      <c r="EL44" s="115"/>
      <c r="EM44" s="115"/>
      <c r="EN44" s="115"/>
      <c r="EO44" s="115"/>
      <c r="EP44" s="115"/>
      <c r="EQ44" s="115"/>
      <c r="ER44" s="115"/>
      <c r="ES44" s="115"/>
      <c r="ET44" s="115"/>
      <c r="EU44" s="115"/>
      <c r="EV44" s="115"/>
      <c r="EW44" s="115"/>
      <c r="EX44" s="115"/>
      <c r="EY44" s="115"/>
      <c r="EZ44" s="115"/>
      <c r="FA44" s="115"/>
      <c r="FB44" s="115"/>
      <c r="FC44" s="115"/>
      <c r="FD44" s="115"/>
      <c r="FE44" s="115"/>
      <c r="FF44" s="115"/>
      <c r="FG44" s="115"/>
      <c r="FH44" s="115"/>
      <c r="FI44" s="115"/>
      <c r="FJ44" s="115"/>
      <c r="FK44" s="115"/>
      <c r="FL44" s="115"/>
      <c r="FM44" s="115"/>
      <c r="FN44" s="115"/>
      <c r="FO44" s="115"/>
      <c r="FP44" s="115"/>
      <c r="FQ44" s="115"/>
      <c r="FR44" s="115"/>
      <c r="FS44" s="115"/>
      <c r="FT44" s="115"/>
      <c r="FU44" s="115"/>
      <c r="FV44" s="115"/>
      <c r="FW44" s="115"/>
      <c r="FX44" s="115"/>
      <c r="FY44" s="115"/>
      <c r="FZ44" s="115"/>
      <c r="GA44" s="115"/>
      <c r="GB44" s="115"/>
      <c r="GC44" s="115"/>
      <c r="GD44" s="115"/>
      <c r="GE44" s="115"/>
      <c r="GF44" s="115"/>
      <c r="GG44" s="115"/>
      <c r="GH44" s="115"/>
      <c r="GI44" s="115"/>
      <c r="GJ44" s="115"/>
      <c r="GK44" s="115"/>
      <c r="GL44" s="115"/>
      <c r="GM44" s="115"/>
      <c r="GN44" s="115"/>
      <c r="GO44" s="115"/>
      <c r="GP44" s="115"/>
      <c r="GQ44" s="115"/>
      <c r="GR44" s="115"/>
      <c r="GS44" s="115"/>
      <c r="GT44" s="115"/>
      <c r="GU44" s="115"/>
      <c r="GV44" s="115"/>
      <c r="GW44" s="115"/>
      <c r="GX44" s="115"/>
      <c r="GY44" s="115"/>
      <c r="GZ44" s="115"/>
      <c r="HA44" s="115"/>
      <c r="HB44" s="115"/>
      <c r="HC44" s="115"/>
      <c r="HD44" s="115"/>
      <c r="HE44" s="115"/>
      <c r="HF44" s="115"/>
      <c r="HG44" s="115"/>
      <c r="HH44" s="115"/>
      <c r="HI44" s="115"/>
      <c r="HJ44" s="115"/>
      <c r="HK44" s="115"/>
      <c r="HL44" s="115"/>
      <c r="HM44" s="115"/>
      <c r="HN44" s="115"/>
      <c r="HO44" s="115"/>
      <c r="HP44" s="115"/>
      <c r="HQ44" s="115"/>
      <c r="HR44" s="115"/>
      <c r="HS44" s="115"/>
      <c r="HT44" s="115"/>
      <c r="HU44" s="115"/>
      <c r="HV44" s="115"/>
      <c r="HW44" s="115"/>
      <c r="HX44" s="115"/>
      <c r="HY44" s="115"/>
      <c r="HZ44" s="115"/>
      <c r="IA44" s="115"/>
      <c r="IB44" s="115"/>
      <c r="IC44" s="115"/>
      <c r="ID44" s="115"/>
      <c r="IE44" s="115"/>
      <c r="IF44" s="115"/>
      <c r="IG44" s="115"/>
      <c r="IH44" s="115"/>
      <c r="II44" s="115"/>
      <c r="IJ44" s="115"/>
      <c r="IK44" s="115"/>
      <c r="IL44" s="115"/>
      <c r="IM44" s="115"/>
      <c r="IN44" s="115"/>
      <c r="IO44" s="115"/>
      <c r="IP44" s="115"/>
      <c r="IQ44" s="115"/>
      <c r="IR44" s="115"/>
      <c r="IS44" s="115"/>
    </row>
    <row r="45" spans="1:253" s="119" customFormat="1" ht="24" customHeight="1" x14ac:dyDescent="0.5">
      <c r="A45" s="184" t="s">
        <v>218</v>
      </c>
      <c r="B45" s="184"/>
      <c r="C45" s="184"/>
      <c r="D45" s="184"/>
      <c r="E45" s="184"/>
      <c r="F45" s="184"/>
      <c r="G45" s="184"/>
      <c r="H45" s="184"/>
      <c r="I45" s="184"/>
      <c r="J45" s="184"/>
      <c r="K45" s="184"/>
      <c r="L45" s="116"/>
      <c r="M45" s="116"/>
      <c r="N45" s="116"/>
      <c r="O45" s="116"/>
      <c r="P45" s="116"/>
      <c r="Q45" s="116"/>
      <c r="R45" s="116"/>
      <c r="S45" s="116"/>
      <c r="T45" s="116"/>
      <c r="U45" s="116"/>
      <c r="V45" s="115"/>
      <c r="W45" s="115"/>
      <c r="X45" s="115"/>
      <c r="Y45" s="115"/>
      <c r="Z45" s="115"/>
      <c r="AA45" s="115"/>
      <c r="AB45" s="115"/>
      <c r="AC45" s="115"/>
      <c r="AD45" s="115"/>
      <c r="AE45" s="115"/>
      <c r="AF45" s="115"/>
      <c r="AG45" s="115"/>
      <c r="AH45" s="115"/>
      <c r="AI45" s="115"/>
      <c r="AJ45" s="115"/>
      <c r="AK45" s="115"/>
      <c r="AL45" s="115"/>
      <c r="AM45" s="115"/>
      <c r="AN45" s="115"/>
      <c r="AO45" s="115"/>
      <c r="AP45" s="115"/>
      <c r="AQ45" s="115"/>
      <c r="AR45" s="115"/>
      <c r="AS45" s="115"/>
      <c r="AT45" s="115"/>
      <c r="AU45" s="115"/>
      <c r="AV45" s="115"/>
      <c r="AW45" s="115"/>
      <c r="AX45" s="115"/>
      <c r="AY45" s="115"/>
      <c r="AZ45" s="115"/>
      <c r="BA45" s="115"/>
      <c r="BB45" s="115"/>
      <c r="BC45" s="115"/>
      <c r="BD45" s="115"/>
      <c r="BE45" s="115"/>
      <c r="BF45" s="115"/>
      <c r="BG45" s="115"/>
      <c r="BH45" s="115"/>
      <c r="BI45" s="115"/>
      <c r="BJ45" s="115"/>
      <c r="BK45" s="115"/>
      <c r="BL45" s="115"/>
      <c r="BM45" s="115"/>
      <c r="BN45" s="115"/>
      <c r="BO45" s="115"/>
      <c r="BP45" s="115"/>
      <c r="BQ45" s="115"/>
      <c r="BR45" s="115"/>
      <c r="BS45" s="115"/>
      <c r="BT45" s="115"/>
      <c r="BU45" s="115"/>
      <c r="BV45" s="115"/>
      <c r="BW45" s="115"/>
      <c r="BX45" s="115"/>
      <c r="BY45" s="115"/>
      <c r="BZ45" s="115"/>
      <c r="CA45" s="115"/>
      <c r="CB45" s="115"/>
      <c r="CC45" s="115"/>
      <c r="CD45" s="115"/>
      <c r="CE45" s="115"/>
      <c r="CF45" s="115"/>
      <c r="CG45" s="115"/>
      <c r="CH45" s="115"/>
      <c r="CI45" s="115"/>
      <c r="CJ45" s="115"/>
      <c r="CK45" s="115"/>
      <c r="CL45" s="115"/>
      <c r="CM45" s="115"/>
      <c r="CN45" s="115"/>
      <c r="CO45" s="115"/>
      <c r="CP45" s="115"/>
      <c r="CQ45" s="115"/>
      <c r="CR45" s="115"/>
      <c r="CS45" s="115"/>
      <c r="CT45" s="115"/>
      <c r="CU45" s="115"/>
      <c r="CV45" s="115"/>
      <c r="CW45" s="115"/>
      <c r="CX45" s="115"/>
      <c r="CY45" s="115"/>
      <c r="CZ45" s="115"/>
      <c r="DA45" s="115"/>
      <c r="DB45" s="115"/>
      <c r="DC45" s="115"/>
      <c r="DD45" s="115"/>
      <c r="DE45" s="115"/>
      <c r="DF45" s="115"/>
      <c r="DG45" s="115"/>
      <c r="DH45" s="115"/>
      <c r="DI45" s="115"/>
      <c r="DJ45" s="115"/>
      <c r="DK45" s="115"/>
      <c r="DL45" s="115"/>
      <c r="DM45" s="115"/>
      <c r="DN45" s="115"/>
      <c r="DO45" s="115"/>
      <c r="DP45" s="115"/>
      <c r="DQ45" s="115"/>
      <c r="DR45" s="115"/>
      <c r="DS45" s="115"/>
      <c r="DT45" s="115"/>
      <c r="DU45" s="115"/>
      <c r="DV45" s="115"/>
      <c r="DW45" s="115"/>
      <c r="DX45" s="115"/>
      <c r="DY45" s="115"/>
      <c r="DZ45" s="115"/>
      <c r="EA45" s="115"/>
      <c r="EB45" s="115"/>
      <c r="EC45" s="115"/>
      <c r="ED45" s="115"/>
      <c r="EE45" s="115"/>
      <c r="EF45" s="115"/>
      <c r="EG45" s="115"/>
      <c r="EH45" s="115"/>
      <c r="EI45" s="115"/>
      <c r="EJ45" s="115"/>
      <c r="EK45" s="115"/>
      <c r="EL45" s="115"/>
      <c r="EM45" s="115"/>
      <c r="EN45" s="115"/>
      <c r="EO45" s="115"/>
      <c r="EP45" s="115"/>
      <c r="EQ45" s="115"/>
      <c r="ER45" s="115"/>
      <c r="ES45" s="115"/>
      <c r="ET45" s="115"/>
      <c r="EU45" s="115"/>
      <c r="EV45" s="115"/>
      <c r="EW45" s="115"/>
      <c r="EX45" s="115"/>
      <c r="EY45" s="115"/>
      <c r="EZ45" s="115"/>
      <c r="FA45" s="115"/>
      <c r="FB45" s="115"/>
      <c r="FC45" s="115"/>
      <c r="FD45" s="115"/>
      <c r="FE45" s="115"/>
      <c r="FF45" s="115"/>
      <c r="FG45" s="115"/>
      <c r="FH45" s="115"/>
      <c r="FI45" s="115"/>
      <c r="FJ45" s="115"/>
      <c r="FK45" s="115"/>
      <c r="FL45" s="115"/>
      <c r="FM45" s="115"/>
      <c r="FN45" s="115"/>
      <c r="FO45" s="115"/>
      <c r="FP45" s="115"/>
      <c r="FQ45" s="115"/>
      <c r="FR45" s="115"/>
      <c r="FS45" s="115"/>
      <c r="FT45" s="115"/>
      <c r="FU45" s="115"/>
      <c r="FV45" s="115"/>
      <c r="FW45" s="115"/>
      <c r="FX45" s="115"/>
      <c r="FY45" s="115"/>
      <c r="FZ45" s="115"/>
      <c r="GA45" s="115"/>
      <c r="GB45" s="115"/>
      <c r="GC45" s="115"/>
      <c r="GD45" s="115"/>
      <c r="GE45" s="115"/>
      <c r="GF45" s="115"/>
      <c r="GG45" s="115"/>
      <c r="GH45" s="115"/>
      <c r="GI45" s="115"/>
      <c r="GJ45" s="115"/>
      <c r="GK45" s="115"/>
      <c r="GL45" s="115"/>
      <c r="GM45" s="115"/>
      <c r="GN45" s="115"/>
      <c r="GO45" s="115"/>
      <c r="GP45" s="115"/>
      <c r="GQ45" s="115"/>
      <c r="GR45" s="115"/>
      <c r="GS45" s="115"/>
      <c r="GT45" s="115"/>
      <c r="GU45" s="115"/>
      <c r="GV45" s="115"/>
      <c r="GW45" s="115"/>
      <c r="GX45" s="115"/>
      <c r="GY45" s="115"/>
      <c r="GZ45" s="115"/>
      <c r="HA45" s="115"/>
      <c r="HB45" s="115"/>
      <c r="HC45" s="115"/>
      <c r="HD45" s="115"/>
      <c r="HE45" s="115"/>
      <c r="HF45" s="115"/>
      <c r="HG45" s="115"/>
      <c r="HH45" s="115"/>
      <c r="HI45" s="115"/>
      <c r="HJ45" s="115"/>
      <c r="HK45" s="115"/>
      <c r="HL45" s="115"/>
      <c r="HM45" s="115"/>
      <c r="HN45" s="115"/>
      <c r="HO45" s="115"/>
      <c r="HP45" s="115"/>
      <c r="HQ45" s="115"/>
      <c r="HR45" s="115"/>
      <c r="HS45" s="115"/>
      <c r="HT45" s="115"/>
      <c r="HU45" s="115"/>
      <c r="HV45" s="115"/>
      <c r="HW45" s="115"/>
      <c r="HX45" s="115"/>
      <c r="HY45" s="115"/>
      <c r="HZ45" s="115"/>
      <c r="IA45" s="115"/>
      <c r="IB45" s="115"/>
      <c r="IC45" s="115"/>
      <c r="ID45" s="115"/>
      <c r="IE45" s="115"/>
      <c r="IF45" s="115"/>
      <c r="IG45" s="115"/>
      <c r="IH45" s="115"/>
      <c r="II45" s="115"/>
      <c r="IJ45" s="115"/>
      <c r="IK45" s="115"/>
      <c r="IL45" s="115"/>
      <c r="IM45" s="115"/>
      <c r="IN45" s="115"/>
      <c r="IO45" s="115"/>
      <c r="IP45" s="115"/>
      <c r="IQ45" s="115"/>
      <c r="IR45" s="115"/>
      <c r="IS45" s="115"/>
    </row>
    <row r="46" spans="1:253" s="119" customFormat="1" ht="17.100000000000001" customHeight="1" x14ac:dyDescent="0.5">
      <c r="A46" s="117"/>
      <c r="B46" s="117"/>
      <c r="C46" s="117"/>
      <c r="D46" s="117"/>
      <c r="E46" s="186" t="s">
        <v>16</v>
      </c>
      <c r="F46" s="186"/>
      <c r="G46" s="186"/>
      <c r="H46" s="186"/>
      <c r="I46" s="186"/>
      <c r="J46" s="186"/>
      <c r="K46" s="186"/>
      <c r="L46" s="118"/>
      <c r="M46" s="118"/>
      <c r="N46" s="118"/>
      <c r="O46" s="118"/>
      <c r="P46" s="118"/>
      <c r="Q46" s="118"/>
      <c r="R46" s="118"/>
      <c r="S46" s="118"/>
      <c r="T46" s="118"/>
      <c r="U46" s="118"/>
    </row>
    <row r="47" spans="1:253" s="119" customFormat="1" ht="17.100000000000001" customHeight="1" x14ac:dyDescent="0.5">
      <c r="A47" s="117"/>
      <c r="B47" s="117"/>
      <c r="C47" s="117"/>
      <c r="D47" s="117"/>
      <c r="E47" s="183" t="s">
        <v>17</v>
      </c>
      <c r="F47" s="183"/>
      <c r="G47" s="183"/>
      <c r="H47" s="118"/>
      <c r="I47" s="183" t="s">
        <v>18</v>
      </c>
      <c r="J47" s="183"/>
      <c r="K47" s="183"/>
      <c r="L47" s="118"/>
      <c r="M47" s="118"/>
      <c r="N47" s="118"/>
      <c r="O47" s="118"/>
      <c r="P47" s="118"/>
      <c r="Q47" s="118"/>
      <c r="R47" s="118"/>
      <c r="S47" s="118"/>
      <c r="T47" s="118"/>
      <c r="U47" s="118"/>
    </row>
    <row r="48" spans="1:253" s="119" customFormat="1" ht="16.149999999999999" customHeight="1" x14ac:dyDescent="0.5">
      <c r="A48" s="117"/>
      <c r="B48" s="117"/>
      <c r="C48" s="117"/>
      <c r="D48" s="117"/>
      <c r="E48" s="120">
        <v>2023</v>
      </c>
      <c r="F48" s="118"/>
      <c r="G48" s="120">
        <v>2022</v>
      </c>
      <c r="H48" s="118"/>
      <c r="I48" s="120">
        <v>2023</v>
      </c>
      <c r="J48" s="118"/>
      <c r="K48" s="120">
        <v>2022</v>
      </c>
      <c r="L48" s="118"/>
      <c r="M48" s="118"/>
      <c r="N48" s="118"/>
      <c r="O48" s="118"/>
      <c r="P48" s="118"/>
      <c r="Q48" s="118"/>
      <c r="R48" s="118"/>
      <c r="S48" s="118"/>
      <c r="T48" s="118"/>
      <c r="U48" s="118"/>
    </row>
    <row r="49" spans="1:21" ht="17.100000000000001" customHeight="1" x14ac:dyDescent="0.5">
      <c r="B49" s="126"/>
      <c r="C49" s="117" t="s">
        <v>39</v>
      </c>
      <c r="E49" s="135">
        <v>734</v>
      </c>
      <c r="F49" s="135"/>
      <c r="G49" s="135">
        <v>-4531</v>
      </c>
      <c r="H49" s="135"/>
      <c r="I49" s="135">
        <v>612</v>
      </c>
      <c r="J49" s="135"/>
      <c r="K49" s="135">
        <v>-4561</v>
      </c>
      <c r="L49" s="123"/>
      <c r="M49" s="123"/>
      <c r="N49" s="123"/>
      <c r="O49" s="123"/>
      <c r="P49" s="123"/>
      <c r="Q49" s="123"/>
      <c r="R49" s="123"/>
      <c r="S49" s="123"/>
      <c r="T49" s="123"/>
      <c r="U49" s="123"/>
    </row>
    <row r="50" spans="1:21" ht="17.100000000000001" customHeight="1" x14ac:dyDescent="0.5">
      <c r="C50" s="117" t="s">
        <v>46</v>
      </c>
      <c r="E50" s="135">
        <v>-3697</v>
      </c>
      <c r="F50" s="135"/>
      <c r="G50" s="135">
        <v>-7974</v>
      </c>
      <c r="H50" s="135"/>
      <c r="I50" s="135">
        <v>-1952</v>
      </c>
      <c r="J50" s="135"/>
      <c r="K50" s="135">
        <v>-14</v>
      </c>
      <c r="L50" s="123"/>
      <c r="M50" s="123"/>
      <c r="N50" s="123"/>
      <c r="O50" s="123"/>
      <c r="P50" s="123"/>
      <c r="Q50" s="123"/>
      <c r="R50" s="123"/>
      <c r="S50" s="123"/>
      <c r="T50" s="123"/>
      <c r="U50" s="123"/>
    </row>
    <row r="51" spans="1:21" ht="17.100000000000001" customHeight="1" x14ac:dyDescent="0.5">
      <c r="B51" s="117" t="s">
        <v>175</v>
      </c>
      <c r="E51" s="123"/>
      <c r="F51" s="123"/>
      <c r="G51" s="135"/>
      <c r="H51" s="138"/>
      <c r="I51" s="135"/>
      <c r="J51" s="138"/>
      <c r="K51" s="135"/>
      <c r="L51" s="123"/>
      <c r="M51" s="123"/>
      <c r="N51" s="123"/>
      <c r="O51" s="123"/>
      <c r="P51" s="123"/>
      <c r="Q51" s="123"/>
      <c r="R51" s="123"/>
      <c r="S51" s="123"/>
      <c r="T51" s="123"/>
      <c r="U51" s="123"/>
    </row>
    <row r="52" spans="1:21" ht="17.100000000000001" customHeight="1" x14ac:dyDescent="0.5">
      <c r="C52" s="117" t="s">
        <v>52</v>
      </c>
      <c r="E52" s="135">
        <v>14733</v>
      </c>
      <c r="F52" s="135"/>
      <c r="G52" s="135">
        <v>14943</v>
      </c>
      <c r="H52" s="135"/>
      <c r="I52" s="135">
        <v>3267</v>
      </c>
      <c r="J52" s="135"/>
      <c r="K52" s="135">
        <v>6253</v>
      </c>
      <c r="L52" s="123"/>
      <c r="M52" s="123"/>
      <c r="N52" s="123"/>
      <c r="O52" s="123"/>
      <c r="P52" s="123"/>
      <c r="Q52" s="123"/>
      <c r="R52" s="123"/>
      <c r="S52" s="123"/>
      <c r="T52" s="123"/>
      <c r="U52" s="123"/>
    </row>
    <row r="53" spans="1:21" ht="17.100000000000001" customHeight="1" x14ac:dyDescent="0.5">
      <c r="C53" s="117" t="s">
        <v>54</v>
      </c>
      <c r="E53" s="135">
        <v>13759</v>
      </c>
      <c r="F53" s="135"/>
      <c r="G53" s="135">
        <v>-7384</v>
      </c>
      <c r="H53" s="135"/>
      <c r="I53" s="135">
        <v>28797</v>
      </c>
      <c r="J53" s="135"/>
      <c r="K53" s="135">
        <v>-6220</v>
      </c>
      <c r="L53" s="123"/>
      <c r="M53" s="123"/>
      <c r="N53" s="123"/>
      <c r="O53" s="123"/>
      <c r="P53" s="123"/>
      <c r="Q53" s="123"/>
      <c r="R53" s="123"/>
      <c r="S53" s="123"/>
      <c r="T53" s="123"/>
      <c r="U53" s="123"/>
    </row>
    <row r="54" spans="1:21" ht="17.100000000000001" customHeight="1" x14ac:dyDescent="0.5">
      <c r="C54" s="117" t="s">
        <v>53</v>
      </c>
      <c r="E54" s="135">
        <v>30447</v>
      </c>
      <c r="F54" s="135"/>
      <c r="G54" s="135">
        <v>-8510</v>
      </c>
      <c r="H54" s="138"/>
      <c r="I54" s="135">
        <v>18331</v>
      </c>
      <c r="J54" s="138"/>
      <c r="K54" s="135">
        <v>-4864</v>
      </c>
      <c r="L54" s="123"/>
      <c r="M54" s="123"/>
      <c r="N54" s="123"/>
      <c r="O54" s="123"/>
      <c r="P54" s="123"/>
      <c r="Q54" s="123"/>
      <c r="R54" s="123"/>
      <c r="S54" s="123"/>
      <c r="T54" s="123"/>
      <c r="U54" s="123"/>
    </row>
    <row r="55" spans="1:21" ht="17.100000000000001" customHeight="1" x14ac:dyDescent="0.5">
      <c r="C55" s="117" t="s">
        <v>55</v>
      </c>
      <c r="E55" s="135">
        <v>0</v>
      </c>
      <c r="F55" s="135"/>
      <c r="G55" s="135">
        <v>-16086</v>
      </c>
      <c r="H55" s="135"/>
      <c r="I55" s="135">
        <v>0</v>
      </c>
      <c r="J55" s="135"/>
      <c r="K55" s="135">
        <v>-16086</v>
      </c>
      <c r="L55" s="123"/>
      <c r="M55" s="123"/>
      <c r="N55" s="123"/>
      <c r="O55" s="123"/>
      <c r="P55" s="123"/>
      <c r="Q55" s="123"/>
      <c r="R55" s="123"/>
      <c r="S55" s="123"/>
      <c r="T55" s="123"/>
      <c r="U55" s="123"/>
    </row>
    <row r="56" spans="1:21" ht="17.100000000000001" customHeight="1" x14ac:dyDescent="0.5">
      <c r="C56" s="117" t="s">
        <v>60</v>
      </c>
      <c r="E56" s="135">
        <v>-405</v>
      </c>
      <c r="F56" s="135"/>
      <c r="G56" s="135">
        <v>4338</v>
      </c>
      <c r="H56" s="135"/>
      <c r="I56" s="135">
        <v>-396</v>
      </c>
      <c r="J56" s="135"/>
      <c r="K56" s="135">
        <v>-297</v>
      </c>
      <c r="L56" s="123"/>
      <c r="M56" s="123"/>
      <c r="N56" s="123"/>
      <c r="O56" s="123"/>
      <c r="P56" s="123"/>
      <c r="Q56" s="123"/>
      <c r="R56" s="123"/>
      <c r="S56" s="123"/>
      <c r="T56" s="123"/>
      <c r="U56" s="123"/>
    </row>
    <row r="57" spans="1:21" ht="17.100000000000001" customHeight="1" x14ac:dyDescent="0.5">
      <c r="C57" s="117" t="s">
        <v>176</v>
      </c>
      <c r="E57" s="135">
        <v>-4660</v>
      </c>
      <c r="F57" s="135"/>
      <c r="G57" s="135">
        <v>0</v>
      </c>
      <c r="H57" s="135"/>
      <c r="I57" s="135">
        <v>-3342</v>
      </c>
      <c r="J57" s="135"/>
      <c r="K57" s="135">
        <v>0</v>
      </c>
      <c r="L57" s="123"/>
      <c r="M57" s="123"/>
      <c r="N57" s="123"/>
      <c r="O57" s="123"/>
      <c r="P57" s="123"/>
      <c r="Q57" s="123"/>
      <c r="R57" s="123"/>
      <c r="S57" s="123"/>
      <c r="T57" s="123"/>
      <c r="U57" s="123"/>
    </row>
    <row r="58" spans="1:21" ht="17.100000000000001" customHeight="1" x14ac:dyDescent="0.5">
      <c r="C58" s="117" t="s">
        <v>65</v>
      </c>
      <c r="E58" s="135">
        <v>2961</v>
      </c>
      <c r="F58" s="135"/>
      <c r="G58" s="135">
        <v>868</v>
      </c>
      <c r="H58" s="135"/>
      <c r="I58" s="135">
        <v>2961</v>
      </c>
      <c r="J58" s="135"/>
      <c r="K58" s="135">
        <v>399</v>
      </c>
      <c r="L58" s="123"/>
      <c r="M58" s="123"/>
      <c r="N58" s="123"/>
      <c r="O58" s="123"/>
      <c r="P58" s="123"/>
      <c r="Q58" s="123"/>
      <c r="R58" s="123"/>
      <c r="S58" s="123"/>
      <c r="T58" s="123"/>
      <c r="U58" s="123"/>
    </row>
    <row r="59" spans="1:21" ht="17.100000000000001" customHeight="1" x14ac:dyDescent="0.5">
      <c r="A59" s="117" t="s">
        <v>177</v>
      </c>
      <c r="E59" s="139">
        <f>SUM(E26:E38,E49:E58)</f>
        <v>15660</v>
      </c>
      <c r="F59" s="123"/>
      <c r="G59" s="139">
        <f>SUM(G26:G38,G49:G58)</f>
        <v>-28218</v>
      </c>
      <c r="H59" s="135"/>
      <c r="I59" s="139">
        <f>SUM(I26:I38,I49:I58)</f>
        <v>30369</v>
      </c>
      <c r="J59" s="135"/>
      <c r="K59" s="139">
        <f>SUM(K26:K38,K49:K58)</f>
        <v>-47079</v>
      </c>
      <c r="L59" s="123"/>
      <c r="M59" s="123"/>
      <c r="N59" s="123"/>
      <c r="O59" s="123"/>
      <c r="P59" s="123"/>
      <c r="Q59" s="123"/>
      <c r="R59" s="123"/>
      <c r="S59" s="123"/>
      <c r="T59" s="123"/>
      <c r="U59" s="123"/>
    </row>
    <row r="60" spans="1:21" ht="17.100000000000001" customHeight="1" x14ac:dyDescent="0.5">
      <c r="C60" s="117" t="s">
        <v>178</v>
      </c>
      <c r="E60" s="135">
        <v>-484</v>
      </c>
      <c r="F60" s="135"/>
      <c r="G60" s="135">
        <v>-418</v>
      </c>
      <c r="H60" s="140"/>
      <c r="I60" s="135">
        <v>-28</v>
      </c>
      <c r="J60" s="140"/>
      <c r="K60" s="135">
        <v>-79</v>
      </c>
      <c r="L60" s="123"/>
      <c r="M60" s="123"/>
      <c r="N60" s="123"/>
      <c r="O60" s="123"/>
      <c r="P60" s="123"/>
      <c r="Q60" s="123"/>
      <c r="R60" s="123"/>
      <c r="S60" s="123"/>
      <c r="T60" s="123"/>
      <c r="U60" s="123"/>
    </row>
    <row r="61" spans="1:21" ht="17.100000000000001" customHeight="1" x14ac:dyDescent="0.5">
      <c r="C61" s="117" t="s">
        <v>179</v>
      </c>
      <c r="E61" s="135">
        <v>-1397</v>
      </c>
      <c r="F61" s="135"/>
      <c r="G61" s="135">
        <v>-675</v>
      </c>
      <c r="H61" s="140"/>
      <c r="I61" s="135">
        <v>-1275</v>
      </c>
      <c r="J61" s="140"/>
      <c r="K61" s="135">
        <v>-673</v>
      </c>
      <c r="L61" s="123"/>
      <c r="M61" s="123"/>
      <c r="N61" s="123"/>
      <c r="O61" s="123"/>
      <c r="P61" s="123"/>
      <c r="Q61" s="123"/>
      <c r="R61" s="123"/>
      <c r="S61" s="123"/>
      <c r="T61" s="123"/>
      <c r="U61" s="123"/>
    </row>
    <row r="62" spans="1:21" ht="17.100000000000001" customHeight="1" x14ac:dyDescent="0.5">
      <c r="A62" s="117" t="s">
        <v>180</v>
      </c>
      <c r="E62" s="141">
        <f>SUM(E59:E61)</f>
        <v>13779</v>
      </c>
      <c r="F62" s="123"/>
      <c r="G62" s="141">
        <f>SUM(G59:G61)</f>
        <v>-29311</v>
      </c>
      <c r="H62" s="140"/>
      <c r="I62" s="141">
        <f>SUM(I59:I61)</f>
        <v>29066</v>
      </c>
      <c r="J62" s="140"/>
      <c r="K62" s="141">
        <f>SUM(K59:K61)</f>
        <v>-47831</v>
      </c>
      <c r="L62" s="123"/>
      <c r="M62" s="123"/>
      <c r="N62" s="123"/>
      <c r="O62" s="123"/>
      <c r="P62" s="123"/>
      <c r="Q62" s="123"/>
      <c r="R62" s="123"/>
      <c r="S62" s="123"/>
      <c r="T62" s="123"/>
      <c r="U62" s="123"/>
    </row>
    <row r="63" spans="1:21" ht="17.100000000000001" customHeight="1" x14ac:dyDescent="0.5">
      <c r="A63" s="117" t="s">
        <v>181</v>
      </c>
      <c r="E63" s="128"/>
      <c r="G63" s="133"/>
      <c r="H63" s="140"/>
      <c r="I63" s="133"/>
      <c r="J63" s="140"/>
      <c r="K63" s="133"/>
      <c r="L63" s="128"/>
      <c r="M63" s="128"/>
      <c r="N63" s="128"/>
      <c r="O63" s="128"/>
      <c r="P63" s="128"/>
      <c r="Q63" s="128"/>
      <c r="R63" s="128"/>
      <c r="S63" s="128"/>
      <c r="T63" s="128"/>
      <c r="U63" s="128"/>
    </row>
    <row r="64" spans="1:21" ht="17.100000000000001" customHeight="1" x14ac:dyDescent="0.5">
      <c r="C64" s="117" t="s">
        <v>226</v>
      </c>
      <c r="E64" s="135">
        <v>-1941</v>
      </c>
      <c r="F64" s="138"/>
      <c r="G64" s="135">
        <v>2</v>
      </c>
      <c r="H64" s="140"/>
      <c r="I64" s="135">
        <v>-1678</v>
      </c>
      <c r="J64" s="140"/>
      <c r="K64" s="135">
        <v>0</v>
      </c>
      <c r="L64" s="123"/>
      <c r="M64" s="123"/>
      <c r="N64" s="123"/>
      <c r="O64" s="123"/>
      <c r="P64" s="123"/>
      <c r="Q64" s="123"/>
      <c r="R64" s="123"/>
      <c r="S64" s="123"/>
      <c r="T64" s="123"/>
      <c r="U64" s="123"/>
    </row>
    <row r="65" spans="1:253" ht="17.100000000000001" customHeight="1" x14ac:dyDescent="0.5">
      <c r="C65" s="117" t="s">
        <v>182</v>
      </c>
      <c r="E65" s="135">
        <v>-41395</v>
      </c>
      <c r="F65" s="138"/>
      <c r="G65" s="135">
        <v>-3516</v>
      </c>
      <c r="H65" s="138"/>
      <c r="I65" s="136">
        <v>-20598</v>
      </c>
      <c r="J65" s="138"/>
      <c r="K65" s="135">
        <v>-2008</v>
      </c>
      <c r="L65" s="129"/>
      <c r="M65" s="129"/>
      <c r="N65" s="129"/>
      <c r="O65" s="129"/>
      <c r="P65" s="129"/>
      <c r="Q65" s="129"/>
      <c r="R65" s="129"/>
      <c r="S65" s="129"/>
      <c r="T65" s="129"/>
      <c r="U65" s="129"/>
    </row>
    <row r="66" spans="1:253" ht="17.100000000000001" customHeight="1" x14ac:dyDescent="0.5">
      <c r="C66" s="117" t="s">
        <v>183</v>
      </c>
      <c r="E66" s="136">
        <v>1389</v>
      </c>
      <c r="F66" s="138"/>
      <c r="G66" s="136">
        <v>2520</v>
      </c>
      <c r="H66" s="138"/>
      <c r="I66" s="135">
        <v>1248</v>
      </c>
      <c r="J66" s="138"/>
      <c r="K66" s="135">
        <v>2520</v>
      </c>
      <c r="L66" s="123"/>
      <c r="M66" s="123"/>
      <c r="N66" s="123"/>
      <c r="O66" s="123"/>
      <c r="P66" s="123"/>
      <c r="Q66" s="123"/>
      <c r="R66" s="123"/>
      <c r="S66" s="123"/>
      <c r="T66" s="123"/>
      <c r="U66" s="123"/>
    </row>
    <row r="67" spans="1:253" ht="17.100000000000001" customHeight="1" x14ac:dyDescent="0.5">
      <c r="C67" s="117" t="s">
        <v>227</v>
      </c>
      <c r="E67" s="135">
        <v>0</v>
      </c>
      <c r="F67" s="138"/>
      <c r="G67" s="135">
        <v>0</v>
      </c>
      <c r="H67" s="138"/>
      <c r="I67" s="135">
        <v>-14000</v>
      </c>
      <c r="J67" s="138"/>
      <c r="K67" s="135">
        <v>0</v>
      </c>
      <c r="L67" s="123"/>
      <c r="M67" s="123"/>
      <c r="N67" s="123"/>
      <c r="O67" s="123"/>
      <c r="P67" s="123"/>
      <c r="Q67" s="123"/>
      <c r="R67" s="123"/>
      <c r="S67" s="123"/>
      <c r="T67" s="123"/>
      <c r="U67" s="123"/>
    </row>
    <row r="68" spans="1:253" ht="17.100000000000001" hidden="1" customHeight="1" x14ac:dyDescent="0.5">
      <c r="C68" s="117" t="s">
        <v>210</v>
      </c>
      <c r="E68" s="135"/>
      <c r="F68" s="138"/>
      <c r="G68" s="135">
        <v>0</v>
      </c>
      <c r="H68" s="140"/>
      <c r="I68" s="135">
        <v>0</v>
      </c>
      <c r="J68" s="140"/>
      <c r="K68" s="135">
        <v>0</v>
      </c>
      <c r="L68" s="123"/>
      <c r="M68" s="123"/>
      <c r="N68" s="123"/>
      <c r="O68" s="123"/>
      <c r="P68" s="123"/>
      <c r="Q68" s="123"/>
      <c r="R68" s="123"/>
      <c r="S68" s="123"/>
      <c r="T68" s="123"/>
      <c r="U68" s="123"/>
    </row>
    <row r="69" spans="1:253" ht="17.100000000000001" customHeight="1" x14ac:dyDescent="0.5">
      <c r="C69" s="117" t="s">
        <v>184</v>
      </c>
      <c r="E69" s="135">
        <v>214</v>
      </c>
      <c r="F69" s="138"/>
      <c r="G69" s="135">
        <v>80</v>
      </c>
      <c r="H69" s="140"/>
      <c r="I69" s="135">
        <v>78</v>
      </c>
      <c r="J69" s="140"/>
      <c r="K69" s="135">
        <v>65</v>
      </c>
      <c r="L69" s="123"/>
      <c r="M69" s="123"/>
      <c r="N69" s="123"/>
      <c r="O69" s="123"/>
      <c r="P69" s="123"/>
      <c r="Q69" s="123"/>
      <c r="R69" s="123"/>
      <c r="S69" s="123"/>
      <c r="T69" s="123"/>
      <c r="U69" s="123"/>
    </row>
    <row r="70" spans="1:253" ht="17.100000000000001" customHeight="1" x14ac:dyDescent="0.5">
      <c r="C70" s="117" t="s">
        <v>91</v>
      </c>
      <c r="E70" s="135">
        <v>647</v>
      </c>
      <c r="F70" s="138"/>
      <c r="G70" s="135">
        <v>4580</v>
      </c>
      <c r="H70" s="140"/>
      <c r="I70" s="135">
        <v>647</v>
      </c>
      <c r="J70" s="140"/>
      <c r="K70" s="135">
        <v>4580</v>
      </c>
      <c r="L70" s="123"/>
      <c r="M70" s="123"/>
      <c r="N70" s="123"/>
      <c r="O70" s="123"/>
      <c r="P70" s="123"/>
      <c r="Q70" s="123"/>
      <c r="R70" s="123"/>
      <c r="S70" s="123"/>
      <c r="T70" s="123"/>
      <c r="U70" s="123"/>
    </row>
    <row r="71" spans="1:253" ht="17.100000000000001" customHeight="1" x14ac:dyDescent="0.5">
      <c r="A71" s="117" t="s">
        <v>185</v>
      </c>
      <c r="E71" s="141">
        <f>SUM(E64:E70)</f>
        <v>-41086</v>
      </c>
      <c r="F71" s="123"/>
      <c r="G71" s="141">
        <f>SUM(G64:G70)</f>
        <v>3666</v>
      </c>
      <c r="H71" s="140"/>
      <c r="I71" s="141">
        <f>SUM(I64:I70)</f>
        <v>-34303</v>
      </c>
      <c r="J71" s="140"/>
      <c r="K71" s="141">
        <f>SUM(K64:K70)</f>
        <v>5157</v>
      </c>
      <c r="L71" s="123"/>
      <c r="M71" s="123"/>
      <c r="N71" s="123"/>
      <c r="O71" s="123"/>
      <c r="P71" s="123"/>
      <c r="Q71" s="123"/>
      <c r="R71" s="123"/>
      <c r="S71" s="123"/>
      <c r="T71" s="123"/>
      <c r="U71" s="123"/>
    </row>
    <row r="72" spans="1:253" s="115" customFormat="1" ht="17.100000000000001" customHeight="1" x14ac:dyDescent="0.5">
      <c r="A72" s="117"/>
      <c r="B72" s="117"/>
      <c r="C72" s="117"/>
      <c r="D72" s="117"/>
      <c r="E72" s="123"/>
      <c r="F72" s="117"/>
      <c r="G72" s="123"/>
      <c r="H72" s="127"/>
      <c r="I72" s="123"/>
      <c r="J72" s="127"/>
      <c r="K72" s="123"/>
      <c r="L72" s="123"/>
      <c r="M72" s="123"/>
      <c r="N72" s="123"/>
      <c r="O72" s="123"/>
      <c r="P72" s="123"/>
      <c r="Q72" s="123"/>
      <c r="R72" s="123"/>
      <c r="S72" s="123"/>
      <c r="T72" s="123"/>
      <c r="U72" s="123"/>
      <c r="V72" s="117"/>
      <c r="W72" s="117"/>
      <c r="X72" s="117"/>
      <c r="Y72" s="117"/>
      <c r="Z72" s="117"/>
      <c r="AA72" s="117"/>
      <c r="AB72" s="117"/>
      <c r="AC72" s="117"/>
      <c r="AD72" s="117"/>
      <c r="AE72" s="117"/>
      <c r="AF72" s="117"/>
      <c r="AG72" s="117"/>
      <c r="AH72" s="117"/>
      <c r="AI72" s="117"/>
      <c r="AJ72" s="117"/>
      <c r="AK72" s="117"/>
      <c r="AL72" s="117"/>
      <c r="AM72" s="117"/>
      <c r="AN72" s="117"/>
      <c r="AO72" s="117"/>
      <c r="AP72" s="117"/>
      <c r="AQ72" s="117"/>
      <c r="AR72" s="117"/>
      <c r="AS72" s="117"/>
      <c r="AT72" s="117"/>
      <c r="AU72" s="117"/>
      <c r="AV72" s="117"/>
      <c r="AW72" s="117"/>
      <c r="AX72" s="117"/>
      <c r="AY72" s="117"/>
      <c r="AZ72" s="117"/>
      <c r="BA72" s="117"/>
      <c r="BB72" s="117"/>
      <c r="BC72" s="117"/>
      <c r="BD72" s="117"/>
      <c r="BE72" s="117"/>
      <c r="BF72" s="117"/>
      <c r="BG72" s="117"/>
      <c r="BH72" s="117"/>
      <c r="BI72" s="117"/>
      <c r="BJ72" s="117"/>
      <c r="BK72" s="117"/>
      <c r="BL72" s="117"/>
      <c r="BM72" s="117"/>
      <c r="BN72" s="117"/>
      <c r="BO72" s="117"/>
      <c r="BP72" s="117"/>
      <c r="BQ72" s="117"/>
      <c r="BR72" s="117"/>
      <c r="BS72" s="117"/>
      <c r="BT72" s="117"/>
      <c r="BU72" s="117"/>
      <c r="BV72" s="117"/>
      <c r="BW72" s="117"/>
      <c r="BX72" s="117"/>
      <c r="BY72" s="117"/>
      <c r="BZ72" s="117"/>
      <c r="CA72" s="117"/>
      <c r="CB72" s="117"/>
      <c r="CC72" s="117"/>
      <c r="CD72" s="117"/>
      <c r="CE72" s="117"/>
      <c r="CF72" s="117"/>
      <c r="CG72" s="117"/>
      <c r="CH72" s="117"/>
      <c r="CI72" s="117"/>
      <c r="CJ72" s="117"/>
      <c r="CK72" s="117"/>
      <c r="CL72" s="117"/>
      <c r="CM72" s="117"/>
      <c r="CN72" s="117"/>
      <c r="CO72" s="117"/>
      <c r="CP72" s="117"/>
      <c r="CQ72" s="117"/>
      <c r="CR72" s="117"/>
      <c r="CS72" s="117"/>
      <c r="CT72" s="117"/>
      <c r="CU72" s="117"/>
      <c r="CV72" s="117"/>
      <c r="CW72" s="117"/>
      <c r="CX72" s="117"/>
      <c r="CY72" s="117"/>
      <c r="CZ72" s="117"/>
      <c r="DA72" s="117"/>
      <c r="DB72" s="117"/>
      <c r="DC72" s="117"/>
      <c r="DD72" s="117"/>
      <c r="DE72" s="117"/>
      <c r="DF72" s="117"/>
      <c r="DG72" s="117"/>
      <c r="DH72" s="117"/>
      <c r="DI72" s="117"/>
      <c r="DJ72" s="117"/>
      <c r="DK72" s="117"/>
      <c r="DL72" s="117"/>
      <c r="DM72" s="117"/>
      <c r="DN72" s="117"/>
      <c r="DO72" s="117"/>
      <c r="DP72" s="117"/>
      <c r="DQ72" s="117"/>
      <c r="DR72" s="117"/>
      <c r="DS72" s="117"/>
      <c r="DT72" s="117"/>
      <c r="DU72" s="117"/>
      <c r="DV72" s="117"/>
      <c r="DW72" s="117"/>
      <c r="DX72" s="117"/>
      <c r="DY72" s="117"/>
      <c r="DZ72" s="117"/>
      <c r="EA72" s="117"/>
      <c r="EB72" s="117"/>
      <c r="EC72" s="117"/>
      <c r="ED72" s="117"/>
      <c r="EE72" s="117"/>
      <c r="EF72" s="117"/>
      <c r="EG72" s="117"/>
      <c r="EH72" s="117"/>
      <c r="EI72" s="117"/>
      <c r="EJ72" s="117"/>
      <c r="EK72" s="117"/>
      <c r="EL72" s="117"/>
      <c r="EM72" s="117"/>
      <c r="EN72" s="117"/>
      <c r="EO72" s="117"/>
      <c r="EP72" s="117"/>
      <c r="EQ72" s="117"/>
      <c r="ER72" s="117"/>
      <c r="ES72" s="117"/>
      <c r="ET72" s="117"/>
      <c r="EU72" s="117"/>
      <c r="EV72" s="117"/>
      <c r="EW72" s="117"/>
      <c r="EX72" s="117"/>
      <c r="EY72" s="117"/>
      <c r="EZ72" s="117"/>
      <c r="FA72" s="117"/>
      <c r="FB72" s="117"/>
      <c r="FC72" s="117"/>
      <c r="FD72" s="117"/>
      <c r="FE72" s="117"/>
      <c r="FF72" s="117"/>
      <c r="FG72" s="117"/>
      <c r="FH72" s="117"/>
      <c r="FI72" s="117"/>
      <c r="FJ72" s="117"/>
      <c r="FK72" s="117"/>
      <c r="FL72" s="117"/>
      <c r="FM72" s="117"/>
      <c r="FN72" s="117"/>
      <c r="FO72" s="117"/>
      <c r="FP72" s="117"/>
      <c r="FQ72" s="117"/>
      <c r="FR72" s="117"/>
      <c r="FS72" s="117"/>
      <c r="FT72" s="117"/>
      <c r="FU72" s="117"/>
      <c r="FV72" s="117"/>
      <c r="FW72" s="117"/>
      <c r="FX72" s="117"/>
      <c r="FY72" s="117"/>
      <c r="FZ72" s="117"/>
      <c r="GA72" s="117"/>
      <c r="GB72" s="117"/>
      <c r="GC72" s="117"/>
      <c r="GD72" s="117"/>
      <c r="GE72" s="117"/>
      <c r="GF72" s="117"/>
      <c r="GG72" s="117"/>
      <c r="GH72" s="117"/>
      <c r="GI72" s="117"/>
      <c r="GJ72" s="117"/>
      <c r="GK72" s="117"/>
      <c r="GL72" s="117"/>
      <c r="GM72" s="117"/>
      <c r="GN72" s="117"/>
      <c r="GO72" s="117"/>
      <c r="GP72" s="117"/>
      <c r="GQ72" s="117"/>
      <c r="GR72" s="117"/>
      <c r="GS72" s="117"/>
      <c r="GT72" s="117"/>
      <c r="GU72" s="117"/>
      <c r="GV72" s="117"/>
      <c r="GW72" s="117"/>
      <c r="GX72" s="117"/>
      <c r="GY72" s="117"/>
      <c r="GZ72" s="117"/>
      <c r="HA72" s="117"/>
      <c r="HB72" s="117"/>
      <c r="HC72" s="117"/>
      <c r="HD72" s="117"/>
      <c r="HE72" s="117"/>
      <c r="HF72" s="117"/>
      <c r="HG72" s="117"/>
      <c r="HH72" s="117"/>
      <c r="HI72" s="117"/>
      <c r="HJ72" s="117"/>
      <c r="HK72" s="117"/>
      <c r="HL72" s="117"/>
      <c r="HM72" s="117"/>
      <c r="HN72" s="117"/>
      <c r="HO72" s="117"/>
      <c r="HP72" s="117"/>
      <c r="HQ72" s="117"/>
      <c r="HR72" s="117"/>
      <c r="HS72" s="117"/>
      <c r="HT72" s="117"/>
      <c r="HU72" s="117"/>
      <c r="HV72" s="117"/>
      <c r="HW72" s="117"/>
      <c r="HX72" s="117"/>
      <c r="HY72" s="117"/>
      <c r="HZ72" s="117"/>
      <c r="IA72" s="117"/>
      <c r="IB72" s="117"/>
      <c r="IC72" s="117"/>
      <c r="ID72" s="117"/>
      <c r="IE72" s="117"/>
      <c r="IF72" s="117"/>
      <c r="IG72" s="117"/>
      <c r="IH72" s="117"/>
      <c r="II72" s="117"/>
      <c r="IJ72" s="117"/>
      <c r="IK72" s="117"/>
      <c r="IL72" s="117"/>
      <c r="IM72" s="117"/>
      <c r="IN72" s="117"/>
      <c r="IO72" s="117"/>
      <c r="IP72" s="117"/>
      <c r="IQ72" s="117"/>
      <c r="IR72" s="117"/>
      <c r="IS72" s="117"/>
    </row>
    <row r="73" spans="1:253" s="115" customFormat="1" ht="17.100000000000001" customHeight="1" x14ac:dyDescent="0.5">
      <c r="A73" s="117"/>
      <c r="B73" s="117"/>
      <c r="C73" s="117"/>
      <c r="D73" s="117"/>
      <c r="E73" s="123"/>
      <c r="F73" s="117"/>
      <c r="G73" s="123"/>
      <c r="H73" s="127"/>
      <c r="I73" s="123"/>
      <c r="J73" s="127"/>
      <c r="K73" s="123"/>
      <c r="L73" s="123"/>
      <c r="M73" s="123"/>
      <c r="N73" s="123"/>
      <c r="O73" s="123"/>
      <c r="P73" s="123"/>
      <c r="Q73" s="123"/>
      <c r="R73" s="123"/>
      <c r="S73" s="123"/>
      <c r="T73" s="123"/>
      <c r="U73" s="123"/>
      <c r="V73" s="117"/>
      <c r="W73" s="117"/>
      <c r="X73" s="117"/>
      <c r="Y73" s="117"/>
      <c r="Z73" s="117"/>
      <c r="AA73" s="117"/>
      <c r="AB73" s="117"/>
      <c r="AC73" s="117"/>
      <c r="AD73" s="117"/>
      <c r="AE73" s="117"/>
      <c r="AF73" s="117"/>
      <c r="AG73" s="117"/>
      <c r="AH73" s="117"/>
      <c r="AI73" s="117"/>
      <c r="AJ73" s="117"/>
      <c r="AK73" s="117"/>
      <c r="AL73" s="117"/>
      <c r="AM73" s="117"/>
      <c r="AN73" s="117"/>
      <c r="AO73" s="117"/>
      <c r="AP73" s="117"/>
      <c r="AQ73" s="117"/>
      <c r="AR73" s="117"/>
      <c r="AS73" s="117"/>
      <c r="AT73" s="117"/>
      <c r="AU73" s="117"/>
      <c r="AV73" s="117"/>
      <c r="AW73" s="117"/>
      <c r="AX73" s="117"/>
      <c r="AY73" s="117"/>
      <c r="AZ73" s="117"/>
      <c r="BA73" s="117"/>
      <c r="BB73" s="117"/>
      <c r="BC73" s="117"/>
      <c r="BD73" s="117"/>
      <c r="BE73" s="117"/>
      <c r="BF73" s="117"/>
      <c r="BG73" s="117"/>
      <c r="BH73" s="117"/>
      <c r="BI73" s="117"/>
      <c r="BJ73" s="117"/>
      <c r="BK73" s="117"/>
      <c r="BL73" s="117"/>
      <c r="BM73" s="117"/>
      <c r="BN73" s="117"/>
      <c r="BO73" s="117"/>
      <c r="BP73" s="117"/>
      <c r="BQ73" s="117"/>
      <c r="BR73" s="117"/>
      <c r="BS73" s="117"/>
      <c r="BT73" s="117"/>
      <c r="BU73" s="117"/>
      <c r="BV73" s="117"/>
      <c r="BW73" s="117"/>
      <c r="BX73" s="117"/>
      <c r="BY73" s="117"/>
      <c r="BZ73" s="117"/>
      <c r="CA73" s="117"/>
      <c r="CB73" s="117"/>
      <c r="CC73" s="117"/>
      <c r="CD73" s="117"/>
      <c r="CE73" s="117"/>
      <c r="CF73" s="117"/>
      <c r="CG73" s="117"/>
      <c r="CH73" s="117"/>
      <c r="CI73" s="117"/>
      <c r="CJ73" s="117"/>
      <c r="CK73" s="117"/>
      <c r="CL73" s="117"/>
      <c r="CM73" s="117"/>
      <c r="CN73" s="117"/>
      <c r="CO73" s="117"/>
      <c r="CP73" s="117"/>
      <c r="CQ73" s="117"/>
      <c r="CR73" s="117"/>
      <c r="CS73" s="117"/>
      <c r="CT73" s="117"/>
      <c r="CU73" s="117"/>
      <c r="CV73" s="117"/>
      <c r="CW73" s="117"/>
      <c r="CX73" s="117"/>
      <c r="CY73" s="117"/>
      <c r="CZ73" s="117"/>
      <c r="DA73" s="117"/>
      <c r="DB73" s="117"/>
      <c r="DC73" s="117"/>
      <c r="DD73" s="117"/>
      <c r="DE73" s="117"/>
      <c r="DF73" s="117"/>
      <c r="DG73" s="117"/>
      <c r="DH73" s="117"/>
      <c r="DI73" s="117"/>
      <c r="DJ73" s="117"/>
      <c r="DK73" s="117"/>
      <c r="DL73" s="117"/>
      <c r="DM73" s="117"/>
      <c r="DN73" s="117"/>
      <c r="DO73" s="117"/>
      <c r="DP73" s="117"/>
      <c r="DQ73" s="117"/>
      <c r="DR73" s="117"/>
      <c r="DS73" s="117"/>
      <c r="DT73" s="117"/>
      <c r="DU73" s="117"/>
      <c r="DV73" s="117"/>
      <c r="DW73" s="117"/>
      <c r="DX73" s="117"/>
      <c r="DY73" s="117"/>
      <c r="DZ73" s="117"/>
      <c r="EA73" s="117"/>
      <c r="EB73" s="117"/>
      <c r="EC73" s="117"/>
      <c r="ED73" s="117"/>
      <c r="EE73" s="117"/>
      <c r="EF73" s="117"/>
      <c r="EG73" s="117"/>
      <c r="EH73" s="117"/>
      <c r="EI73" s="117"/>
      <c r="EJ73" s="117"/>
      <c r="EK73" s="117"/>
      <c r="EL73" s="117"/>
      <c r="EM73" s="117"/>
      <c r="EN73" s="117"/>
      <c r="EO73" s="117"/>
      <c r="EP73" s="117"/>
      <c r="EQ73" s="117"/>
      <c r="ER73" s="117"/>
      <c r="ES73" s="117"/>
      <c r="ET73" s="117"/>
      <c r="EU73" s="117"/>
      <c r="EV73" s="117"/>
      <c r="EW73" s="117"/>
      <c r="EX73" s="117"/>
      <c r="EY73" s="117"/>
      <c r="EZ73" s="117"/>
      <c r="FA73" s="117"/>
      <c r="FB73" s="117"/>
      <c r="FC73" s="117"/>
      <c r="FD73" s="117"/>
      <c r="FE73" s="117"/>
      <c r="FF73" s="117"/>
      <c r="FG73" s="117"/>
      <c r="FH73" s="117"/>
      <c r="FI73" s="117"/>
      <c r="FJ73" s="117"/>
      <c r="FK73" s="117"/>
      <c r="FL73" s="117"/>
      <c r="FM73" s="117"/>
      <c r="FN73" s="117"/>
      <c r="FO73" s="117"/>
      <c r="FP73" s="117"/>
      <c r="FQ73" s="117"/>
      <c r="FR73" s="117"/>
      <c r="FS73" s="117"/>
      <c r="FT73" s="117"/>
      <c r="FU73" s="117"/>
      <c r="FV73" s="117"/>
      <c r="FW73" s="117"/>
      <c r="FX73" s="117"/>
      <c r="FY73" s="117"/>
      <c r="FZ73" s="117"/>
      <c r="GA73" s="117"/>
      <c r="GB73" s="117"/>
      <c r="GC73" s="117"/>
      <c r="GD73" s="117"/>
      <c r="GE73" s="117"/>
      <c r="GF73" s="117"/>
      <c r="GG73" s="117"/>
      <c r="GH73" s="117"/>
      <c r="GI73" s="117"/>
      <c r="GJ73" s="117"/>
      <c r="GK73" s="117"/>
      <c r="GL73" s="117"/>
      <c r="GM73" s="117"/>
      <c r="GN73" s="117"/>
      <c r="GO73" s="117"/>
      <c r="GP73" s="117"/>
      <c r="GQ73" s="117"/>
      <c r="GR73" s="117"/>
      <c r="GS73" s="117"/>
      <c r="GT73" s="117"/>
      <c r="GU73" s="117"/>
      <c r="GV73" s="117"/>
      <c r="GW73" s="117"/>
      <c r="GX73" s="117"/>
      <c r="GY73" s="117"/>
      <c r="GZ73" s="117"/>
      <c r="HA73" s="117"/>
      <c r="HB73" s="117"/>
      <c r="HC73" s="117"/>
      <c r="HD73" s="117"/>
      <c r="HE73" s="117"/>
      <c r="HF73" s="117"/>
      <c r="HG73" s="117"/>
      <c r="HH73" s="117"/>
      <c r="HI73" s="117"/>
      <c r="HJ73" s="117"/>
      <c r="HK73" s="117"/>
      <c r="HL73" s="117"/>
      <c r="HM73" s="117"/>
      <c r="HN73" s="117"/>
      <c r="HO73" s="117"/>
      <c r="HP73" s="117"/>
      <c r="HQ73" s="117"/>
      <c r="HR73" s="117"/>
      <c r="HS73" s="117"/>
      <c r="HT73" s="117"/>
      <c r="HU73" s="117"/>
      <c r="HV73" s="117"/>
      <c r="HW73" s="117"/>
      <c r="HX73" s="117"/>
      <c r="HY73" s="117"/>
      <c r="HZ73" s="117"/>
      <c r="IA73" s="117"/>
      <c r="IB73" s="117"/>
      <c r="IC73" s="117"/>
      <c r="ID73" s="117"/>
      <c r="IE73" s="117"/>
      <c r="IF73" s="117"/>
      <c r="IG73" s="117"/>
      <c r="IH73" s="117"/>
      <c r="II73" s="117"/>
      <c r="IJ73" s="117"/>
      <c r="IK73" s="117"/>
      <c r="IL73" s="117"/>
      <c r="IM73" s="117"/>
      <c r="IN73" s="117"/>
      <c r="IO73" s="117"/>
      <c r="IP73" s="117"/>
      <c r="IQ73" s="117"/>
      <c r="IR73" s="117"/>
      <c r="IS73" s="117"/>
    </row>
    <row r="74" spans="1:253" s="115" customFormat="1" ht="17.100000000000001" customHeight="1" x14ac:dyDescent="0.5">
      <c r="A74" s="117"/>
      <c r="B74" s="117"/>
      <c r="C74" s="117"/>
      <c r="D74" s="117"/>
      <c r="E74" s="123"/>
      <c r="F74" s="117"/>
      <c r="G74" s="123"/>
      <c r="H74" s="127"/>
      <c r="I74" s="123"/>
      <c r="J74" s="127"/>
      <c r="K74" s="123"/>
      <c r="L74" s="123"/>
      <c r="M74" s="123"/>
      <c r="N74" s="123"/>
      <c r="O74" s="123"/>
      <c r="P74" s="123"/>
      <c r="Q74" s="123"/>
      <c r="R74" s="123"/>
      <c r="S74" s="123"/>
      <c r="T74" s="123"/>
      <c r="U74" s="123"/>
      <c r="V74" s="117"/>
      <c r="W74" s="117"/>
      <c r="X74" s="117"/>
      <c r="Y74" s="117"/>
      <c r="Z74" s="117"/>
      <c r="AA74" s="117"/>
      <c r="AB74" s="117"/>
      <c r="AC74" s="117"/>
      <c r="AD74" s="117"/>
      <c r="AE74" s="117"/>
      <c r="AF74" s="117"/>
      <c r="AG74" s="117"/>
      <c r="AH74" s="117"/>
      <c r="AI74" s="117"/>
      <c r="AJ74" s="117"/>
      <c r="AK74" s="117"/>
      <c r="AL74" s="117"/>
      <c r="AM74" s="117"/>
      <c r="AN74" s="117"/>
      <c r="AO74" s="117"/>
      <c r="AP74" s="117"/>
      <c r="AQ74" s="117"/>
      <c r="AR74" s="117"/>
      <c r="AS74" s="117"/>
      <c r="AT74" s="117"/>
      <c r="AU74" s="117"/>
      <c r="AV74" s="117"/>
      <c r="AW74" s="117"/>
      <c r="AX74" s="117"/>
      <c r="AY74" s="117"/>
      <c r="AZ74" s="117"/>
      <c r="BA74" s="117"/>
      <c r="BB74" s="117"/>
      <c r="BC74" s="117"/>
      <c r="BD74" s="117"/>
      <c r="BE74" s="117"/>
      <c r="BF74" s="117"/>
      <c r="BG74" s="117"/>
      <c r="BH74" s="117"/>
      <c r="BI74" s="117"/>
      <c r="BJ74" s="117"/>
      <c r="BK74" s="117"/>
      <c r="BL74" s="117"/>
      <c r="BM74" s="117"/>
      <c r="BN74" s="117"/>
      <c r="BO74" s="117"/>
      <c r="BP74" s="117"/>
      <c r="BQ74" s="117"/>
      <c r="BR74" s="117"/>
      <c r="BS74" s="117"/>
      <c r="BT74" s="117"/>
      <c r="BU74" s="117"/>
      <c r="BV74" s="117"/>
      <c r="BW74" s="117"/>
      <c r="BX74" s="117"/>
      <c r="BY74" s="117"/>
      <c r="BZ74" s="117"/>
      <c r="CA74" s="117"/>
      <c r="CB74" s="117"/>
      <c r="CC74" s="117"/>
      <c r="CD74" s="117"/>
      <c r="CE74" s="117"/>
      <c r="CF74" s="117"/>
      <c r="CG74" s="117"/>
      <c r="CH74" s="117"/>
      <c r="CI74" s="117"/>
      <c r="CJ74" s="117"/>
      <c r="CK74" s="117"/>
      <c r="CL74" s="117"/>
      <c r="CM74" s="117"/>
      <c r="CN74" s="117"/>
      <c r="CO74" s="117"/>
      <c r="CP74" s="117"/>
      <c r="CQ74" s="117"/>
      <c r="CR74" s="117"/>
      <c r="CS74" s="117"/>
      <c r="CT74" s="117"/>
      <c r="CU74" s="117"/>
      <c r="CV74" s="117"/>
      <c r="CW74" s="117"/>
      <c r="CX74" s="117"/>
      <c r="CY74" s="117"/>
      <c r="CZ74" s="117"/>
      <c r="DA74" s="117"/>
      <c r="DB74" s="117"/>
      <c r="DC74" s="117"/>
      <c r="DD74" s="117"/>
      <c r="DE74" s="117"/>
      <c r="DF74" s="117"/>
      <c r="DG74" s="117"/>
      <c r="DH74" s="117"/>
      <c r="DI74" s="117"/>
      <c r="DJ74" s="117"/>
      <c r="DK74" s="117"/>
      <c r="DL74" s="117"/>
      <c r="DM74" s="117"/>
      <c r="DN74" s="117"/>
      <c r="DO74" s="117"/>
      <c r="DP74" s="117"/>
      <c r="DQ74" s="117"/>
      <c r="DR74" s="117"/>
      <c r="DS74" s="117"/>
      <c r="DT74" s="117"/>
      <c r="DU74" s="117"/>
      <c r="DV74" s="117"/>
      <c r="DW74" s="117"/>
      <c r="DX74" s="117"/>
      <c r="DY74" s="117"/>
      <c r="DZ74" s="117"/>
      <c r="EA74" s="117"/>
      <c r="EB74" s="117"/>
      <c r="EC74" s="117"/>
      <c r="ED74" s="117"/>
      <c r="EE74" s="117"/>
      <c r="EF74" s="117"/>
      <c r="EG74" s="117"/>
      <c r="EH74" s="117"/>
      <c r="EI74" s="117"/>
      <c r="EJ74" s="117"/>
      <c r="EK74" s="117"/>
      <c r="EL74" s="117"/>
      <c r="EM74" s="117"/>
      <c r="EN74" s="117"/>
      <c r="EO74" s="117"/>
      <c r="EP74" s="117"/>
      <c r="EQ74" s="117"/>
      <c r="ER74" s="117"/>
      <c r="ES74" s="117"/>
      <c r="ET74" s="117"/>
      <c r="EU74" s="117"/>
      <c r="EV74" s="117"/>
      <c r="EW74" s="117"/>
      <c r="EX74" s="117"/>
      <c r="EY74" s="117"/>
      <c r="EZ74" s="117"/>
      <c r="FA74" s="117"/>
      <c r="FB74" s="117"/>
      <c r="FC74" s="117"/>
      <c r="FD74" s="117"/>
      <c r="FE74" s="117"/>
      <c r="FF74" s="117"/>
      <c r="FG74" s="117"/>
      <c r="FH74" s="117"/>
      <c r="FI74" s="117"/>
      <c r="FJ74" s="117"/>
      <c r="FK74" s="117"/>
      <c r="FL74" s="117"/>
      <c r="FM74" s="117"/>
      <c r="FN74" s="117"/>
      <c r="FO74" s="117"/>
      <c r="FP74" s="117"/>
      <c r="FQ74" s="117"/>
      <c r="FR74" s="117"/>
      <c r="FS74" s="117"/>
      <c r="FT74" s="117"/>
      <c r="FU74" s="117"/>
      <c r="FV74" s="117"/>
      <c r="FW74" s="117"/>
      <c r="FX74" s="117"/>
      <c r="FY74" s="117"/>
      <c r="FZ74" s="117"/>
      <c r="GA74" s="117"/>
      <c r="GB74" s="117"/>
      <c r="GC74" s="117"/>
      <c r="GD74" s="117"/>
      <c r="GE74" s="117"/>
      <c r="GF74" s="117"/>
      <c r="GG74" s="117"/>
      <c r="GH74" s="117"/>
      <c r="GI74" s="117"/>
      <c r="GJ74" s="117"/>
      <c r="GK74" s="117"/>
      <c r="GL74" s="117"/>
      <c r="GM74" s="117"/>
      <c r="GN74" s="117"/>
      <c r="GO74" s="117"/>
      <c r="GP74" s="117"/>
      <c r="GQ74" s="117"/>
      <c r="GR74" s="117"/>
      <c r="GS74" s="117"/>
      <c r="GT74" s="117"/>
      <c r="GU74" s="117"/>
      <c r="GV74" s="117"/>
      <c r="GW74" s="117"/>
      <c r="GX74" s="117"/>
      <c r="GY74" s="117"/>
      <c r="GZ74" s="117"/>
      <c r="HA74" s="117"/>
      <c r="HB74" s="117"/>
      <c r="HC74" s="117"/>
      <c r="HD74" s="117"/>
      <c r="HE74" s="117"/>
      <c r="HF74" s="117"/>
      <c r="HG74" s="117"/>
      <c r="HH74" s="117"/>
      <c r="HI74" s="117"/>
      <c r="HJ74" s="117"/>
      <c r="HK74" s="117"/>
      <c r="HL74" s="117"/>
      <c r="HM74" s="117"/>
      <c r="HN74" s="117"/>
      <c r="HO74" s="117"/>
      <c r="HP74" s="117"/>
      <c r="HQ74" s="117"/>
      <c r="HR74" s="117"/>
      <c r="HS74" s="117"/>
      <c r="HT74" s="117"/>
      <c r="HU74" s="117"/>
      <c r="HV74" s="117"/>
      <c r="HW74" s="117"/>
      <c r="HX74" s="117"/>
      <c r="HY74" s="117"/>
      <c r="HZ74" s="117"/>
      <c r="IA74" s="117"/>
      <c r="IB74" s="117"/>
      <c r="IC74" s="117"/>
      <c r="ID74" s="117"/>
      <c r="IE74" s="117"/>
      <c r="IF74" s="117"/>
      <c r="IG74" s="117"/>
      <c r="IH74" s="117"/>
      <c r="II74" s="117"/>
      <c r="IJ74" s="117"/>
      <c r="IK74" s="117"/>
      <c r="IL74" s="117"/>
      <c r="IM74" s="117"/>
      <c r="IN74" s="117"/>
      <c r="IO74" s="117"/>
      <c r="IP74" s="117"/>
      <c r="IQ74" s="117"/>
      <c r="IR74" s="117"/>
      <c r="IS74" s="117"/>
    </row>
    <row r="75" spans="1:253" s="115" customFormat="1" ht="17.100000000000001" customHeight="1" x14ac:dyDescent="0.5">
      <c r="A75" s="117"/>
      <c r="B75" s="117"/>
      <c r="C75" s="117"/>
      <c r="D75" s="117"/>
      <c r="E75" s="123"/>
      <c r="F75" s="117"/>
      <c r="G75" s="123"/>
      <c r="H75" s="127"/>
      <c r="I75" s="123"/>
      <c r="J75" s="127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17"/>
      <c r="W75" s="117"/>
      <c r="X75" s="117"/>
      <c r="Y75" s="117"/>
      <c r="Z75" s="117"/>
      <c r="AA75" s="117"/>
      <c r="AB75" s="117"/>
      <c r="AC75" s="117"/>
      <c r="AD75" s="117"/>
      <c r="AE75" s="117"/>
      <c r="AF75" s="117"/>
      <c r="AG75" s="117"/>
      <c r="AH75" s="117"/>
      <c r="AI75" s="117"/>
      <c r="AJ75" s="117"/>
      <c r="AK75" s="117"/>
      <c r="AL75" s="117"/>
      <c r="AM75" s="117"/>
      <c r="AN75" s="117"/>
      <c r="AO75" s="117"/>
      <c r="AP75" s="117"/>
      <c r="AQ75" s="117"/>
      <c r="AR75" s="117"/>
      <c r="AS75" s="117"/>
      <c r="AT75" s="117"/>
      <c r="AU75" s="117"/>
      <c r="AV75" s="117"/>
      <c r="AW75" s="117"/>
      <c r="AX75" s="117"/>
      <c r="AY75" s="117"/>
      <c r="AZ75" s="117"/>
      <c r="BA75" s="117"/>
      <c r="BB75" s="117"/>
      <c r="BC75" s="117"/>
      <c r="BD75" s="117"/>
      <c r="BE75" s="117"/>
      <c r="BF75" s="117"/>
      <c r="BG75" s="117"/>
      <c r="BH75" s="117"/>
      <c r="BI75" s="117"/>
      <c r="BJ75" s="117"/>
      <c r="BK75" s="117"/>
      <c r="BL75" s="117"/>
      <c r="BM75" s="117"/>
      <c r="BN75" s="117"/>
      <c r="BO75" s="117"/>
      <c r="BP75" s="117"/>
      <c r="BQ75" s="117"/>
      <c r="BR75" s="117"/>
      <c r="BS75" s="117"/>
      <c r="BT75" s="117"/>
      <c r="BU75" s="117"/>
      <c r="BV75" s="117"/>
      <c r="BW75" s="117"/>
      <c r="BX75" s="117"/>
      <c r="BY75" s="117"/>
      <c r="BZ75" s="117"/>
      <c r="CA75" s="117"/>
      <c r="CB75" s="117"/>
      <c r="CC75" s="117"/>
      <c r="CD75" s="117"/>
      <c r="CE75" s="117"/>
      <c r="CF75" s="117"/>
      <c r="CG75" s="117"/>
      <c r="CH75" s="117"/>
      <c r="CI75" s="117"/>
      <c r="CJ75" s="117"/>
      <c r="CK75" s="117"/>
      <c r="CL75" s="117"/>
      <c r="CM75" s="117"/>
      <c r="CN75" s="117"/>
      <c r="CO75" s="117"/>
      <c r="CP75" s="117"/>
      <c r="CQ75" s="117"/>
      <c r="CR75" s="117"/>
      <c r="CS75" s="117"/>
      <c r="CT75" s="117"/>
      <c r="CU75" s="117"/>
      <c r="CV75" s="117"/>
      <c r="CW75" s="117"/>
      <c r="CX75" s="117"/>
      <c r="CY75" s="117"/>
      <c r="CZ75" s="117"/>
      <c r="DA75" s="117"/>
      <c r="DB75" s="117"/>
      <c r="DC75" s="117"/>
      <c r="DD75" s="117"/>
      <c r="DE75" s="117"/>
      <c r="DF75" s="117"/>
      <c r="DG75" s="117"/>
      <c r="DH75" s="117"/>
      <c r="DI75" s="117"/>
      <c r="DJ75" s="117"/>
      <c r="DK75" s="117"/>
      <c r="DL75" s="117"/>
      <c r="DM75" s="117"/>
      <c r="DN75" s="117"/>
      <c r="DO75" s="117"/>
      <c r="DP75" s="117"/>
      <c r="DQ75" s="117"/>
      <c r="DR75" s="117"/>
      <c r="DS75" s="117"/>
      <c r="DT75" s="117"/>
      <c r="DU75" s="117"/>
      <c r="DV75" s="117"/>
      <c r="DW75" s="117"/>
      <c r="DX75" s="117"/>
      <c r="DY75" s="117"/>
      <c r="DZ75" s="117"/>
      <c r="EA75" s="117"/>
      <c r="EB75" s="117"/>
      <c r="EC75" s="117"/>
      <c r="ED75" s="117"/>
      <c r="EE75" s="117"/>
      <c r="EF75" s="117"/>
      <c r="EG75" s="117"/>
      <c r="EH75" s="117"/>
      <c r="EI75" s="117"/>
      <c r="EJ75" s="117"/>
      <c r="EK75" s="117"/>
      <c r="EL75" s="117"/>
      <c r="EM75" s="117"/>
      <c r="EN75" s="117"/>
      <c r="EO75" s="117"/>
      <c r="EP75" s="117"/>
      <c r="EQ75" s="117"/>
      <c r="ER75" s="117"/>
      <c r="ES75" s="117"/>
      <c r="ET75" s="117"/>
      <c r="EU75" s="117"/>
      <c r="EV75" s="117"/>
      <c r="EW75" s="117"/>
      <c r="EX75" s="117"/>
      <c r="EY75" s="117"/>
      <c r="EZ75" s="117"/>
      <c r="FA75" s="117"/>
      <c r="FB75" s="117"/>
      <c r="FC75" s="117"/>
      <c r="FD75" s="117"/>
      <c r="FE75" s="117"/>
      <c r="FF75" s="117"/>
      <c r="FG75" s="117"/>
      <c r="FH75" s="117"/>
      <c r="FI75" s="117"/>
      <c r="FJ75" s="117"/>
      <c r="FK75" s="117"/>
      <c r="FL75" s="117"/>
      <c r="FM75" s="117"/>
      <c r="FN75" s="117"/>
      <c r="FO75" s="117"/>
      <c r="FP75" s="117"/>
      <c r="FQ75" s="117"/>
      <c r="FR75" s="117"/>
      <c r="FS75" s="117"/>
      <c r="FT75" s="117"/>
      <c r="FU75" s="117"/>
      <c r="FV75" s="117"/>
      <c r="FW75" s="117"/>
      <c r="FX75" s="117"/>
      <c r="FY75" s="117"/>
      <c r="FZ75" s="117"/>
      <c r="GA75" s="117"/>
      <c r="GB75" s="117"/>
      <c r="GC75" s="117"/>
      <c r="GD75" s="117"/>
      <c r="GE75" s="117"/>
      <c r="GF75" s="117"/>
      <c r="GG75" s="117"/>
      <c r="GH75" s="117"/>
      <c r="GI75" s="117"/>
      <c r="GJ75" s="117"/>
      <c r="GK75" s="117"/>
      <c r="GL75" s="117"/>
      <c r="GM75" s="117"/>
      <c r="GN75" s="117"/>
      <c r="GO75" s="117"/>
      <c r="GP75" s="117"/>
      <c r="GQ75" s="117"/>
      <c r="GR75" s="117"/>
      <c r="GS75" s="117"/>
      <c r="GT75" s="117"/>
      <c r="GU75" s="117"/>
      <c r="GV75" s="117"/>
      <c r="GW75" s="117"/>
      <c r="GX75" s="117"/>
      <c r="GY75" s="117"/>
      <c r="GZ75" s="117"/>
      <c r="HA75" s="117"/>
      <c r="HB75" s="117"/>
      <c r="HC75" s="117"/>
      <c r="HD75" s="117"/>
      <c r="HE75" s="117"/>
      <c r="HF75" s="117"/>
      <c r="HG75" s="117"/>
      <c r="HH75" s="117"/>
      <c r="HI75" s="117"/>
      <c r="HJ75" s="117"/>
      <c r="HK75" s="117"/>
      <c r="HL75" s="117"/>
      <c r="HM75" s="117"/>
      <c r="HN75" s="117"/>
      <c r="HO75" s="117"/>
      <c r="HP75" s="117"/>
      <c r="HQ75" s="117"/>
      <c r="HR75" s="117"/>
      <c r="HS75" s="117"/>
      <c r="HT75" s="117"/>
      <c r="HU75" s="117"/>
      <c r="HV75" s="117"/>
      <c r="HW75" s="117"/>
      <c r="HX75" s="117"/>
      <c r="HY75" s="117"/>
      <c r="HZ75" s="117"/>
      <c r="IA75" s="117"/>
      <c r="IB75" s="117"/>
      <c r="IC75" s="117"/>
      <c r="ID75" s="117"/>
      <c r="IE75" s="117"/>
      <c r="IF75" s="117"/>
      <c r="IG75" s="117"/>
      <c r="IH75" s="117"/>
      <c r="II75" s="117"/>
      <c r="IJ75" s="117"/>
      <c r="IK75" s="117"/>
      <c r="IL75" s="117"/>
      <c r="IM75" s="117"/>
      <c r="IN75" s="117"/>
      <c r="IO75" s="117"/>
      <c r="IP75" s="117"/>
      <c r="IQ75" s="117"/>
      <c r="IR75" s="117"/>
      <c r="IS75" s="117"/>
    </row>
    <row r="76" spans="1:253" s="115" customFormat="1" ht="17.100000000000001" customHeight="1" x14ac:dyDescent="0.5">
      <c r="A76" s="117"/>
      <c r="B76" s="117"/>
      <c r="C76" s="117"/>
      <c r="D76" s="117"/>
      <c r="E76" s="123"/>
      <c r="F76" s="117"/>
      <c r="G76" s="123"/>
      <c r="H76" s="127"/>
      <c r="I76" s="123"/>
      <c r="J76" s="127"/>
      <c r="K76" s="123"/>
      <c r="L76" s="123"/>
      <c r="M76" s="123"/>
      <c r="N76" s="123"/>
      <c r="O76" s="123"/>
      <c r="P76" s="123"/>
      <c r="Q76" s="123"/>
      <c r="R76" s="123"/>
      <c r="S76" s="123"/>
      <c r="T76" s="123"/>
      <c r="U76" s="123"/>
      <c r="V76" s="117"/>
      <c r="W76" s="117"/>
      <c r="X76" s="117"/>
      <c r="Y76" s="117"/>
      <c r="Z76" s="117"/>
      <c r="AA76" s="117"/>
      <c r="AB76" s="117"/>
      <c r="AC76" s="117"/>
      <c r="AD76" s="117"/>
      <c r="AE76" s="117"/>
      <c r="AF76" s="117"/>
      <c r="AG76" s="117"/>
      <c r="AH76" s="117"/>
      <c r="AI76" s="117"/>
      <c r="AJ76" s="117"/>
      <c r="AK76" s="117"/>
      <c r="AL76" s="117"/>
      <c r="AM76" s="117"/>
      <c r="AN76" s="117"/>
      <c r="AO76" s="117"/>
      <c r="AP76" s="117"/>
      <c r="AQ76" s="117"/>
      <c r="AR76" s="117"/>
      <c r="AS76" s="117"/>
      <c r="AT76" s="117"/>
      <c r="AU76" s="117"/>
      <c r="AV76" s="117"/>
      <c r="AW76" s="117"/>
      <c r="AX76" s="117"/>
      <c r="AY76" s="117"/>
      <c r="AZ76" s="117"/>
      <c r="BA76" s="117"/>
      <c r="BB76" s="117"/>
      <c r="BC76" s="117"/>
      <c r="BD76" s="117"/>
      <c r="BE76" s="117"/>
      <c r="BF76" s="117"/>
      <c r="BG76" s="117"/>
      <c r="BH76" s="117"/>
      <c r="BI76" s="117"/>
      <c r="BJ76" s="117"/>
      <c r="BK76" s="117"/>
      <c r="BL76" s="117"/>
      <c r="BM76" s="117"/>
      <c r="BN76" s="117"/>
      <c r="BO76" s="117"/>
      <c r="BP76" s="117"/>
      <c r="BQ76" s="117"/>
      <c r="BR76" s="117"/>
      <c r="BS76" s="117"/>
      <c r="BT76" s="117"/>
      <c r="BU76" s="117"/>
      <c r="BV76" s="117"/>
      <c r="BW76" s="117"/>
      <c r="BX76" s="117"/>
      <c r="BY76" s="117"/>
      <c r="BZ76" s="117"/>
      <c r="CA76" s="117"/>
      <c r="CB76" s="117"/>
      <c r="CC76" s="117"/>
      <c r="CD76" s="117"/>
      <c r="CE76" s="117"/>
      <c r="CF76" s="117"/>
      <c r="CG76" s="117"/>
      <c r="CH76" s="117"/>
      <c r="CI76" s="117"/>
      <c r="CJ76" s="117"/>
      <c r="CK76" s="117"/>
      <c r="CL76" s="117"/>
      <c r="CM76" s="117"/>
      <c r="CN76" s="117"/>
      <c r="CO76" s="117"/>
      <c r="CP76" s="117"/>
      <c r="CQ76" s="117"/>
      <c r="CR76" s="117"/>
      <c r="CS76" s="117"/>
      <c r="CT76" s="117"/>
      <c r="CU76" s="117"/>
      <c r="CV76" s="117"/>
      <c r="CW76" s="117"/>
      <c r="CX76" s="117"/>
      <c r="CY76" s="117"/>
      <c r="CZ76" s="117"/>
      <c r="DA76" s="117"/>
      <c r="DB76" s="117"/>
      <c r="DC76" s="117"/>
      <c r="DD76" s="117"/>
      <c r="DE76" s="117"/>
      <c r="DF76" s="117"/>
      <c r="DG76" s="117"/>
      <c r="DH76" s="117"/>
      <c r="DI76" s="117"/>
      <c r="DJ76" s="117"/>
      <c r="DK76" s="117"/>
      <c r="DL76" s="117"/>
      <c r="DM76" s="117"/>
      <c r="DN76" s="117"/>
      <c r="DO76" s="117"/>
      <c r="DP76" s="117"/>
      <c r="DQ76" s="117"/>
      <c r="DR76" s="117"/>
      <c r="DS76" s="117"/>
      <c r="DT76" s="117"/>
      <c r="DU76" s="117"/>
      <c r="DV76" s="117"/>
      <c r="DW76" s="117"/>
      <c r="DX76" s="117"/>
      <c r="DY76" s="117"/>
      <c r="DZ76" s="117"/>
      <c r="EA76" s="117"/>
      <c r="EB76" s="117"/>
      <c r="EC76" s="117"/>
      <c r="ED76" s="117"/>
      <c r="EE76" s="117"/>
      <c r="EF76" s="117"/>
      <c r="EG76" s="117"/>
      <c r="EH76" s="117"/>
      <c r="EI76" s="117"/>
      <c r="EJ76" s="117"/>
      <c r="EK76" s="117"/>
      <c r="EL76" s="117"/>
      <c r="EM76" s="117"/>
      <c r="EN76" s="117"/>
      <c r="EO76" s="117"/>
      <c r="EP76" s="117"/>
      <c r="EQ76" s="117"/>
      <c r="ER76" s="117"/>
      <c r="ES76" s="117"/>
      <c r="ET76" s="117"/>
      <c r="EU76" s="117"/>
      <c r="EV76" s="117"/>
      <c r="EW76" s="117"/>
      <c r="EX76" s="117"/>
      <c r="EY76" s="117"/>
      <c r="EZ76" s="117"/>
      <c r="FA76" s="117"/>
      <c r="FB76" s="117"/>
      <c r="FC76" s="117"/>
      <c r="FD76" s="117"/>
      <c r="FE76" s="117"/>
      <c r="FF76" s="117"/>
      <c r="FG76" s="117"/>
      <c r="FH76" s="117"/>
      <c r="FI76" s="117"/>
      <c r="FJ76" s="117"/>
      <c r="FK76" s="117"/>
      <c r="FL76" s="117"/>
      <c r="FM76" s="117"/>
      <c r="FN76" s="117"/>
      <c r="FO76" s="117"/>
      <c r="FP76" s="117"/>
      <c r="FQ76" s="117"/>
      <c r="FR76" s="117"/>
      <c r="FS76" s="117"/>
      <c r="FT76" s="117"/>
      <c r="FU76" s="117"/>
      <c r="FV76" s="117"/>
      <c r="FW76" s="117"/>
      <c r="FX76" s="117"/>
      <c r="FY76" s="117"/>
      <c r="FZ76" s="117"/>
      <c r="GA76" s="117"/>
      <c r="GB76" s="117"/>
      <c r="GC76" s="117"/>
      <c r="GD76" s="117"/>
      <c r="GE76" s="117"/>
      <c r="GF76" s="117"/>
      <c r="GG76" s="117"/>
      <c r="GH76" s="117"/>
      <c r="GI76" s="117"/>
      <c r="GJ76" s="117"/>
      <c r="GK76" s="117"/>
      <c r="GL76" s="117"/>
      <c r="GM76" s="117"/>
      <c r="GN76" s="117"/>
      <c r="GO76" s="117"/>
      <c r="GP76" s="117"/>
      <c r="GQ76" s="117"/>
      <c r="GR76" s="117"/>
      <c r="GS76" s="117"/>
      <c r="GT76" s="117"/>
      <c r="GU76" s="117"/>
      <c r="GV76" s="117"/>
      <c r="GW76" s="117"/>
      <c r="GX76" s="117"/>
      <c r="GY76" s="117"/>
      <c r="GZ76" s="117"/>
      <c r="HA76" s="117"/>
      <c r="HB76" s="117"/>
      <c r="HC76" s="117"/>
      <c r="HD76" s="117"/>
      <c r="HE76" s="117"/>
      <c r="HF76" s="117"/>
      <c r="HG76" s="117"/>
      <c r="HH76" s="117"/>
      <c r="HI76" s="117"/>
      <c r="HJ76" s="117"/>
      <c r="HK76" s="117"/>
      <c r="HL76" s="117"/>
      <c r="HM76" s="117"/>
      <c r="HN76" s="117"/>
      <c r="HO76" s="117"/>
      <c r="HP76" s="117"/>
      <c r="HQ76" s="117"/>
      <c r="HR76" s="117"/>
      <c r="HS76" s="117"/>
      <c r="HT76" s="117"/>
      <c r="HU76" s="117"/>
      <c r="HV76" s="117"/>
      <c r="HW76" s="117"/>
      <c r="HX76" s="117"/>
      <c r="HY76" s="117"/>
      <c r="HZ76" s="117"/>
      <c r="IA76" s="117"/>
      <c r="IB76" s="117"/>
      <c r="IC76" s="117"/>
      <c r="ID76" s="117"/>
      <c r="IE76" s="117"/>
      <c r="IF76" s="117"/>
      <c r="IG76" s="117"/>
      <c r="IH76" s="117"/>
      <c r="II76" s="117"/>
      <c r="IJ76" s="117"/>
      <c r="IK76" s="117"/>
      <c r="IL76" s="117"/>
      <c r="IM76" s="117"/>
      <c r="IN76" s="117"/>
      <c r="IO76" s="117"/>
      <c r="IP76" s="117"/>
      <c r="IQ76" s="117"/>
      <c r="IR76" s="117"/>
      <c r="IS76" s="117"/>
    </row>
    <row r="77" spans="1:253" s="33" customFormat="1" ht="24" customHeight="1" x14ac:dyDescent="0.5">
      <c r="J77" s="34"/>
      <c r="K77" s="35" t="s">
        <v>199</v>
      </c>
      <c r="L77" s="34"/>
      <c r="N77" s="36"/>
    </row>
    <row r="78" spans="1:253" s="33" customFormat="1" ht="24" customHeight="1" x14ac:dyDescent="0.5">
      <c r="J78" s="34"/>
      <c r="K78" s="35" t="s">
        <v>200</v>
      </c>
      <c r="L78" s="34"/>
      <c r="N78" s="36"/>
    </row>
    <row r="79" spans="1:253" s="115" customFormat="1" ht="24" customHeight="1" x14ac:dyDescent="0.5">
      <c r="A79" s="185" t="s">
        <v>2</v>
      </c>
      <c r="B79" s="185"/>
      <c r="C79" s="185"/>
      <c r="D79" s="185"/>
      <c r="E79" s="185"/>
      <c r="F79" s="185"/>
      <c r="G79" s="185"/>
      <c r="H79" s="185"/>
      <c r="I79" s="185"/>
      <c r="J79" s="185"/>
      <c r="K79" s="185"/>
      <c r="L79" s="114"/>
      <c r="M79" s="114"/>
      <c r="N79" s="114"/>
      <c r="O79" s="114"/>
      <c r="P79" s="114"/>
      <c r="Q79" s="114"/>
      <c r="R79" s="114"/>
      <c r="S79" s="114"/>
      <c r="T79" s="114"/>
      <c r="U79" s="114"/>
    </row>
    <row r="80" spans="1:253" s="119" customFormat="1" ht="24" customHeight="1" x14ac:dyDescent="0.5">
      <c r="A80" s="184" t="s">
        <v>12</v>
      </c>
      <c r="B80" s="184"/>
      <c r="C80" s="184"/>
      <c r="D80" s="184"/>
      <c r="E80" s="184"/>
      <c r="F80" s="184"/>
      <c r="G80" s="184"/>
      <c r="H80" s="184"/>
      <c r="I80" s="184"/>
      <c r="J80" s="184"/>
      <c r="K80" s="184"/>
      <c r="L80" s="116"/>
      <c r="M80" s="116"/>
      <c r="N80" s="116"/>
      <c r="O80" s="116"/>
      <c r="P80" s="116"/>
      <c r="Q80" s="116"/>
      <c r="R80" s="116"/>
      <c r="S80" s="116"/>
      <c r="T80" s="116"/>
      <c r="U80" s="116"/>
      <c r="V80" s="115"/>
      <c r="W80" s="115"/>
      <c r="X80" s="115"/>
      <c r="Y80" s="115"/>
      <c r="Z80" s="115"/>
      <c r="AA80" s="115"/>
      <c r="AB80" s="115"/>
      <c r="AC80" s="115"/>
      <c r="AD80" s="115"/>
      <c r="AE80" s="115"/>
      <c r="AF80" s="115"/>
      <c r="AG80" s="115"/>
      <c r="AH80" s="115"/>
      <c r="AI80" s="115"/>
      <c r="AJ80" s="115"/>
      <c r="AK80" s="115"/>
      <c r="AL80" s="115"/>
      <c r="AM80" s="115"/>
      <c r="AN80" s="115"/>
      <c r="AO80" s="115"/>
      <c r="AP80" s="115"/>
      <c r="AQ80" s="115"/>
      <c r="AR80" s="115"/>
      <c r="AS80" s="115"/>
      <c r="AT80" s="115"/>
      <c r="AU80" s="115"/>
      <c r="AV80" s="115"/>
      <c r="AW80" s="115"/>
      <c r="AX80" s="115"/>
      <c r="AY80" s="115"/>
      <c r="AZ80" s="115"/>
      <c r="BA80" s="115"/>
      <c r="BB80" s="115"/>
      <c r="BC80" s="115"/>
      <c r="BD80" s="115"/>
      <c r="BE80" s="115"/>
      <c r="BF80" s="115"/>
      <c r="BG80" s="115"/>
      <c r="BH80" s="115"/>
      <c r="BI80" s="115"/>
      <c r="BJ80" s="115"/>
      <c r="BK80" s="115"/>
      <c r="BL80" s="115"/>
      <c r="BM80" s="115"/>
      <c r="BN80" s="115"/>
      <c r="BO80" s="115"/>
      <c r="BP80" s="115"/>
      <c r="BQ80" s="115"/>
      <c r="BR80" s="115"/>
      <c r="BS80" s="115"/>
      <c r="BT80" s="115"/>
      <c r="BU80" s="115"/>
      <c r="BV80" s="115"/>
      <c r="BW80" s="115"/>
      <c r="BX80" s="115"/>
      <c r="BY80" s="115"/>
      <c r="BZ80" s="115"/>
      <c r="CA80" s="115"/>
      <c r="CB80" s="115"/>
      <c r="CC80" s="115"/>
      <c r="CD80" s="115"/>
      <c r="CE80" s="115"/>
      <c r="CF80" s="115"/>
      <c r="CG80" s="115"/>
      <c r="CH80" s="115"/>
      <c r="CI80" s="115"/>
      <c r="CJ80" s="115"/>
      <c r="CK80" s="115"/>
      <c r="CL80" s="115"/>
      <c r="CM80" s="115"/>
      <c r="CN80" s="115"/>
      <c r="CO80" s="115"/>
      <c r="CP80" s="115"/>
      <c r="CQ80" s="115"/>
      <c r="CR80" s="115"/>
      <c r="CS80" s="115"/>
      <c r="CT80" s="115"/>
      <c r="CU80" s="115"/>
      <c r="CV80" s="115"/>
      <c r="CW80" s="115"/>
      <c r="CX80" s="115"/>
      <c r="CY80" s="115"/>
      <c r="CZ80" s="115"/>
      <c r="DA80" s="115"/>
      <c r="DB80" s="115"/>
      <c r="DC80" s="115"/>
      <c r="DD80" s="115"/>
      <c r="DE80" s="115"/>
      <c r="DF80" s="115"/>
      <c r="DG80" s="115"/>
      <c r="DH80" s="115"/>
      <c r="DI80" s="115"/>
      <c r="DJ80" s="115"/>
      <c r="DK80" s="115"/>
      <c r="DL80" s="115"/>
      <c r="DM80" s="115"/>
      <c r="DN80" s="115"/>
      <c r="DO80" s="115"/>
      <c r="DP80" s="115"/>
      <c r="DQ80" s="115"/>
      <c r="DR80" s="115"/>
      <c r="DS80" s="115"/>
      <c r="DT80" s="115"/>
      <c r="DU80" s="115"/>
      <c r="DV80" s="115"/>
      <c r="DW80" s="115"/>
      <c r="DX80" s="115"/>
      <c r="DY80" s="115"/>
      <c r="DZ80" s="115"/>
      <c r="EA80" s="115"/>
      <c r="EB80" s="115"/>
      <c r="EC80" s="115"/>
      <c r="ED80" s="115"/>
      <c r="EE80" s="115"/>
      <c r="EF80" s="115"/>
      <c r="EG80" s="115"/>
      <c r="EH80" s="115"/>
      <c r="EI80" s="115"/>
      <c r="EJ80" s="115"/>
      <c r="EK80" s="115"/>
      <c r="EL80" s="115"/>
      <c r="EM80" s="115"/>
      <c r="EN80" s="115"/>
      <c r="EO80" s="115"/>
      <c r="EP80" s="115"/>
      <c r="EQ80" s="115"/>
      <c r="ER80" s="115"/>
      <c r="ES80" s="115"/>
      <c r="ET80" s="115"/>
      <c r="EU80" s="115"/>
      <c r="EV80" s="115"/>
      <c r="EW80" s="115"/>
      <c r="EX80" s="115"/>
      <c r="EY80" s="115"/>
      <c r="EZ80" s="115"/>
      <c r="FA80" s="115"/>
      <c r="FB80" s="115"/>
      <c r="FC80" s="115"/>
      <c r="FD80" s="115"/>
      <c r="FE80" s="115"/>
      <c r="FF80" s="115"/>
      <c r="FG80" s="115"/>
      <c r="FH80" s="115"/>
      <c r="FI80" s="115"/>
      <c r="FJ80" s="115"/>
      <c r="FK80" s="115"/>
      <c r="FL80" s="115"/>
      <c r="FM80" s="115"/>
      <c r="FN80" s="115"/>
      <c r="FO80" s="115"/>
      <c r="FP80" s="115"/>
      <c r="FQ80" s="115"/>
      <c r="FR80" s="115"/>
      <c r="FS80" s="115"/>
      <c r="FT80" s="115"/>
      <c r="FU80" s="115"/>
      <c r="FV80" s="115"/>
      <c r="FW80" s="115"/>
      <c r="FX80" s="115"/>
      <c r="FY80" s="115"/>
      <c r="FZ80" s="115"/>
      <c r="GA80" s="115"/>
      <c r="GB80" s="115"/>
      <c r="GC80" s="115"/>
      <c r="GD80" s="115"/>
      <c r="GE80" s="115"/>
      <c r="GF80" s="115"/>
      <c r="GG80" s="115"/>
      <c r="GH80" s="115"/>
      <c r="GI80" s="115"/>
      <c r="GJ80" s="115"/>
      <c r="GK80" s="115"/>
      <c r="GL80" s="115"/>
      <c r="GM80" s="115"/>
      <c r="GN80" s="115"/>
      <c r="GO80" s="115"/>
      <c r="GP80" s="115"/>
      <c r="GQ80" s="115"/>
      <c r="GR80" s="115"/>
      <c r="GS80" s="115"/>
      <c r="GT80" s="115"/>
      <c r="GU80" s="115"/>
      <c r="GV80" s="115"/>
      <c r="GW80" s="115"/>
      <c r="GX80" s="115"/>
      <c r="GY80" s="115"/>
      <c r="GZ80" s="115"/>
      <c r="HA80" s="115"/>
      <c r="HB80" s="115"/>
      <c r="HC80" s="115"/>
      <c r="HD80" s="115"/>
      <c r="HE80" s="115"/>
      <c r="HF80" s="115"/>
      <c r="HG80" s="115"/>
      <c r="HH80" s="115"/>
      <c r="HI80" s="115"/>
      <c r="HJ80" s="115"/>
      <c r="HK80" s="115"/>
      <c r="HL80" s="115"/>
      <c r="HM80" s="115"/>
      <c r="HN80" s="115"/>
      <c r="HO80" s="115"/>
      <c r="HP80" s="115"/>
      <c r="HQ80" s="115"/>
      <c r="HR80" s="115"/>
      <c r="HS80" s="115"/>
      <c r="HT80" s="115"/>
      <c r="HU80" s="115"/>
      <c r="HV80" s="115"/>
      <c r="HW80" s="115"/>
      <c r="HX80" s="115"/>
      <c r="HY80" s="115"/>
      <c r="HZ80" s="115"/>
      <c r="IA80" s="115"/>
      <c r="IB80" s="115"/>
      <c r="IC80" s="115"/>
      <c r="ID80" s="115"/>
      <c r="IE80" s="115"/>
      <c r="IF80" s="115"/>
      <c r="IG80" s="115"/>
      <c r="IH80" s="115"/>
      <c r="II80" s="115"/>
      <c r="IJ80" s="115"/>
      <c r="IK80" s="115"/>
      <c r="IL80" s="115"/>
      <c r="IM80" s="115"/>
      <c r="IN80" s="115"/>
      <c r="IO80" s="115"/>
      <c r="IP80" s="115"/>
      <c r="IQ80" s="115"/>
      <c r="IR80" s="115"/>
      <c r="IS80" s="115"/>
    </row>
    <row r="81" spans="1:253" s="119" customFormat="1" ht="24" customHeight="1" x14ac:dyDescent="0.5">
      <c r="A81" s="184" t="s">
        <v>161</v>
      </c>
      <c r="B81" s="184"/>
      <c r="C81" s="184"/>
      <c r="D81" s="184"/>
      <c r="E81" s="184"/>
      <c r="F81" s="184"/>
      <c r="G81" s="184"/>
      <c r="H81" s="184"/>
      <c r="I81" s="184"/>
      <c r="J81" s="184"/>
      <c r="K81" s="184"/>
      <c r="L81" s="116"/>
      <c r="M81" s="116"/>
      <c r="N81" s="116"/>
      <c r="O81" s="116"/>
      <c r="P81" s="116"/>
      <c r="Q81" s="116"/>
      <c r="R81" s="116"/>
      <c r="S81" s="116"/>
      <c r="T81" s="116"/>
      <c r="U81" s="116"/>
      <c r="V81" s="115"/>
      <c r="W81" s="115"/>
      <c r="X81" s="115"/>
      <c r="Y81" s="115"/>
      <c r="Z81" s="115"/>
      <c r="AA81" s="115"/>
      <c r="AB81" s="115"/>
      <c r="AC81" s="115"/>
      <c r="AD81" s="115"/>
      <c r="AE81" s="115"/>
      <c r="AF81" s="115"/>
      <c r="AG81" s="115"/>
      <c r="AH81" s="115"/>
      <c r="AI81" s="115"/>
      <c r="AJ81" s="115"/>
      <c r="AK81" s="115"/>
      <c r="AL81" s="115"/>
      <c r="AM81" s="115"/>
      <c r="AN81" s="115"/>
      <c r="AO81" s="115"/>
      <c r="AP81" s="115"/>
      <c r="AQ81" s="115"/>
      <c r="AR81" s="115"/>
      <c r="AS81" s="115"/>
      <c r="AT81" s="115"/>
      <c r="AU81" s="115"/>
      <c r="AV81" s="115"/>
      <c r="AW81" s="115"/>
      <c r="AX81" s="115"/>
      <c r="AY81" s="115"/>
      <c r="AZ81" s="115"/>
      <c r="BA81" s="115"/>
      <c r="BB81" s="115"/>
      <c r="BC81" s="115"/>
      <c r="BD81" s="115"/>
      <c r="BE81" s="115"/>
      <c r="BF81" s="115"/>
      <c r="BG81" s="115"/>
      <c r="BH81" s="115"/>
      <c r="BI81" s="115"/>
      <c r="BJ81" s="115"/>
      <c r="BK81" s="115"/>
      <c r="BL81" s="115"/>
      <c r="BM81" s="115"/>
      <c r="BN81" s="115"/>
      <c r="BO81" s="115"/>
      <c r="BP81" s="115"/>
      <c r="BQ81" s="115"/>
      <c r="BR81" s="115"/>
      <c r="BS81" s="115"/>
      <c r="BT81" s="115"/>
      <c r="BU81" s="115"/>
      <c r="BV81" s="115"/>
      <c r="BW81" s="115"/>
      <c r="BX81" s="115"/>
      <c r="BY81" s="115"/>
      <c r="BZ81" s="115"/>
      <c r="CA81" s="115"/>
      <c r="CB81" s="115"/>
      <c r="CC81" s="115"/>
      <c r="CD81" s="115"/>
      <c r="CE81" s="115"/>
      <c r="CF81" s="115"/>
      <c r="CG81" s="115"/>
      <c r="CH81" s="115"/>
      <c r="CI81" s="115"/>
      <c r="CJ81" s="115"/>
      <c r="CK81" s="115"/>
      <c r="CL81" s="115"/>
      <c r="CM81" s="115"/>
      <c r="CN81" s="115"/>
      <c r="CO81" s="115"/>
      <c r="CP81" s="115"/>
      <c r="CQ81" s="115"/>
      <c r="CR81" s="115"/>
      <c r="CS81" s="115"/>
      <c r="CT81" s="115"/>
      <c r="CU81" s="115"/>
      <c r="CV81" s="115"/>
      <c r="CW81" s="115"/>
      <c r="CX81" s="115"/>
      <c r="CY81" s="115"/>
      <c r="CZ81" s="115"/>
      <c r="DA81" s="115"/>
      <c r="DB81" s="115"/>
      <c r="DC81" s="115"/>
      <c r="DD81" s="115"/>
      <c r="DE81" s="115"/>
      <c r="DF81" s="115"/>
      <c r="DG81" s="115"/>
      <c r="DH81" s="115"/>
      <c r="DI81" s="115"/>
      <c r="DJ81" s="115"/>
      <c r="DK81" s="115"/>
      <c r="DL81" s="115"/>
      <c r="DM81" s="115"/>
      <c r="DN81" s="115"/>
      <c r="DO81" s="115"/>
      <c r="DP81" s="115"/>
      <c r="DQ81" s="115"/>
      <c r="DR81" s="115"/>
      <c r="DS81" s="115"/>
      <c r="DT81" s="115"/>
      <c r="DU81" s="115"/>
      <c r="DV81" s="115"/>
      <c r="DW81" s="115"/>
      <c r="DX81" s="115"/>
      <c r="DY81" s="115"/>
      <c r="DZ81" s="115"/>
      <c r="EA81" s="115"/>
      <c r="EB81" s="115"/>
      <c r="EC81" s="115"/>
      <c r="ED81" s="115"/>
      <c r="EE81" s="115"/>
      <c r="EF81" s="115"/>
      <c r="EG81" s="115"/>
      <c r="EH81" s="115"/>
      <c r="EI81" s="115"/>
      <c r="EJ81" s="115"/>
      <c r="EK81" s="115"/>
      <c r="EL81" s="115"/>
      <c r="EM81" s="115"/>
      <c r="EN81" s="115"/>
      <c r="EO81" s="115"/>
      <c r="EP81" s="115"/>
      <c r="EQ81" s="115"/>
      <c r="ER81" s="115"/>
      <c r="ES81" s="115"/>
      <c r="ET81" s="115"/>
      <c r="EU81" s="115"/>
      <c r="EV81" s="115"/>
      <c r="EW81" s="115"/>
      <c r="EX81" s="115"/>
      <c r="EY81" s="115"/>
      <c r="EZ81" s="115"/>
      <c r="FA81" s="115"/>
      <c r="FB81" s="115"/>
      <c r="FC81" s="115"/>
      <c r="FD81" s="115"/>
      <c r="FE81" s="115"/>
      <c r="FF81" s="115"/>
      <c r="FG81" s="115"/>
      <c r="FH81" s="115"/>
      <c r="FI81" s="115"/>
      <c r="FJ81" s="115"/>
      <c r="FK81" s="115"/>
      <c r="FL81" s="115"/>
      <c r="FM81" s="115"/>
      <c r="FN81" s="115"/>
      <c r="FO81" s="115"/>
      <c r="FP81" s="115"/>
      <c r="FQ81" s="115"/>
      <c r="FR81" s="115"/>
      <c r="FS81" s="115"/>
      <c r="FT81" s="115"/>
      <c r="FU81" s="115"/>
      <c r="FV81" s="115"/>
      <c r="FW81" s="115"/>
      <c r="FX81" s="115"/>
      <c r="FY81" s="115"/>
      <c r="FZ81" s="115"/>
      <c r="GA81" s="115"/>
      <c r="GB81" s="115"/>
      <c r="GC81" s="115"/>
      <c r="GD81" s="115"/>
      <c r="GE81" s="115"/>
      <c r="GF81" s="115"/>
      <c r="GG81" s="115"/>
      <c r="GH81" s="115"/>
      <c r="GI81" s="115"/>
      <c r="GJ81" s="115"/>
      <c r="GK81" s="115"/>
      <c r="GL81" s="115"/>
      <c r="GM81" s="115"/>
      <c r="GN81" s="115"/>
      <c r="GO81" s="115"/>
      <c r="GP81" s="115"/>
      <c r="GQ81" s="115"/>
      <c r="GR81" s="115"/>
      <c r="GS81" s="115"/>
      <c r="GT81" s="115"/>
      <c r="GU81" s="115"/>
      <c r="GV81" s="115"/>
      <c r="GW81" s="115"/>
      <c r="GX81" s="115"/>
      <c r="GY81" s="115"/>
      <c r="GZ81" s="115"/>
      <c r="HA81" s="115"/>
      <c r="HB81" s="115"/>
      <c r="HC81" s="115"/>
      <c r="HD81" s="115"/>
      <c r="HE81" s="115"/>
      <c r="HF81" s="115"/>
      <c r="HG81" s="115"/>
      <c r="HH81" s="115"/>
      <c r="HI81" s="115"/>
      <c r="HJ81" s="115"/>
      <c r="HK81" s="115"/>
      <c r="HL81" s="115"/>
      <c r="HM81" s="115"/>
      <c r="HN81" s="115"/>
      <c r="HO81" s="115"/>
      <c r="HP81" s="115"/>
      <c r="HQ81" s="115"/>
      <c r="HR81" s="115"/>
      <c r="HS81" s="115"/>
      <c r="HT81" s="115"/>
      <c r="HU81" s="115"/>
      <c r="HV81" s="115"/>
      <c r="HW81" s="115"/>
      <c r="HX81" s="115"/>
      <c r="HY81" s="115"/>
      <c r="HZ81" s="115"/>
      <c r="IA81" s="115"/>
      <c r="IB81" s="115"/>
      <c r="IC81" s="115"/>
      <c r="ID81" s="115"/>
      <c r="IE81" s="115"/>
      <c r="IF81" s="115"/>
      <c r="IG81" s="115"/>
      <c r="IH81" s="115"/>
      <c r="II81" s="115"/>
      <c r="IJ81" s="115"/>
      <c r="IK81" s="115"/>
      <c r="IL81" s="115"/>
      <c r="IM81" s="115"/>
      <c r="IN81" s="115"/>
      <c r="IO81" s="115"/>
      <c r="IP81" s="115"/>
      <c r="IQ81" s="115"/>
      <c r="IR81" s="115"/>
      <c r="IS81" s="115"/>
    </row>
    <row r="82" spans="1:253" s="119" customFormat="1" ht="24" customHeight="1" x14ac:dyDescent="0.5">
      <c r="A82" s="184" t="s">
        <v>218</v>
      </c>
      <c r="B82" s="184"/>
      <c r="C82" s="184"/>
      <c r="D82" s="184"/>
      <c r="E82" s="184"/>
      <c r="F82" s="184"/>
      <c r="G82" s="184"/>
      <c r="H82" s="184"/>
      <c r="I82" s="184"/>
      <c r="J82" s="184"/>
      <c r="K82" s="184"/>
      <c r="L82" s="116"/>
      <c r="M82" s="116"/>
      <c r="N82" s="116"/>
      <c r="O82" s="116"/>
      <c r="P82" s="116"/>
      <c r="Q82" s="116"/>
      <c r="R82" s="116"/>
      <c r="S82" s="116"/>
      <c r="T82" s="116"/>
      <c r="U82" s="116"/>
      <c r="V82" s="115"/>
      <c r="W82" s="115"/>
      <c r="X82" s="115"/>
      <c r="Y82" s="115"/>
      <c r="Z82" s="115"/>
      <c r="AA82" s="115"/>
      <c r="AB82" s="115"/>
      <c r="AC82" s="115"/>
      <c r="AD82" s="115"/>
      <c r="AE82" s="115"/>
      <c r="AF82" s="115"/>
      <c r="AG82" s="115"/>
      <c r="AH82" s="115"/>
      <c r="AI82" s="115"/>
      <c r="AJ82" s="115"/>
      <c r="AK82" s="115"/>
      <c r="AL82" s="115"/>
      <c r="AM82" s="115"/>
      <c r="AN82" s="115"/>
      <c r="AO82" s="115"/>
      <c r="AP82" s="115"/>
      <c r="AQ82" s="115"/>
      <c r="AR82" s="115"/>
      <c r="AS82" s="115"/>
      <c r="AT82" s="115"/>
      <c r="AU82" s="115"/>
      <c r="AV82" s="115"/>
      <c r="AW82" s="115"/>
      <c r="AX82" s="115"/>
      <c r="AY82" s="115"/>
      <c r="AZ82" s="115"/>
      <c r="BA82" s="115"/>
      <c r="BB82" s="115"/>
      <c r="BC82" s="115"/>
      <c r="BD82" s="115"/>
      <c r="BE82" s="115"/>
      <c r="BF82" s="115"/>
      <c r="BG82" s="115"/>
      <c r="BH82" s="115"/>
      <c r="BI82" s="115"/>
      <c r="BJ82" s="115"/>
      <c r="BK82" s="115"/>
      <c r="BL82" s="115"/>
      <c r="BM82" s="115"/>
      <c r="BN82" s="115"/>
      <c r="BO82" s="115"/>
      <c r="BP82" s="115"/>
      <c r="BQ82" s="115"/>
      <c r="BR82" s="115"/>
      <c r="BS82" s="115"/>
      <c r="BT82" s="115"/>
      <c r="BU82" s="115"/>
      <c r="BV82" s="115"/>
      <c r="BW82" s="115"/>
      <c r="BX82" s="115"/>
      <c r="BY82" s="115"/>
      <c r="BZ82" s="115"/>
      <c r="CA82" s="115"/>
      <c r="CB82" s="115"/>
      <c r="CC82" s="115"/>
      <c r="CD82" s="115"/>
      <c r="CE82" s="115"/>
      <c r="CF82" s="115"/>
      <c r="CG82" s="115"/>
      <c r="CH82" s="115"/>
      <c r="CI82" s="115"/>
      <c r="CJ82" s="115"/>
      <c r="CK82" s="115"/>
      <c r="CL82" s="115"/>
      <c r="CM82" s="115"/>
      <c r="CN82" s="115"/>
      <c r="CO82" s="115"/>
      <c r="CP82" s="115"/>
      <c r="CQ82" s="115"/>
      <c r="CR82" s="115"/>
      <c r="CS82" s="115"/>
      <c r="CT82" s="115"/>
      <c r="CU82" s="115"/>
      <c r="CV82" s="115"/>
      <c r="CW82" s="115"/>
      <c r="CX82" s="115"/>
      <c r="CY82" s="115"/>
      <c r="CZ82" s="115"/>
      <c r="DA82" s="115"/>
      <c r="DB82" s="115"/>
      <c r="DC82" s="115"/>
      <c r="DD82" s="115"/>
      <c r="DE82" s="115"/>
      <c r="DF82" s="115"/>
      <c r="DG82" s="115"/>
      <c r="DH82" s="115"/>
      <c r="DI82" s="115"/>
      <c r="DJ82" s="115"/>
      <c r="DK82" s="115"/>
      <c r="DL82" s="115"/>
      <c r="DM82" s="115"/>
      <c r="DN82" s="115"/>
      <c r="DO82" s="115"/>
      <c r="DP82" s="115"/>
      <c r="DQ82" s="115"/>
      <c r="DR82" s="115"/>
      <c r="DS82" s="115"/>
      <c r="DT82" s="115"/>
      <c r="DU82" s="115"/>
      <c r="DV82" s="115"/>
      <c r="DW82" s="115"/>
      <c r="DX82" s="115"/>
      <c r="DY82" s="115"/>
      <c r="DZ82" s="115"/>
      <c r="EA82" s="115"/>
      <c r="EB82" s="115"/>
      <c r="EC82" s="115"/>
      <c r="ED82" s="115"/>
      <c r="EE82" s="115"/>
      <c r="EF82" s="115"/>
      <c r="EG82" s="115"/>
      <c r="EH82" s="115"/>
      <c r="EI82" s="115"/>
      <c r="EJ82" s="115"/>
      <c r="EK82" s="115"/>
      <c r="EL82" s="115"/>
      <c r="EM82" s="115"/>
      <c r="EN82" s="115"/>
      <c r="EO82" s="115"/>
      <c r="EP82" s="115"/>
      <c r="EQ82" s="115"/>
      <c r="ER82" s="115"/>
      <c r="ES82" s="115"/>
      <c r="ET82" s="115"/>
      <c r="EU82" s="115"/>
      <c r="EV82" s="115"/>
      <c r="EW82" s="115"/>
      <c r="EX82" s="115"/>
      <c r="EY82" s="115"/>
      <c r="EZ82" s="115"/>
      <c r="FA82" s="115"/>
      <c r="FB82" s="115"/>
      <c r="FC82" s="115"/>
      <c r="FD82" s="115"/>
      <c r="FE82" s="115"/>
      <c r="FF82" s="115"/>
      <c r="FG82" s="115"/>
      <c r="FH82" s="115"/>
      <c r="FI82" s="115"/>
      <c r="FJ82" s="115"/>
      <c r="FK82" s="115"/>
      <c r="FL82" s="115"/>
      <c r="FM82" s="115"/>
      <c r="FN82" s="115"/>
      <c r="FO82" s="115"/>
      <c r="FP82" s="115"/>
      <c r="FQ82" s="115"/>
      <c r="FR82" s="115"/>
      <c r="FS82" s="115"/>
      <c r="FT82" s="115"/>
      <c r="FU82" s="115"/>
      <c r="FV82" s="115"/>
      <c r="FW82" s="115"/>
      <c r="FX82" s="115"/>
      <c r="FY82" s="115"/>
      <c r="FZ82" s="115"/>
      <c r="GA82" s="115"/>
      <c r="GB82" s="115"/>
      <c r="GC82" s="115"/>
      <c r="GD82" s="115"/>
      <c r="GE82" s="115"/>
      <c r="GF82" s="115"/>
      <c r="GG82" s="115"/>
      <c r="GH82" s="115"/>
      <c r="GI82" s="115"/>
      <c r="GJ82" s="115"/>
      <c r="GK82" s="115"/>
      <c r="GL82" s="115"/>
      <c r="GM82" s="115"/>
      <c r="GN82" s="115"/>
      <c r="GO82" s="115"/>
      <c r="GP82" s="115"/>
      <c r="GQ82" s="115"/>
      <c r="GR82" s="115"/>
      <c r="GS82" s="115"/>
      <c r="GT82" s="115"/>
      <c r="GU82" s="115"/>
      <c r="GV82" s="115"/>
      <c r="GW82" s="115"/>
      <c r="GX82" s="115"/>
      <c r="GY82" s="115"/>
      <c r="GZ82" s="115"/>
      <c r="HA82" s="115"/>
      <c r="HB82" s="115"/>
      <c r="HC82" s="115"/>
      <c r="HD82" s="115"/>
      <c r="HE82" s="115"/>
      <c r="HF82" s="115"/>
      <c r="HG82" s="115"/>
      <c r="HH82" s="115"/>
      <c r="HI82" s="115"/>
      <c r="HJ82" s="115"/>
      <c r="HK82" s="115"/>
      <c r="HL82" s="115"/>
      <c r="HM82" s="115"/>
      <c r="HN82" s="115"/>
      <c r="HO82" s="115"/>
      <c r="HP82" s="115"/>
      <c r="HQ82" s="115"/>
      <c r="HR82" s="115"/>
      <c r="HS82" s="115"/>
      <c r="HT82" s="115"/>
      <c r="HU82" s="115"/>
      <c r="HV82" s="115"/>
      <c r="HW82" s="115"/>
      <c r="HX82" s="115"/>
      <c r="HY82" s="115"/>
      <c r="HZ82" s="115"/>
      <c r="IA82" s="115"/>
      <c r="IB82" s="115"/>
      <c r="IC82" s="115"/>
      <c r="ID82" s="115"/>
      <c r="IE82" s="115"/>
      <c r="IF82" s="115"/>
      <c r="IG82" s="115"/>
      <c r="IH82" s="115"/>
      <c r="II82" s="115"/>
      <c r="IJ82" s="115"/>
      <c r="IK82" s="115"/>
      <c r="IL82" s="115"/>
      <c r="IM82" s="115"/>
      <c r="IN82" s="115"/>
      <c r="IO82" s="115"/>
      <c r="IP82" s="115"/>
      <c r="IQ82" s="115"/>
      <c r="IR82" s="115"/>
      <c r="IS82" s="115"/>
    </row>
    <row r="83" spans="1:253" s="119" customFormat="1" ht="17.100000000000001" customHeight="1" x14ac:dyDescent="0.5">
      <c r="A83" s="117"/>
      <c r="B83" s="117"/>
      <c r="C83" s="117"/>
      <c r="D83" s="117"/>
      <c r="E83" s="186" t="s">
        <v>16</v>
      </c>
      <c r="F83" s="186"/>
      <c r="G83" s="186"/>
      <c r="H83" s="186"/>
      <c r="I83" s="186"/>
      <c r="J83" s="186"/>
      <c r="K83" s="186"/>
      <c r="L83" s="118"/>
      <c r="M83" s="118"/>
      <c r="N83" s="118"/>
      <c r="O83" s="118"/>
      <c r="P83" s="118"/>
      <c r="Q83" s="118"/>
      <c r="R83" s="118"/>
      <c r="S83" s="118"/>
      <c r="T83" s="118"/>
      <c r="U83" s="118"/>
    </row>
    <row r="84" spans="1:253" ht="17.100000000000001" customHeight="1" x14ac:dyDescent="0.5">
      <c r="E84" s="183" t="s">
        <v>17</v>
      </c>
      <c r="F84" s="183"/>
      <c r="G84" s="183"/>
      <c r="H84" s="118"/>
      <c r="I84" s="183" t="s">
        <v>18</v>
      </c>
      <c r="J84" s="183"/>
      <c r="K84" s="183"/>
      <c r="L84" s="118"/>
      <c r="M84" s="118"/>
      <c r="N84" s="118"/>
      <c r="O84" s="118"/>
      <c r="P84" s="118"/>
      <c r="Q84" s="118"/>
      <c r="R84" s="118"/>
      <c r="S84" s="118"/>
      <c r="T84" s="118"/>
      <c r="U84" s="118"/>
      <c r="V84" s="119"/>
      <c r="W84" s="119"/>
      <c r="X84" s="119"/>
      <c r="Y84" s="119"/>
      <c r="Z84" s="119"/>
      <c r="AA84" s="119"/>
      <c r="AB84" s="119"/>
      <c r="AC84" s="119"/>
      <c r="AD84" s="119"/>
      <c r="AE84" s="119"/>
      <c r="AF84" s="119"/>
      <c r="AG84" s="119"/>
      <c r="AH84" s="119"/>
      <c r="AI84" s="119"/>
      <c r="AJ84" s="119"/>
      <c r="AK84" s="119"/>
      <c r="AL84" s="119"/>
      <c r="AM84" s="119"/>
      <c r="AN84" s="119"/>
      <c r="AO84" s="119"/>
      <c r="AP84" s="119"/>
      <c r="AQ84" s="119"/>
      <c r="AR84" s="119"/>
      <c r="AS84" s="119"/>
      <c r="AT84" s="119"/>
      <c r="AU84" s="119"/>
      <c r="AV84" s="119"/>
      <c r="AW84" s="119"/>
      <c r="AX84" s="119"/>
      <c r="AY84" s="119"/>
      <c r="AZ84" s="119"/>
      <c r="BA84" s="119"/>
      <c r="BB84" s="119"/>
      <c r="BC84" s="119"/>
      <c r="BD84" s="119"/>
      <c r="BE84" s="119"/>
      <c r="BF84" s="119"/>
      <c r="BG84" s="119"/>
      <c r="BH84" s="119"/>
      <c r="BI84" s="119"/>
      <c r="BJ84" s="119"/>
      <c r="BK84" s="119"/>
      <c r="BL84" s="119"/>
      <c r="BM84" s="119"/>
      <c r="BN84" s="119"/>
      <c r="BO84" s="119"/>
      <c r="BP84" s="119"/>
      <c r="BQ84" s="119"/>
      <c r="BR84" s="119"/>
      <c r="BS84" s="119"/>
      <c r="BT84" s="119"/>
      <c r="BU84" s="119"/>
      <c r="BV84" s="119"/>
      <c r="BW84" s="119"/>
      <c r="BX84" s="119"/>
      <c r="BY84" s="119"/>
      <c r="BZ84" s="119"/>
      <c r="CA84" s="119"/>
      <c r="CB84" s="119"/>
      <c r="CC84" s="119"/>
      <c r="CD84" s="119"/>
      <c r="CE84" s="119"/>
      <c r="CF84" s="119"/>
      <c r="CG84" s="119"/>
      <c r="CH84" s="119"/>
      <c r="CI84" s="119"/>
      <c r="CJ84" s="119"/>
      <c r="CK84" s="119"/>
      <c r="CL84" s="119"/>
      <c r="CM84" s="119"/>
      <c r="CN84" s="119"/>
      <c r="CO84" s="119"/>
      <c r="CP84" s="119"/>
      <c r="CQ84" s="119"/>
      <c r="CR84" s="119"/>
      <c r="CS84" s="119"/>
      <c r="CT84" s="119"/>
      <c r="CU84" s="119"/>
      <c r="CV84" s="119"/>
      <c r="CW84" s="119"/>
      <c r="CX84" s="119"/>
      <c r="CY84" s="119"/>
      <c r="CZ84" s="119"/>
      <c r="DA84" s="119"/>
      <c r="DB84" s="119"/>
      <c r="DC84" s="119"/>
      <c r="DD84" s="119"/>
      <c r="DE84" s="119"/>
      <c r="DF84" s="119"/>
      <c r="DG84" s="119"/>
      <c r="DH84" s="119"/>
      <c r="DI84" s="119"/>
      <c r="DJ84" s="119"/>
      <c r="DK84" s="119"/>
      <c r="DL84" s="119"/>
      <c r="DM84" s="119"/>
      <c r="DN84" s="119"/>
      <c r="DO84" s="119"/>
      <c r="DP84" s="119"/>
      <c r="DQ84" s="119"/>
      <c r="DR84" s="119"/>
      <c r="DS84" s="119"/>
      <c r="DT84" s="119"/>
      <c r="DU84" s="119"/>
      <c r="DV84" s="119"/>
      <c r="DW84" s="119"/>
      <c r="DX84" s="119"/>
      <c r="DY84" s="119"/>
      <c r="DZ84" s="119"/>
      <c r="EA84" s="119"/>
      <c r="EB84" s="119"/>
      <c r="EC84" s="119"/>
      <c r="ED84" s="119"/>
      <c r="EE84" s="119"/>
      <c r="EF84" s="119"/>
      <c r="EG84" s="119"/>
      <c r="EH84" s="119"/>
      <c r="EI84" s="119"/>
      <c r="EJ84" s="119"/>
      <c r="EK84" s="119"/>
      <c r="EL84" s="119"/>
      <c r="EM84" s="119"/>
      <c r="EN84" s="119"/>
      <c r="EO84" s="119"/>
      <c r="EP84" s="119"/>
      <c r="EQ84" s="119"/>
      <c r="ER84" s="119"/>
      <c r="ES84" s="119"/>
      <c r="ET84" s="119"/>
      <c r="EU84" s="119"/>
      <c r="EV84" s="119"/>
      <c r="EW84" s="119"/>
      <c r="EX84" s="119"/>
      <c r="EY84" s="119"/>
      <c r="EZ84" s="119"/>
      <c r="FA84" s="119"/>
      <c r="FB84" s="119"/>
      <c r="FC84" s="119"/>
      <c r="FD84" s="119"/>
      <c r="FE84" s="119"/>
      <c r="FF84" s="119"/>
      <c r="FG84" s="119"/>
      <c r="FH84" s="119"/>
      <c r="FI84" s="119"/>
      <c r="FJ84" s="119"/>
      <c r="FK84" s="119"/>
      <c r="FL84" s="119"/>
      <c r="FM84" s="119"/>
      <c r="FN84" s="119"/>
      <c r="FO84" s="119"/>
      <c r="FP84" s="119"/>
      <c r="FQ84" s="119"/>
      <c r="FR84" s="119"/>
      <c r="FS84" s="119"/>
      <c r="FT84" s="119"/>
      <c r="FU84" s="119"/>
      <c r="FV84" s="119"/>
      <c r="FW84" s="119"/>
      <c r="FX84" s="119"/>
      <c r="FY84" s="119"/>
      <c r="FZ84" s="119"/>
      <c r="GA84" s="119"/>
      <c r="GB84" s="119"/>
      <c r="GC84" s="119"/>
      <c r="GD84" s="119"/>
      <c r="GE84" s="119"/>
      <c r="GF84" s="119"/>
      <c r="GG84" s="119"/>
      <c r="GH84" s="119"/>
      <c r="GI84" s="119"/>
      <c r="GJ84" s="119"/>
      <c r="GK84" s="119"/>
      <c r="GL84" s="119"/>
      <c r="GM84" s="119"/>
      <c r="GN84" s="119"/>
      <c r="GO84" s="119"/>
      <c r="GP84" s="119"/>
      <c r="GQ84" s="119"/>
      <c r="GR84" s="119"/>
      <c r="GS84" s="119"/>
      <c r="GT84" s="119"/>
      <c r="GU84" s="119"/>
      <c r="GV84" s="119"/>
      <c r="GW84" s="119"/>
      <c r="GX84" s="119"/>
      <c r="GY84" s="119"/>
      <c r="GZ84" s="119"/>
      <c r="HA84" s="119"/>
      <c r="HB84" s="119"/>
      <c r="HC84" s="119"/>
      <c r="HD84" s="119"/>
      <c r="HE84" s="119"/>
      <c r="HF84" s="119"/>
      <c r="HG84" s="119"/>
      <c r="HH84" s="119"/>
      <c r="HI84" s="119"/>
      <c r="HJ84" s="119"/>
      <c r="HK84" s="119"/>
      <c r="HL84" s="119"/>
      <c r="HM84" s="119"/>
      <c r="HN84" s="119"/>
      <c r="HO84" s="119"/>
      <c r="HP84" s="119"/>
      <c r="HQ84" s="119"/>
      <c r="HR84" s="119"/>
      <c r="HS84" s="119"/>
      <c r="HT84" s="119"/>
      <c r="HU84" s="119"/>
      <c r="HV84" s="119"/>
      <c r="HW84" s="119"/>
      <c r="HX84" s="119"/>
      <c r="HY84" s="119"/>
      <c r="HZ84" s="119"/>
      <c r="IA84" s="119"/>
      <c r="IB84" s="119"/>
      <c r="IC84" s="119"/>
      <c r="ID84" s="119"/>
      <c r="IE84" s="119"/>
      <c r="IF84" s="119"/>
      <c r="IG84" s="119"/>
      <c r="IH84" s="119"/>
      <c r="II84" s="119"/>
      <c r="IJ84" s="119"/>
      <c r="IK84" s="119"/>
      <c r="IL84" s="119"/>
      <c r="IM84" s="119"/>
      <c r="IN84" s="119"/>
      <c r="IO84" s="119"/>
      <c r="IP84" s="119"/>
      <c r="IQ84" s="119"/>
      <c r="IR84" s="119"/>
      <c r="IS84" s="119"/>
    </row>
    <row r="85" spans="1:253" s="119" customFormat="1" ht="16.149999999999999" customHeight="1" x14ac:dyDescent="0.5">
      <c r="A85" s="117"/>
      <c r="B85" s="117"/>
      <c r="C85" s="117"/>
      <c r="D85" s="117"/>
      <c r="E85" s="120">
        <v>2023</v>
      </c>
      <c r="F85" s="118"/>
      <c r="G85" s="120">
        <v>2022</v>
      </c>
      <c r="H85" s="118"/>
      <c r="I85" s="120">
        <v>2023</v>
      </c>
      <c r="J85" s="118"/>
      <c r="K85" s="120">
        <v>2022</v>
      </c>
      <c r="L85" s="118"/>
      <c r="M85" s="118"/>
      <c r="N85" s="118"/>
      <c r="O85" s="118"/>
      <c r="P85" s="118"/>
      <c r="Q85" s="118"/>
      <c r="R85" s="118"/>
      <c r="S85" s="118"/>
      <c r="T85" s="118"/>
      <c r="U85" s="118"/>
    </row>
    <row r="86" spans="1:253" ht="17.100000000000001" customHeight="1" x14ac:dyDescent="0.5">
      <c r="A86" s="117" t="s">
        <v>186</v>
      </c>
      <c r="E86" s="129"/>
      <c r="G86" s="129"/>
      <c r="I86" s="129"/>
      <c r="K86" s="129"/>
      <c r="L86" s="129"/>
      <c r="M86" s="129"/>
      <c r="N86" s="129"/>
      <c r="O86" s="129"/>
      <c r="P86" s="129"/>
      <c r="Q86" s="129"/>
      <c r="R86" s="129"/>
      <c r="S86" s="129"/>
      <c r="T86" s="129"/>
      <c r="U86" s="129"/>
    </row>
    <row r="87" spans="1:253" ht="17.100000000000001" customHeight="1" x14ac:dyDescent="0.5">
      <c r="C87" s="117" t="s">
        <v>207</v>
      </c>
      <c r="E87" s="136">
        <v>0</v>
      </c>
      <c r="F87" s="138"/>
      <c r="G87" s="136">
        <v>9350</v>
      </c>
      <c r="H87" s="138"/>
      <c r="I87" s="136">
        <v>0</v>
      </c>
      <c r="J87" s="138"/>
      <c r="K87" s="142">
        <v>0</v>
      </c>
      <c r="L87" s="129"/>
      <c r="M87" s="129"/>
      <c r="N87" s="129"/>
      <c r="O87" s="129"/>
      <c r="P87" s="129"/>
      <c r="Q87" s="129"/>
      <c r="R87" s="129"/>
      <c r="S87" s="129"/>
      <c r="T87" s="129"/>
      <c r="U87" s="129"/>
    </row>
    <row r="88" spans="1:253" ht="17.100000000000001" hidden="1" customHeight="1" x14ac:dyDescent="0.5">
      <c r="C88" s="117" t="s">
        <v>206</v>
      </c>
      <c r="E88" s="136">
        <v>0</v>
      </c>
      <c r="F88" s="138"/>
      <c r="G88" s="142">
        <v>0</v>
      </c>
      <c r="H88" s="138"/>
      <c r="I88" s="142">
        <v>0</v>
      </c>
      <c r="J88" s="138"/>
      <c r="K88" s="142">
        <v>0</v>
      </c>
      <c r="L88" s="129"/>
      <c r="M88" s="129"/>
      <c r="N88" s="129"/>
      <c r="O88" s="129"/>
      <c r="P88" s="129"/>
      <c r="Q88" s="129"/>
      <c r="R88" s="129"/>
      <c r="S88" s="129"/>
      <c r="T88" s="129"/>
      <c r="U88" s="129"/>
    </row>
    <row r="89" spans="1:253" ht="17.100000000000001" customHeight="1" x14ac:dyDescent="0.5">
      <c r="C89" s="117" t="s">
        <v>187</v>
      </c>
      <c r="E89" s="136">
        <v>48000</v>
      </c>
      <c r="F89" s="138"/>
      <c r="G89" s="136">
        <v>0</v>
      </c>
      <c r="H89" s="140"/>
      <c r="I89" s="142">
        <v>0</v>
      </c>
      <c r="J89" s="140"/>
      <c r="K89" s="142">
        <v>0</v>
      </c>
      <c r="L89" s="38"/>
      <c r="M89" s="38"/>
      <c r="N89" s="38"/>
      <c r="O89" s="38"/>
      <c r="P89" s="38"/>
      <c r="Q89" s="38"/>
      <c r="R89" s="38"/>
      <c r="S89" s="38"/>
      <c r="T89" s="38"/>
      <c r="U89" s="38"/>
    </row>
    <row r="90" spans="1:253" ht="17.100000000000001" hidden="1" customHeight="1" x14ac:dyDescent="0.5">
      <c r="C90" s="117" t="s">
        <v>188</v>
      </c>
      <c r="E90" s="136"/>
      <c r="F90" s="138"/>
      <c r="G90" s="136">
        <v>0</v>
      </c>
      <c r="H90" s="140"/>
      <c r="I90" s="136">
        <v>0</v>
      </c>
      <c r="J90" s="140"/>
      <c r="K90" s="136">
        <v>0</v>
      </c>
      <c r="L90" s="129"/>
      <c r="M90" s="129"/>
      <c r="N90" s="129"/>
      <c r="O90" s="129"/>
      <c r="P90" s="129"/>
      <c r="Q90" s="129"/>
      <c r="R90" s="129"/>
      <c r="S90" s="129"/>
      <c r="T90" s="129"/>
      <c r="U90" s="129"/>
    </row>
    <row r="91" spans="1:253" ht="17.100000000000001" customHeight="1" x14ac:dyDescent="0.5">
      <c r="C91" s="117" t="s">
        <v>189</v>
      </c>
      <c r="E91" s="136">
        <v>-3344</v>
      </c>
      <c r="F91" s="138"/>
      <c r="G91" s="136">
        <v>-2788</v>
      </c>
      <c r="H91" s="140"/>
      <c r="I91" s="136">
        <v>-1076</v>
      </c>
      <c r="J91" s="140"/>
      <c r="K91" s="136">
        <v>-1123</v>
      </c>
      <c r="L91" s="129"/>
      <c r="M91" s="129"/>
      <c r="N91" s="129"/>
      <c r="O91" s="129"/>
      <c r="P91" s="129"/>
      <c r="Q91" s="129"/>
      <c r="R91" s="129"/>
      <c r="S91" s="129"/>
      <c r="T91" s="129"/>
      <c r="U91" s="129"/>
    </row>
    <row r="92" spans="1:253" ht="17.100000000000001" customHeight="1" x14ac:dyDescent="0.5">
      <c r="C92" s="117" t="s">
        <v>208</v>
      </c>
      <c r="E92" s="136">
        <v>-1399</v>
      </c>
      <c r="F92" s="138"/>
      <c r="G92" s="136">
        <v>-1446</v>
      </c>
      <c r="H92" s="140"/>
      <c r="I92" s="135">
        <v>-1399</v>
      </c>
      <c r="J92" s="140"/>
      <c r="K92" s="136">
        <v>-1446</v>
      </c>
      <c r="L92" s="123"/>
      <c r="M92" s="123"/>
      <c r="N92" s="123"/>
      <c r="O92" s="123"/>
      <c r="P92" s="123"/>
      <c r="Q92" s="123"/>
      <c r="R92" s="123"/>
      <c r="S92" s="123"/>
      <c r="T92" s="123"/>
      <c r="U92" s="123"/>
    </row>
    <row r="93" spans="1:253" ht="17.100000000000001" customHeight="1" x14ac:dyDescent="0.5">
      <c r="C93" s="117" t="s">
        <v>145</v>
      </c>
      <c r="E93" s="137">
        <v>-2259</v>
      </c>
      <c r="F93" s="138"/>
      <c r="G93" s="137">
        <v>-4704</v>
      </c>
      <c r="H93" s="140"/>
      <c r="I93" s="136">
        <v>0</v>
      </c>
      <c r="J93" s="140"/>
      <c r="K93" s="136">
        <v>0</v>
      </c>
      <c r="L93" s="129"/>
      <c r="M93" s="129"/>
      <c r="N93" s="129"/>
      <c r="O93" s="129"/>
      <c r="P93" s="129"/>
      <c r="Q93" s="129"/>
      <c r="R93" s="129"/>
      <c r="S93" s="129"/>
      <c r="T93" s="129"/>
      <c r="U93" s="129"/>
    </row>
    <row r="94" spans="1:253" ht="17.100000000000001" customHeight="1" x14ac:dyDescent="0.5">
      <c r="A94" s="117" t="s">
        <v>190</v>
      </c>
      <c r="E94" s="141">
        <f>SUM(E86:E93)</f>
        <v>40998</v>
      </c>
      <c r="F94" s="123"/>
      <c r="G94" s="141">
        <f>SUM(G86:G93)</f>
        <v>412</v>
      </c>
      <c r="H94" s="140"/>
      <c r="I94" s="141">
        <f>SUM(I86:I93)</f>
        <v>-2475</v>
      </c>
      <c r="J94" s="140"/>
      <c r="K94" s="141">
        <f>SUM(K86:K93)</f>
        <v>-2569</v>
      </c>
      <c r="L94" s="123"/>
      <c r="M94" s="123"/>
      <c r="N94" s="123"/>
      <c r="O94" s="123"/>
      <c r="P94" s="123"/>
      <c r="Q94" s="123"/>
      <c r="R94" s="123"/>
      <c r="S94" s="123"/>
      <c r="T94" s="123"/>
      <c r="U94" s="123"/>
    </row>
    <row r="95" spans="1:253" ht="17.100000000000001" customHeight="1" x14ac:dyDescent="0.5">
      <c r="A95" s="117" t="s">
        <v>191</v>
      </c>
      <c r="E95" s="136">
        <f>E62+E71+E94</f>
        <v>13691</v>
      </c>
      <c r="G95" s="136">
        <f>G62+G71+G94</f>
        <v>-25233</v>
      </c>
      <c r="H95" s="138"/>
      <c r="I95" s="136">
        <f>I62+I71+I94</f>
        <v>-7712</v>
      </c>
      <c r="J95" s="138"/>
      <c r="K95" s="136">
        <f>K62+K71+K94</f>
        <v>-45243</v>
      </c>
      <c r="L95" s="129"/>
      <c r="M95" s="129"/>
      <c r="N95" s="129"/>
      <c r="O95" s="129"/>
      <c r="P95" s="129"/>
      <c r="Q95" s="129"/>
      <c r="R95" s="129"/>
      <c r="S95" s="129"/>
      <c r="T95" s="129"/>
      <c r="U95" s="129"/>
    </row>
    <row r="96" spans="1:253" ht="17.100000000000001" customHeight="1" x14ac:dyDescent="0.5">
      <c r="A96" s="117" t="s">
        <v>192</v>
      </c>
      <c r="E96" s="136">
        <v>279913</v>
      </c>
      <c r="G96" s="136">
        <v>249587</v>
      </c>
      <c r="H96" s="138"/>
      <c r="I96" s="136">
        <v>165594</v>
      </c>
      <c r="J96" s="138"/>
      <c r="K96" s="136">
        <v>160484</v>
      </c>
      <c r="L96" s="129"/>
      <c r="M96" s="129"/>
      <c r="N96" s="129"/>
      <c r="O96" s="129"/>
      <c r="P96" s="129"/>
      <c r="Q96" s="129"/>
      <c r="R96" s="129"/>
      <c r="S96" s="129"/>
      <c r="T96" s="129"/>
      <c r="U96" s="129"/>
    </row>
    <row r="97" spans="1:21" ht="17.100000000000001" customHeight="1" thickBot="1" x14ac:dyDescent="0.55000000000000004">
      <c r="A97" s="117" t="s">
        <v>193</v>
      </c>
      <c r="E97" s="143">
        <f>SUM(E95:E96)</f>
        <v>293604</v>
      </c>
      <c r="G97" s="143">
        <f>SUM(G95:G96)</f>
        <v>224354</v>
      </c>
      <c r="H97" s="138"/>
      <c r="I97" s="143">
        <f>SUM(I95:I96)</f>
        <v>157882</v>
      </c>
      <c r="J97" s="138"/>
      <c r="K97" s="143">
        <f>SUM(K95:K96)</f>
        <v>115241</v>
      </c>
      <c r="L97" s="129"/>
      <c r="M97" s="129"/>
      <c r="N97" s="129"/>
      <c r="O97" s="129"/>
      <c r="P97" s="129"/>
      <c r="Q97" s="129"/>
      <c r="R97" s="129"/>
      <c r="S97" s="129"/>
      <c r="T97" s="129"/>
      <c r="U97" s="129"/>
    </row>
    <row r="98" spans="1:21" ht="17.100000000000001" customHeight="1" thickTop="1" x14ac:dyDescent="0.5">
      <c r="E98" s="128"/>
      <c r="G98" s="128"/>
      <c r="I98" s="128"/>
      <c r="K98" s="128"/>
      <c r="L98" s="128"/>
      <c r="M98" s="128"/>
      <c r="N98" s="128"/>
      <c r="O98" s="128"/>
      <c r="P98" s="128"/>
      <c r="Q98" s="128"/>
      <c r="R98" s="128"/>
      <c r="S98" s="128"/>
      <c r="T98" s="128"/>
      <c r="U98" s="128"/>
    </row>
    <row r="99" spans="1:21" ht="17.100000000000001" customHeight="1" x14ac:dyDescent="0.5">
      <c r="A99" s="117" t="s">
        <v>194</v>
      </c>
      <c r="E99" s="130"/>
      <c r="G99" s="133"/>
      <c r="I99" s="130"/>
      <c r="K99" s="133"/>
      <c r="L99" s="130"/>
      <c r="M99" s="130"/>
      <c r="N99" s="130"/>
      <c r="O99" s="130"/>
      <c r="P99" s="130"/>
      <c r="Q99" s="130"/>
      <c r="R99" s="130"/>
      <c r="S99" s="130"/>
      <c r="T99" s="130"/>
      <c r="U99" s="130"/>
    </row>
    <row r="100" spans="1:21" ht="17.100000000000001" customHeight="1" x14ac:dyDescent="0.5">
      <c r="B100" s="117" t="s">
        <v>195</v>
      </c>
      <c r="E100" s="123"/>
      <c r="G100" s="134"/>
      <c r="I100" s="123"/>
      <c r="K100" s="123"/>
      <c r="L100" s="123"/>
      <c r="M100" s="123"/>
      <c r="N100" s="123"/>
      <c r="O100" s="123"/>
      <c r="P100" s="123"/>
      <c r="Q100" s="123"/>
      <c r="R100" s="123"/>
      <c r="S100" s="123"/>
      <c r="T100" s="123"/>
      <c r="U100" s="123"/>
    </row>
    <row r="101" spans="1:21" ht="17.100000000000001" customHeight="1" x14ac:dyDescent="0.5">
      <c r="C101" s="125" t="s">
        <v>196</v>
      </c>
      <c r="E101" s="133">
        <v>13371</v>
      </c>
      <c r="F101" s="138"/>
      <c r="G101" s="133">
        <v>2564</v>
      </c>
      <c r="H101" s="138"/>
      <c r="I101" s="133">
        <v>0</v>
      </c>
      <c r="J101" s="138"/>
      <c r="K101" s="133">
        <v>765</v>
      </c>
      <c r="L101" s="128"/>
      <c r="M101" s="128"/>
      <c r="N101" s="128"/>
      <c r="O101" s="128"/>
      <c r="P101" s="128"/>
      <c r="Q101" s="128"/>
      <c r="R101" s="128"/>
      <c r="S101" s="128"/>
      <c r="T101" s="128"/>
      <c r="U101" s="128"/>
    </row>
    <row r="102" spans="1:21" ht="17.100000000000001" customHeight="1" x14ac:dyDescent="0.5">
      <c r="C102" s="125" t="s">
        <v>205</v>
      </c>
      <c r="E102" s="133">
        <v>0</v>
      </c>
      <c r="F102" s="138"/>
      <c r="G102" s="133">
        <v>11952</v>
      </c>
      <c r="H102" s="138"/>
      <c r="I102" s="133">
        <v>0</v>
      </c>
      <c r="J102" s="138"/>
      <c r="K102" s="133">
        <v>11952</v>
      </c>
      <c r="L102" s="123"/>
      <c r="M102" s="123"/>
      <c r="N102" s="123"/>
      <c r="O102" s="123"/>
      <c r="P102" s="123"/>
      <c r="Q102" s="123"/>
      <c r="R102" s="123"/>
      <c r="S102" s="123"/>
      <c r="T102" s="123"/>
      <c r="U102" s="123"/>
    </row>
    <row r="103" spans="1:21" ht="24" customHeight="1" x14ac:dyDescent="0.5">
      <c r="E103" s="131"/>
    </row>
    <row r="104" spans="1:21" ht="24" customHeight="1" x14ac:dyDescent="0.5">
      <c r="E104" s="132"/>
    </row>
  </sheetData>
  <mergeCells count="21">
    <mergeCell ref="E84:G84"/>
    <mergeCell ref="I84:K84"/>
    <mergeCell ref="E46:K46"/>
    <mergeCell ref="E47:G47"/>
    <mergeCell ref="I47:K47"/>
    <mergeCell ref="A82:K82"/>
    <mergeCell ref="E83:K83"/>
    <mergeCell ref="A81:K81"/>
    <mergeCell ref="A3:K3"/>
    <mergeCell ref="A4:K4"/>
    <mergeCell ref="A5:K5"/>
    <mergeCell ref="A6:K6"/>
    <mergeCell ref="E7:K7"/>
    <mergeCell ref="I8:K8"/>
    <mergeCell ref="E8:G8"/>
    <mergeCell ref="A44:K44"/>
    <mergeCell ref="A80:K80"/>
    <mergeCell ref="A42:K42"/>
    <mergeCell ref="A79:K79"/>
    <mergeCell ref="A43:K43"/>
    <mergeCell ref="A45:K45"/>
  </mergeCells>
  <printOptions horizontalCentered="1"/>
  <pageMargins left="0.94488188976377963" right="0.31496062992125984" top="0.51181102362204722" bottom="1.1811023622047245" header="0.51181102362204722" footer="1.1811023622047245"/>
  <pageSetup paperSize="9" orientation="portrait" blackAndWhite="1" r:id="rId1"/>
  <headerFooter>
    <oddFooter>&amp;L&amp;"Angsana New,Regular"&amp;16Notes to interim financial statements form an integral part of these statement</oddFooter>
  </headerFooter>
  <rowBreaks count="2" manualBreakCount="2">
    <brk id="39" max="10" man="1"/>
    <brk id="7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Finacial Position</vt:lpstr>
      <vt:lpstr>Statements of income</vt:lpstr>
      <vt:lpstr>Statements of Changes </vt:lpstr>
      <vt:lpstr>Statements of Changes(Cont.)</vt:lpstr>
      <vt:lpstr>Cash Flows </vt:lpstr>
      <vt:lpstr>'Cash Flows '!Print_Area</vt:lpstr>
      <vt:lpstr>'Finacial Position'!Print_Area</vt:lpstr>
      <vt:lpstr>'Statements of Changes '!Print_Area</vt:lpstr>
      <vt:lpstr>'Statements of Changes(Cont.)'!Print_Area</vt:lpstr>
      <vt:lpstr>'Statements of income'!Print_Area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dnt</dc:creator>
  <cp:lastModifiedBy>DAA-HTZJ772</cp:lastModifiedBy>
  <cp:lastPrinted>2023-05-15T19:13:41Z</cp:lastPrinted>
  <dcterms:created xsi:type="dcterms:W3CDTF">2006-05-04T02:44:01Z</dcterms:created>
  <dcterms:modified xsi:type="dcterms:W3CDTF">2023-05-15T19:44:48Z</dcterms:modified>
</cp:coreProperties>
</file>