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" yWindow="-10" windowWidth="9680" windowHeight="7410" tabRatio="708"/>
  </bookViews>
  <sheets>
    <sheet name="งบแสดงฐานะการเงิน  " sheetId="1" r:id="rId1"/>
    <sheet name="งบกำไรขาดทุน" sheetId="17" r:id="rId2"/>
    <sheet name="งบแสดงการเปลี่ยนแปลงรวม" sheetId="9" r:id="rId3"/>
    <sheet name="งบแสดงการเปลี่ยนแปลง" sheetId="10" r:id="rId4"/>
    <sheet name="งบกระแสเงินสด" sheetId="14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B14" i="9" l="1"/>
  <c r="I60" i="14" l="1"/>
  <c r="I11" i="14" l="1"/>
  <c r="M70" i="14" l="1"/>
  <c r="M28" i="14"/>
  <c r="M20" i="14"/>
  <c r="M19" i="14"/>
  <c r="M14" i="14"/>
  <c r="M11" i="14"/>
  <c r="K17" i="17" l="1"/>
  <c r="V15" i="10" l="1"/>
  <c r="L21" i="1" l="1"/>
  <c r="L48" i="1"/>
  <c r="L34" i="1"/>
  <c r="K60" i="14" l="1"/>
  <c r="O70" i="14" l="1"/>
  <c r="K70" i="14"/>
  <c r="O60" i="14"/>
  <c r="O36" i="14"/>
  <c r="O43" i="14" s="1"/>
  <c r="K36" i="14"/>
  <c r="K43" i="14" s="1"/>
  <c r="K71" i="14" s="1"/>
  <c r="K74" i="14" s="1"/>
  <c r="V14" i="10"/>
  <c r="X14" i="10" s="1"/>
  <c r="V13" i="10"/>
  <c r="X13" i="10" s="1"/>
  <c r="AD17" i="9"/>
  <c r="AB16" i="9"/>
  <c r="AB15" i="9"/>
  <c r="AF15" i="9" s="1"/>
  <c r="AF14" i="9"/>
  <c r="O71" i="14" l="1"/>
  <c r="O74" i="14" s="1"/>
  <c r="AB17" i="9"/>
  <c r="V19" i="10" l="1"/>
  <c r="X19" i="10" s="1"/>
  <c r="V20" i="10"/>
  <c r="X20" i="10" s="1"/>
  <c r="V18" i="10"/>
  <c r="X18" i="10" s="1"/>
  <c r="AB19" i="9"/>
  <c r="AF19" i="9" s="1"/>
  <c r="AB20" i="9"/>
  <c r="AF20" i="9" s="1"/>
  <c r="AB21" i="9"/>
  <c r="AF21" i="9" s="1"/>
  <c r="AF22" i="9" l="1"/>
  <c r="K26" i="17"/>
  <c r="M17" i="17"/>
  <c r="K10" i="17"/>
  <c r="K12" i="17" s="1"/>
  <c r="K14" i="17" s="1"/>
  <c r="K18" i="17" s="1"/>
  <c r="M10" i="17"/>
  <c r="M12" i="17" s="1"/>
  <c r="M14" i="17" s="1"/>
  <c r="M18" i="17" l="1"/>
  <c r="M20" i="17" s="1"/>
  <c r="K20" i="17"/>
  <c r="K22" i="17" s="1"/>
  <c r="H64" i="1"/>
  <c r="N64" i="1"/>
  <c r="L64" i="1"/>
  <c r="J64" i="1"/>
  <c r="J83" i="1"/>
  <c r="J85" i="1" s="1"/>
  <c r="N34" i="1"/>
  <c r="J34" i="1"/>
  <c r="K31" i="17" l="1"/>
  <c r="R16" i="10" s="1"/>
  <c r="K27" i="17"/>
  <c r="K35" i="17" s="1"/>
  <c r="M26" i="17"/>
  <c r="M22" i="17"/>
  <c r="M31" i="17" s="1"/>
  <c r="I17" i="17"/>
  <c r="I10" i="17"/>
  <c r="I12" i="17" s="1"/>
  <c r="I14" i="17" s="1"/>
  <c r="I18" i="17" l="1"/>
  <c r="I20" i="17" s="1"/>
  <c r="I22" i="17" s="1"/>
  <c r="I31" i="17" s="1"/>
  <c r="I37" i="17" s="1"/>
  <c r="M27" i="17"/>
  <c r="M35" i="17" s="1"/>
  <c r="M37" i="17" l="1"/>
  <c r="I26" i="17" l="1"/>
  <c r="T16" i="10" l="1"/>
  <c r="Z22" i="9"/>
  <c r="Y17" i="9"/>
  <c r="F17" i="9" l="1"/>
  <c r="Z17" i="9"/>
  <c r="M60" i="14" l="1"/>
  <c r="F16" i="10" l="1"/>
  <c r="G26" i="17" l="1"/>
  <c r="G10" i="17"/>
  <c r="G12" i="17" s="1"/>
  <c r="J21" i="1" l="1"/>
  <c r="J35" i="1" s="1"/>
  <c r="N21" i="1"/>
  <c r="N35" i="1" s="1"/>
  <c r="L35" i="1"/>
  <c r="H21" i="1"/>
  <c r="X15" i="10" l="1"/>
  <c r="X16" i="10" s="1"/>
  <c r="L65" i="1" l="1"/>
  <c r="T21" i="10"/>
  <c r="R21" i="10"/>
  <c r="P21" i="10"/>
  <c r="N21" i="10"/>
  <c r="L21" i="10"/>
  <c r="J21" i="10"/>
  <c r="H21" i="10"/>
  <c r="F21" i="10"/>
  <c r="P16" i="10"/>
  <c r="N16" i="10"/>
  <c r="L16" i="10"/>
  <c r="J16" i="10"/>
  <c r="H16" i="10"/>
  <c r="AD22" i="9"/>
  <c r="X22" i="9"/>
  <c r="V22" i="9"/>
  <c r="T22" i="9"/>
  <c r="R22" i="9"/>
  <c r="P22" i="9"/>
  <c r="N22" i="9"/>
  <c r="L22" i="9"/>
  <c r="J22" i="9"/>
  <c r="H22" i="9"/>
  <c r="F22" i="9"/>
  <c r="X17" i="9"/>
  <c r="V17" i="9"/>
  <c r="R17" i="9"/>
  <c r="P17" i="9"/>
  <c r="N17" i="9"/>
  <c r="L17" i="9"/>
  <c r="J17" i="9"/>
  <c r="H17" i="9"/>
  <c r="V21" i="10" l="1"/>
  <c r="V16" i="10"/>
  <c r="AB22" i="9"/>
  <c r="X21" i="10"/>
  <c r="N83" i="1" l="1"/>
  <c r="N85" i="1" s="1"/>
  <c r="N48" i="1"/>
  <c r="N65" i="1" s="1"/>
  <c r="N86" i="1" l="1"/>
  <c r="G17" i="17"/>
  <c r="H48" i="1"/>
  <c r="H65" i="1" s="1"/>
  <c r="H34" i="1" l="1"/>
  <c r="J48" i="1" l="1"/>
  <c r="J65" i="1" s="1"/>
  <c r="J86" i="1" s="1"/>
  <c r="G14" i="17" l="1"/>
  <c r="I27" i="17" l="1"/>
  <c r="I35" i="17" s="1"/>
  <c r="G18" i="17"/>
  <c r="G20" i="17" s="1"/>
  <c r="H35" i="1"/>
  <c r="I9" i="14" l="1"/>
  <c r="I36" i="14" s="1"/>
  <c r="G22" i="17"/>
  <c r="G31" i="17" s="1"/>
  <c r="AF16" i="9" s="1"/>
  <c r="AF17" i="9" s="1"/>
  <c r="M9" i="14"/>
  <c r="M36" i="14" s="1"/>
  <c r="G37" i="17" l="1"/>
  <c r="T17" i="9"/>
  <c r="H83" i="1" s="1"/>
  <c r="H85" i="1" s="1"/>
  <c r="H86" i="1" s="1"/>
  <c r="M43" i="14"/>
  <c r="M71" i="14" s="1"/>
  <c r="M74" i="14" s="1"/>
  <c r="G27" i="17"/>
  <c r="G35" i="17" s="1"/>
  <c r="K37" i="17" l="1"/>
  <c r="L83" i="1" l="1"/>
  <c r="L85" i="1" s="1"/>
  <c r="I70" i="14"/>
  <c r="L86" i="1" l="1"/>
  <c r="I43" i="14"/>
  <c r="I71" i="14" s="1"/>
  <c r="I74" i="14" s="1"/>
</calcChain>
</file>

<file path=xl/sharedStrings.xml><?xml version="1.0" encoding="utf-8"?>
<sst xmlns="http://schemas.openxmlformats.org/spreadsheetml/2006/main" count="346" uniqueCount="211">
  <si>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</si>
  <si>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</si>
  <si>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</si>
  <si>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</si>
  <si>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</si>
  <si>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</si>
  <si>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</si>
  <si>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</si>
  <si>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</si>
  <si>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</si>
  <si>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</si>
  <si>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</si>
  <si>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</si>
  <si>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</si>
  <si>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</si>
  <si>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</si>
  <si>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</si>
  <si>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</si>
  <si>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</si>
  <si>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</si>
  <si>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</si>
  <si>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</si>
  <si>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</si>
  <si>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</si>
  <si>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</si>
  <si>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</si>
  <si>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</si>
  <si>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</si>
  <si>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</si>
  <si>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</si>
  <si>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</si>
  <si>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</si>
  <si>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</si>
  <si>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</si>
  <si>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</si>
  <si>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</si>
  <si>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</si>
  <si>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</si>
  <si>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</si>
  <si>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</si>
  <si>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</si>
  <si>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</si>
  <si>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</si>
  <si>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</si>
  <si>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</si>
  <si>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</si>
  <si>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</si>
  <si>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</si>
  <si>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</si>
  <si>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</si>
  <si>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</si>
  <si>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</si>
  <si>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</si>
  <si>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</si>
  <si>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</si>
  <si>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</si>
  <si>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</si>
  <si>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</si>
  <si>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</si>
  <si>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</si>
  <si>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</si>
  <si>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</si>
  <si>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</si>
  <si>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</si>
  <si>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</si>
  <si>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</si>
  <si>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</si>
  <si>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</si>
  <si>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</si>
  <si>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</si>
  <si>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</si>
  <si>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</si>
  <si>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</si>
  <si>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</si>
  <si>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</si>
  <si>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</si>
  <si>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ของผู้ถือหุ้น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</si>
  <si>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</si>
  <si>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</si>
  <si>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</si>
  <si>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</si>
  <si>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</si>
  <si>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</si>
  <si>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</si>
  <si>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</si>
  <si>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</si>
  <si>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</si>
  <si>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</si>
  <si>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</si>
  <si>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</si>
  <si>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</si>
  <si>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</si>
  <si>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</si>
  <si>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</si>
  <si>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รวมส่วนของ
ผู้ถือหุ้น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</si>
  <si>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</si>
  <si>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</si>
  <si>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</si>
  <si>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</si>
  <si>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</si>
  <si>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</si>
  <si>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</si>
  <si>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</si>
  <si>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</si>
  <si>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</si>
  <si>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</si>
  <si>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t>กำไร(ขาดทุน)เบ็ดเสร็จอื่น</t>
  </si>
  <si>
    <t>ณ วันที่ 31 ธันวาคม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</si>
  <si>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</si>
  <si>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</si>
  <si>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</si>
  <si>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</si>
  <si>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</si>
  <si>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</si>
  <si>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</si>
  <si>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</si>
  <si>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</si>
  <si>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</si>
  <si>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</si>
  <si>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</si>
  <si>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</si>
  <si>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</si>
  <si>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</si>
  <si>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</si>
  <si>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ค่าตัดจำหน่ายสินทรัพย์สิทธิการใช้</t>
  </si>
  <si>
    <t>กำไร(ขาดทุน)ก่อนภาษีเงินได้</t>
  </si>
  <si>
    <t>กำไร(ขาดทุน)ต่อหุ้นพื้นฐาน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</si>
  <si>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</si>
  <si>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</si>
  <si>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</si>
  <si>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เงินฝากธนาคารติดภาระค้ำประกัน(เพิ่มขึ้น)ลดลง</t>
  </si>
  <si>
    <t>"ตรวจสอบแล้ว"</t>
  </si>
  <si>
    <t>ณ วันที่ 31 มีนาคม</t>
  </si>
  <si>
    <t>ค่าตัดจำหน่าย</t>
  </si>
  <si>
    <t>เงินสดรับภาษีเงินได้</t>
  </si>
  <si>
    <t>กำไร(ขาดทุน)สำหรับงวด</t>
  </si>
  <si>
    <t>กำไร(ขาดทุน)เบ็ดเสร็จอื่นสำหรับงวด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</si>
  <si>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</si>
  <si>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</si>
  <si>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รายได้(ค่าใช้จ่าย)ภาษีเงินได้</t>
  </si>
  <si>
    <t>จำนวนหุ้นสามัญถัวเฉลี่ยถ่วงน้ำหนัก (พันหุ้น)</t>
  </si>
  <si>
    <t>สินทรัพย์ที่เกิดจากสัญญา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</si>
  <si>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</si>
  <si>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</si>
  <si>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เงินลงทุนในบริษัทย่อย - สุทธิ</t>
  </si>
  <si>
    <t>ลูกหนี้การค้าขายผ่อนชำระ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</si>
  <si>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</si>
  <si>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</si>
  <si>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</si>
  <si>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</si>
  <si>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</si>
  <si>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</si>
  <si>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</si>
  <si>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</si>
  <si>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2565</t>
  </si>
  <si>
    <t>รายได้จากงานโครงการ</t>
  </si>
  <si>
    <t>รายได้จากการขายและบริการ</t>
  </si>
  <si>
    <t>รวมรายได้</t>
  </si>
  <si>
    <t xml:space="preserve">ค่าเสื่อมราคาทรัพย์สินส่วนที่ตีเพิ่ม </t>
  </si>
  <si>
    <t>ยอดคงเหลือ ณ วันที่ 1 มกราคม 2565</t>
  </si>
  <si>
    <t>ยอดคงเหลือ ณ วันที่ 31 มีนาคม 2565</t>
  </si>
  <si>
    <t>การเปลี่ยนแปลงสัดส่วนของ</t>
  </si>
  <si>
    <t>ปรับรายการที่กระทบกำไร(ขาดทุน)เป็นเงินสดรับ(จ่าย)</t>
  </si>
  <si>
    <t>การปรับปรุงด้วยสินทรัพย์ที่เกิดจากสัญญา(เพิ่มขึ้น)ลดลง</t>
  </si>
  <si>
    <t>การปรับปรุงด้วยสินค้าคงเหลือ(เพิ่มขึ้น)ลดลง</t>
  </si>
  <si>
    <t>การปรับปรุงด้วยสินทรัพย์ไม่หมุนเวียนอื่นลดลง</t>
  </si>
  <si>
    <t>การปรับปรุงหนี้สูญและหนี้สงสัยจะสูญ(กลับรายการ)</t>
  </si>
  <si>
    <t>การปรับปรุงด้วยขาดทุนจากการปรับมูลค่าสินค้า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</si>
  <si>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</si>
  <si>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การปรับปรุงด้วย(กำไร)จากการจำหน่ายทรัพย์สินถาวร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</si>
  <si>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</si>
  <si>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</si>
  <si>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เงินสดจ่ายเพื่อชำระหนี้สินภายใต้สัญญาเช่า</t>
  </si>
  <si>
    <t>ส่วนได้เสีย</t>
  </si>
  <si>
    <t>ในบริษัทย่อย</t>
  </si>
  <si>
    <t>ต้นทุนจากการขายและบริการ</t>
  </si>
  <si>
    <t>กำไร(ขาดทุน)ก่อนต้นทุนทางการเงินและภาษีเงินได้</t>
  </si>
  <si>
    <t>กำไร(ขาดทุน)สุทธิ (พันบาทต่อพันหุ้น)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</si>
  <si>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</si>
  <si>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</t>
  </si>
  <si>
    <t>การปรับปรุงด้วยลูกหนี้การค้าและลูกหนี้ไม่หมุนเวียนอื่นลดลง</t>
  </si>
  <si>
    <t>การปรับปรุงด้วยลูกหนี้ตามสัญญาเช่าการเงินลดลง</t>
  </si>
  <si>
    <t xml:space="preserve">          สถาบันการเงินเพิ่มขึ้น(ลดลง)</t>
  </si>
  <si>
    <t>สำหรับงวดสามเดือนสิ้นสุดวันที่ 31 มีนาคม 2566 และ 2565</t>
  </si>
  <si>
    <t>2566</t>
  </si>
  <si>
    <t>ยอดคงเหลือ ณ วันที่ 1 มกราคม 2566</t>
  </si>
  <si>
    <t>ยอดคงเหลือ ณ วันที่ 31 มีนาคม 2566</t>
  </si>
  <si>
    <t>ลูกหนี้การค้าและลูกหนี้หมุนเวียนอื่น - สุทธิ</t>
  </si>
  <si>
    <t>ลูกหนี้การค้าและลูกหนี้ไม่หมุนเวียนอื่น - สุทธิ</t>
  </si>
  <si>
    <t>เจ้าหนี้การค้าและเจ้าหนี้หมุนเวียนอื่น</t>
  </si>
  <si>
    <t>การปรับปรุงด้วยเจ้าหนี้การค้าและเจ้าหนี้หมุนเวียนอื่น(ลดลง)</t>
  </si>
  <si>
    <t>การปรับปรุงด้วยสินทรัพย์ (หนี้สิน) ทางการเงินหมุนเวียนอื่นลดลง</t>
  </si>
  <si>
    <t>การปรับปรุงด้วย(กำไร)จากการยกเลิกสัญญาเช่า</t>
  </si>
  <si>
    <t>เงินสดและรายการเทียบเท่าเงินสดเพิ่มขึ้น(ลดลง)สุทธิ</t>
  </si>
  <si>
    <t>2, 15.1</t>
  </si>
  <si>
    <t>4.1, 15.1</t>
  </si>
  <si>
    <t>12, 15.1</t>
  </si>
  <si>
    <r>
      <rPr>
        <b/>
        <u/>
        <sz val="14"/>
        <rFont val="Angsana New"/>
        <family val="1"/>
      </rPr>
      <t>หนี้สินและส่วนของผู้ถือหุ้น (ต่อ)</t>
    </r>
    <r>
      <rPr>
        <b/>
        <sz val="14"/>
        <rFont val="Angsana New"/>
        <family val="1"/>
      </rPr>
      <t xml:space="preserve">  </t>
    </r>
  </si>
  <si>
    <t>การปรับปรุงด้วยขาดทุนจากการเลิกใช้สินทรัพย์ถาวร</t>
  </si>
  <si>
    <t>การปรับปรุงด้วยประมาณการหนี้สิน(กลับรายการ)</t>
  </si>
  <si>
    <t>การปรับปรุงด้วยประมาณการหนี้สินผลประโยชน์พนักงาน</t>
  </si>
  <si>
    <t>เงินสดจ่ายเงินมัดจำซื้อเครื่องจักร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</si>
  <si>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</si>
  <si>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การปรับปรุงด้วยสินทรัพย์หมุนเวียนอื่น(เพิ่มขึ้น)ลดลง</t>
  </si>
  <si>
    <t>การปรับปรุงด้วยหนี้สินที่เกิดจากสัญญาเพิ่มขึ้น(ลดลง)</t>
  </si>
  <si>
    <t>การปรับปรุงด้วย(กำไร)จากการลดมูลค่าเงินลงทุน</t>
  </si>
  <si>
    <t>รวมการปรับปรุงจากการกระทบยอด(กำไร)ขาดทุน</t>
  </si>
  <si>
    <t>กระแสเงินสดสุทธิได้มาจาก(ใช้ไป)ในกิจกรรมดำเนินงาน</t>
  </si>
  <si>
    <t>กระแสเงินสดสุทธิได้มาจาก(ใช้ไป)ในกิจกรรมลงทุน</t>
  </si>
  <si>
    <t>กระแสเงินสดสุทธิได้มาจาก(ใช้ไป)ในกิจกรรมจัดหาเงิน</t>
  </si>
  <si>
    <t>รายการหักกลบลบหนี้กับบริษัทที่เกี่ยวข้องกัน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</si>
</sst>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;[Red]\-#,##0.0"/>
    <numFmt numFmtId="168" formatCode="_-* #,##0_-;\-* #,##0_-;_-* &quot;-&quot;??_-;_-@_-"/>
    <numFmt numFmtId="169" formatCode="#,##0_);[Black]\(#,##0\)"/>
    <numFmt numFmtId="170" formatCode="#,##0_ ;[Red]\-#,##0\ "/>
    <numFmt numFmtId="171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1"/>
      <name val="Calibri"/>
      <family val="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40" fontId="1" fillId="0" borderId="0" xfId="0" applyNumberFormat="1" applyFont="1"/>
    <xf numFmtId="0" fontId="2" fillId="0" borderId="0" xfId="0" applyFont="1"/>
    <xf numFmtId="40" fontId="3" fillId="0" borderId="0" xfId="0" applyNumberFormat="1" applyFont="1"/>
    <xf numFmtId="0" fontId="4" fillId="0" borderId="0" xfId="0" applyFont="1"/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3" fillId="0" borderId="0" xfId="0" applyFont="1"/>
    <xf numFmtId="40" fontId="3" fillId="0" borderId="0" xfId="0" applyNumberFormat="1" applyFont="1" applyAlignment="1">
      <alignment horizontal="center"/>
    </xf>
    <xf numFmtId="40" fontId="5" fillId="0" borderId="0" xfId="0" applyNumberFormat="1" applyFont="1"/>
    <xf numFmtId="166" fontId="3" fillId="0" borderId="0" xfId="0" applyNumberFormat="1" applyFont="1"/>
    <xf numFmtId="166" fontId="3" fillId="0" borderId="0" xfId="0" applyNumberFormat="1" applyFont="1"/>
    <xf numFmtId="165" fontId="3" fillId="0" borderId="0" xfId="0" applyNumberFormat="1" applyFont="1"/>
    <xf numFmtId="39" fontId="3" fillId="0" borderId="0" xfId="0" applyNumberFormat="1" applyFont="1"/>
    <xf numFmtId="164" fontId="3" fillId="0" borderId="0" xfId="0" applyNumberFormat="1" applyFont="1"/>
    <xf numFmtId="40" fontId="1" fillId="0" borderId="0" xfId="0" applyNumberFormat="1" applyFont="1" applyAlignment="1">
      <alignment horizontal="left"/>
    </xf>
    <xf numFmtId="39" fontId="1" fillId="0" borderId="0" xfId="0" applyNumberFormat="1" applyFont="1"/>
    <xf numFmtId="40" fontId="1" fillId="0" borderId="0" xfId="0" applyNumberFormat="1" applyFont="1" applyAlignment="1">
      <alignment horizontal="center"/>
    </xf>
    <xf numFmtId="40" fontId="3" fillId="0" borderId="0" xfId="0" applyNumberFormat="1" applyFont="1"/>
    <xf numFmtId="38" fontId="3" fillId="0" borderId="0" xfId="0" applyNumberFormat="1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0" fontId="3" fillId="0" borderId="0" xfId="0" applyFont="1"/>
    <xf numFmtId="43" fontId="4" fillId="0" borderId="0" xfId="0" applyNumberFormat="1" applyFont="1"/>
    <xf numFmtId="0" fontId="1" fillId="0" borderId="0" xfId="0" applyFont="1"/>
    <xf numFmtId="43" fontId="1" fillId="0" borderId="0" xfId="0" applyNumberFormat="1" applyFont="1"/>
    <xf numFmtId="0" fontId="1" fillId="0" borderId="0" xfId="0" applyFont="1" applyAlignment="1">
      <alignment horizontal="right"/>
    </xf>
    <xf numFmtId="166" fontId="3" fillId="0" borderId="0" xfId="0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9" fontId="3" fillId="0" borderId="0" xfId="0" applyNumberFormat="1" applyFont="1"/>
    <xf numFmtId="39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37" fontId="3" fillId="0" borderId="0" xfId="0" applyNumberFormat="1" applyFont="1"/>
    <xf numFmtId="0" fontId="3" fillId="0" borderId="0" xfId="0" applyFont="1"/>
    <xf numFmtId="39" fontId="3" fillId="0" borderId="0" xfId="0" applyNumberFormat="1" applyFont="1"/>
    <xf numFmtId="0" fontId="1" fillId="0" borderId="0" xfId="0" applyFont="1"/>
    <xf numFmtId="0" fontId="3" fillId="0" borderId="6" xfId="0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0" fontId="3" fillId="0" borderId="0" xfId="0" applyNumberFormat="1" applyFont="1" applyAlignment="1">
      <alignment horizontal="left"/>
    </xf>
    <xf numFmtId="49" fontId="3" fillId="0" borderId="7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/>
    <xf numFmtId="166" fontId="3" fillId="0" borderId="1" xfId="0" applyNumberFormat="1" applyFont="1" applyFill="1" applyBorder="1"/>
    <xf numFmtId="166" fontId="3" fillId="0" borderId="0" xfId="0" applyNumberFormat="1" applyFont="1" applyFill="1" applyAlignment="1"/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/>
    <xf numFmtId="40" fontId="3" fillId="0" borderId="0" xfId="0" quotePrefix="1" applyNumberFormat="1" applyFont="1" applyAlignment="1">
      <alignment horizontal="center"/>
    </xf>
    <xf numFmtId="37" fontId="3" fillId="0" borderId="0" xfId="0" applyNumberFormat="1" applyFont="1"/>
    <xf numFmtId="168" fontId="3" fillId="0" borderId="2" xfId="0" applyNumberFormat="1" applyFont="1" applyFill="1" applyBorder="1"/>
    <xf numFmtId="168" fontId="3" fillId="0" borderId="0" xfId="0" applyNumberFormat="1" applyFont="1" applyFill="1"/>
    <xf numFmtId="168" fontId="1" fillId="0" borderId="3" xfId="0" applyNumberFormat="1" applyFont="1" applyFill="1" applyBorder="1"/>
    <xf numFmtId="168" fontId="1" fillId="0" borderId="0" xfId="0" applyNumberFormat="1" applyFont="1" applyFill="1"/>
    <xf numFmtId="166" fontId="3" fillId="0" borderId="7" xfId="0" applyNumberFormat="1" applyFont="1" applyFill="1" applyBorder="1"/>
    <xf numFmtId="43" fontId="3" fillId="0" borderId="0" xfId="0" applyNumberFormat="1" applyFont="1" applyFill="1"/>
    <xf numFmtId="168" fontId="3" fillId="0" borderId="1" xfId="0" applyNumberFormat="1" applyFont="1" applyFill="1" applyBorder="1"/>
    <xf numFmtId="40" fontId="3" fillId="0" borderId="6" xfId="0" applyNumberFormat="1" applyFont="1" applyBorder="1"/>
    <xf numFmtId="164" fontId="3" fillId="0" borderId="0" xfId="0" applyNumberFormat="1" applyFont="1" applyFill="1"/>
    <xf numFmtId="37" fontId="3" fillId="0" borderId="0" xfId="0" applyNumberFormat="1" applyFont="1"/>
    <xf numFmtId="166" fontId="1" fillId="0" borderId="4" xfId="0" applyNumberFormat="1" applyFont="1" applyFill="1" applyBorder="1"/>
    <xf numFmtId="166" fontId="1" fillId="0" borderId="0" xfId="0" applyNumberFormat="1" applyFont="1" applyFill="1"/>
    <xf numFmtId="166" fontId="3" fillId="0" borderId="0" xfId="0" applyNumberFormat="1" applyFont="1"/>
    <xf numFmtId="166" fontId="1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38" fontId="3" fillId="0" borderId="0" xfId="0" quotePrefix="1" applyNumberFormat="1" applyFont="1" applyAlignment="1">
      <alignment horizontal="center"/>
    </xf>
    <xf numFmtId="38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40" fontId="7" fillId="0" borderId="0" xfId="0" applyNumberFormat="1" applyFont="1"/>
    <xf numFmtId="164" fontId="4" fillId="0" borderId="0" xfId="0" applyNumberFormat="1" applyFont="1" applyFill="1"/>
    <xf numFmtId="166" fontId="3" fillId="0" borderId="0" xfId="0" applyNumberFormat="1" applyFont="1" applyBorder="1"/>
    <xf numFmtId="0" fontId="3" fillId="0" borderId="7" xfId="0" applyNumberFormat="1" applyFont="1" applyBorder="1" applyAlignment="1">
      <alignment horizontal="center"/>
    </xf>
    <xf numFmtId="166" fontId="4" fillId="0" borderId="0" xfId="0" quotePrefix="1" applyNumberFormat="1" applyFont="1" applyAlignment="1">
      <alignment horizontal="right"/>
    </xf>
    <xf numFmtId="166" fontId="3" fillId="0" borderId="1" xfId="0" applyNumberFormat="1" applyFont="1" applyBorder="1"/>
    <xf numFmtId="166" fontId="1" fillId="0" borderId="0" xfId="0" applyNumberFormat="1" applyFont="1" applyAlignment="1">
      <alignment horizontal="right"/>
    </xf>
    <xf numFmtId="166" fontId="1" fillId="0" borderId="7" xfId="0" applyNumberFormat="1" applyFont="1" applyBorder="1" applyAlignment="1">
      <alignment horizontal="right"/>
    </xf>
    <xf numFmtId="43" fontId="1" fillId="0" borderId="0" xfId="0" applyNumberFormat="1" applyFont="1" applyFill="1"/>
    <xf numFmtId="166" fontId="3" fillId="0" borderId="7" xfId="0" applyNumberFormat="1" applyFont="1" applyBorder="1"/>
    <xf numFmtId="166" fontId="1" fillId="0" borderId="6" xfId="0" applyNumberFormat="1" applyFont="1" applyFill="1" applyBorder="1"/>
    <xf numFmtId="166" fontId="1" fillId="0" borderId="3" xfId="0" applyNumberFormat="1" applyFont="1" applyBorder="1" applyAlignment="1">
      <alignment horizontal="right"/>
    </xf>
    <xf numFmtId="166" fontId="2" fillId="0" borderId="0" xfId="0" quotePrefix="1" applyNumberFormat="1" applyFont="1" applyFill="1" applyAlignment="1">
      <alignment horizontal="right"/>
    </xf>
    <xf numFmtId="166" fontId="3" fillId="0" borderId="4" xfId="0" applyNumberFormat="1" applyFont="1" applyBorder="1" applyAlignment="1">
      <alignment horizontal="right"/>
    </xf>
    <xf numFmtId="164" fontId="4" fillId="0" borderId="3" xfId="0" quotePrefix="1" applyNumberFormat="1" applyFont="1" applyFill="1" applyBorder="1" applyAlignment="1">
      <alignment horizontal="right"/>
    </xf>
    <xf numFmtId="43" fontId="4" fillId="0" borderId="0" xfId="0" applyNumberFormat="1" applyFont="1" applyFill="1"/>
    <xf numFmtId="39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166" fontId="3" fillId="0" borderId="4" xfId="0" applyNumberFormat="1" applyFont="1" applyBorder="1"/>
    <xf numFmtId="166" fontId="4" fillId="0" borderId="0" xfId="0" quotePrefix="1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1" fillId="0" borderId="0" xfId="0" quotePrefix="1" applyNumberFormat="1" applyFont="1" applyFill="1" applyAlignment="1">
      <alignment horizontal="right"/>
    </xf>
    <xf numFmtId="166" fontId="4" fillId="0" borderId="3" xfId="0" quotePrefix="1" applyNumberFormat="1" applyFont="1" applyFill="1" applyBorder="1" applyAlignment="1">
      <alignment horizontal="right"/>
    </xf>
    <xf numFmtId="166" fontId="3" fillId="0" borderId="0" xfId="0" applyNumberFormat="1" applyFont="1" applyAlignment="1">
      <alignment horizontal="center"/>
    </xf>
    <xf numFmtId="39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0" xfId="0" applyNumberFormat="1" applyFont="1" applyFill="1" applyBorder="1"/>
    <xf numFmtId="40" fontId="8" fillId="0" borderId="0" xfId="0" applyNumberFormat="1" applyFont="1"/>
    <xf numFmtId="164" fontId="3" fillId="0" borderId="1" xfId="0" applyNumberFormat="1" applyFont="1" applyFill="1" applyBorder="1"/>
    <xf numFmtId="40" fontId="3" fillId="0" borderId="0" xfId="0" applyNumberFormat="1" applyFont="1" applyAlignment="1">
      <alignment horizontal="center"/>
    </xf>
    <xf numFmtId="40" fontId="3" fillId="0" borderId="0" xfId="0" quotePrefix="1" applyNumberFormat="1" applyFont="1" applyAlignment="1">
      <alignment horizontal="center"/>
    </xf>
    <xf numFmtId="40" fontId="3" fillId="0" borderId="1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3" fontId="3" fillId="0" borderId="0" xfId="0" applyNumberFormat="1" applyFont="1" applyFill="1" applyAlignment="1">
      <alignment horizontal="right"/>
    </xf>
    <xf numFmtId="40" fontId="1" fillId="0" borderId="0" xfId="0" quotePrefix="1" applyNumberFormat="1" applyFont="1" applyAlignment="1">
      <alignment horizontal="center"/>
    </xf>
    <xf numFmtId="38" fontId="1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40" fontId="1" fillId="0" borderId="0" xfId="0" applyNumberFormat="1" applyFont="1"/>
    <xf numFmtId="164" fontId="4" fillId="0" borderId="0" xfId="0" quotePrefix="1" applyNumberFormat="1" applyFont="1" applyAlignment="1">
      <alignment horizontal="right"/>
    </xf>
    <xf numFmtId="49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/>
    <xf numFmtId="166" fontId="3" fillId="0" borderId="4" xfId="0" applyNumberFormat="1" applyFont="1" applyBorder="1"/>
    <xf numFmtId="166" fontId="3" fillId="0" borderId="0" xfId="0" applyNumberFormat="1" applyFont="1" applyFill="1" applyAlignment="1">
      <alignment horizontal="right" vertical="center"/>
    </xf>
    <xf numFmtId="166" fontId="3" fillId="0" borderId="6" xfId="0" applyNumberFormat="1" applyFont="1" applyFill="1" applyBorder="1" applyAlignment="1">
      <alignment horizontal="right" vertical="center"/>
    </xf>
    <xf numFmtId="166" fontId="3" fillId="0" borderId="7" xfId="0" applyNumberFormat="1" applyFont="1" applyFill="1" applyBorder="1" applyAlignment="1">
      <alignment vertical="center"/>
    </xf>
    <xf numFmtId="166" fontId="3" fillId="0" borderId="7" xfId="0" applyNumberFormat="1" applyFont="1" applyFill="1" applyBorder="1" applyAlignment="1">
      <alignment horizontal="right" vertical="center"/>
    </xf>
    <xf numFmtId="166" fontId="3" fillId="0" borderId="4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/>
    </xf>
    <xf numFmtId="0" fontId="3" fillId="0" borderId="8" xfId="0" applyFont="1" applyBorder="1"/>
    <xf numFmtId="168" fontId="3" fillId="0" borderId="7" xfId="0" applyNumberFormat="1" applyFont="1" applyFill="1" applyBorder="1"/>
    <xf numFmtId="40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8" xfId="0" applyFont="1" applyBorder="1" applyAlignment="1">
      <alignment horizontal="center"/>
    </xf>
    <xf numFmtId="166" fontId="4" fillId="0" borderId="0" xfId="0" quotePrefix="1" applyNumberFormat="1" applyFont="1" applyFill="1" applyBorder="1" applyAlignment="1">
      <alignment horizontal="right"/>
    </xf>
    <xf numFmtId="166" fontId="4" fillId="0" borderId="8" xfId="0" quotePrefix="1" applyNumberFormat="1" applyFont="1" applyFill="1" applyBorder="1" applyAlignment="1">
      <alignment horizontal="right"/>
    </xf>
    <xf numFmtId="166" fontId="4" fillId="0" borderId="1" xfId="0" quotePrefix="1" applyNumberFormat="1" applyFont="1" applyBorder="1" applyAlignment="1">
      <alignment horizontal="right"/>
    </xf>
    <xf numFmtId="166" fontId="4" fillId="0" borderId="7" xfId="0" quotePrefix="1" applyNumberFormat="1" applyFont="1" applyBorder="1" applyAlignment="1">
      <alignment horizontal="right"/>
    </xf>
    <xf numFmtId="166" fontId="4" fillId="0" borderId="6" xfId="0" quotePrefix="1" applyNumberFormat="1" applyFont="1" applyBorder="1" applyAlignment="1">
      <alignment horizontal="right"/>
    </xf>
    <xf numFmtId="166" fontId="3" fillId="0" borderId="8" xfId="0" applyNumberFormat="1" applyFont="1" applyBorder="1"/>
    <xf numFmtId="166" fontId="3" fillId="0" borderId="4" xfId="0" applyNumberFormat="1" applyFont="1" applyFill="1" applyBorder="1"/>
    <xf numFmtId="166" fontId="4" fillId="0" borderId="8" xfId="0" quotePrefix="1" applyNumberFormat="1" applyFont="1" applyBorder="1" applyAlignment="1">
      <alignment horizontal="right"/>
    </xf>
    <xf numFmtId="166" fontId="4" fillId="0" borderId="1" xfId="0" quotePrefix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center"/>
    </xf>
    <xf numFmtId="43" fontId="3" fillId="0" borderId="0" xfId="0" applyNumberFormat="1" applyFont="1" applyFill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166" fontId="3" fillId="0" borderId="9" xfId="0" applyNumberFormat="1" applyFont="1" applyFill="1" applyBorder="1"/>
    <xf numFmtId="166" fontId="3" fillId="0" borderId="9" xfId="0" applyNumberFormat="1" applyFont="1" applyFill="1" applyBorder="1" applyAlignment="1"/>
    <xf numFmtId="166" fontId="3" fillId="0" borderId="0" xfId="0" applyNumberFormat="1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/>
    <xf numFmtId="165" fontId="4" fillId="0" borderId="0" xfId="0" applyNumberFormat="1" applyFont="1"/>
    <xf numFmtId="39" fontId="3" fillId="0" borderId="0" xfId="0" quotePrefix="1" applyNumberFormat="1" applyFont="1" applyAlignment="1">
      <alignment horizontal="left"/>
    </xf>
    <xf numFmtId="166" fontId="3" fillId="0" borderId="0" xfId="0" quotePrefix="1" applyNumberFormat="1" applyFont="1" applyFill="1"/>
    <xf numFmtId="39" fontId="3" fillId="0" borderId="0" xfId="0" applyNumberFormat="1" applyFont="1"/>
    <xf numFmtId="39" fontId="3" fillId="0" borderId="0" xfId="0" applyNumberFormat="1" applyFont="1"/>
    <xf numFmtId="165" fontId="3" fillId="0" borderId="0" xfId="0" applyNumberFormat="1" applyFont="1"/>
    <xf numFmtId="164" fontId="3" fillId="0" borderId="0" xfId="0" quotePrefix="1" applyNumberFormat="1" applyFont="1" applyFill="1"/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5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3" xfId="0" quotePrefix="1" applyNumberFormat="1" applyFont="1" applyBorder="1"/>
    <xf numFmtId="166" fontId="3" fillId="0" borderId="3" xfId="0" quotePrefix="1" applyNumberFormat="1" applyFont="1" applyBorder="1"/>
    <xf numFmtId="165" fontId="3" fillId="0" borderId="0" xfId="0" quotePrefix="1" applyNumberFormat="1" applyFont="1"/>
    <xf numFmtId="168" fontId="3" fillId="0" borderId="0" xfId="0" applyNumberFormat="1" applyFont="1"/>
    <xf numFmtId="169" fontId="3" fillId="0" borderId="0" xfId="0" applyNumberFormat="1" applyFont="1"/>
    <xf numFmtId="166" fontId="3" fillId="0" borderId="0" xfId="0" applyNumberFormat="1" applyFont="1"/>
    <xf numFmtId="165" fontId="3" fillId="0" borderId="8" xfId="0" quotePrefix="1" applyNumberFormat="1" applyFont="1" applyBorder="1"/>
    <xf numFmtId="165" fontId="3" fillId="0" borderId="1" xfId="0" quotePrefix="1" applyNumberFormat="1" applyFont="1" applyBorder="1"/>
    <xf numFmtId="37" fontId="1" fillId="0" borderId="0" xfId="0" applyNumberFormat="1" applyFont="1"/>
    <xf numFmtId="166" fontId="1" fillId="0" borderId="0" xfId="0" applyNumberFormat="1" applyFont="1"/>
    <xf numFmtId="38" fontId="3" fillId="0" borderId="0" xfId="0" applyNumberFormat="1" applyFont="1"/>
    <xf numFmtId="38" fontId="3" fillId="0" borderId="0" xfId="0" applyNumberFormat="1" applyFont="1"/>
    <xf numFmtId="38" fontId="3" fillId="0" borderId="1" xfId="0" applyNumberFormat="1" applyFont="1" applyBorder="1" applyAlignment="1">
      <alignment horizontal="center"/>
    </xf>
    <xf numFmtId="38" fontId="4" fillId="0" borderId="0" xfId="0" applyNumberFormat="1" applyFont="1"/>
    <xf numFmtId="38" fontId="9" fillId="0" borderId="0" xfId="0" quotePrefix="1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38" fontId="8" fillId="0" borderId="0" xfId="0" quotePrefix="1" applyNumberFormat="1" applyFont="1" applyAlignment="1">
      <alignment horizontal="center"/>
    </xf>
    <xf numFmtId="38" fontId="8" fillId="0" borderId="0" xfId="0" applyNumberFormat="1" applyFont="1"/>
    <xf numFmtId="38" fontId="9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38" fontId="1" fillId="0" borderId="0" xfId="0" applyNumberFormat="1" applyFont="1"/>
    <xf numFmtId="0" fontId="6" fillId="0" borderId="0" xfId="0" applyFont="1"/>
    <xf numFmtId="38" fontId="1" fillId="0" borderId="0" xfId="0" applyNumberFormat="1" applyFont="1" applyAlignment="1">
      <alignment horizontal="center"/>
    </xf>
    <xf numFmtId="167" fontId="3" fillId="0" borderId="0" xfId="0" quotePrefix="1" applyNumberFormat="1" applyFont="1" applyAlignment="1">
      <alignment horizontal="center"/>
    </xf>
    <xf numFmtId="166" fontId="3" fillId="0" borderId="0" xfId="0" quotePrefix="1" applyNumberFormat="1" applyFont="1" applyFill="1" applyAlignment="1"/>
    <xf numFmtId="0" fontId="3" fillId="0" borderId="1" xfId="0" applyFont="1" applyBorder="1" applyAlignment="1">
      <alignment horizontal="center"/>
    </xf>
    <xf numFmtId="40" fontId="3" fillId="0" borderId="7" xfId="0" applyNumberFormat="1" applyFont="1" applyBorder="1" applyAlignment="1">
      <alignment horizontal="center"/>
    </xf>
    <xf numFmtId="40" fontId="3" fillId="0" borderId="1" xfId="0" applyNumberFormat="1" applyFont="1" applyBorder="1" applyAlignment="1">
      <alignment horizontal="center"/>
    </xf>
    <xf numFmtId="39" fontId="3" fillId="0" borderId="1" xfId="0" applyNumberFormat="1" applyFont="1" applyBorder="1" applyAlignment="1">
      <alignment horizontal="center"/>
    </xf>
    <xf numFmtId="39" fontId="3" fillId="0" borderId="8" xfId="0" applyNumberFormat="1" applyFont="1" applyBorder="1" applyAlignment="1">
      <alignment horizontal="center"/>
    </xf>
    <xf numFmtId="39" fontId="3" fillId="0" borderId="5" xfId="0" applyNumberFormat="1" applyFont="1" applyBorder="1" applyAlignment="1">
      <alignment horizontal="center"/>
    </xf>
    <xf numFmtId="39" fontId="3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9" fontId="3" fillId="0" borderId="0" xfId="0" applyNumberFormat="1" applyFont="1" applyAlignment="1">
      <alignment horizontal="center" wrapText="1"/>
    </xf>
    <xf numFmtId="3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66CCFF"/>
      <color rgb="FFCCFFFF"/>
      <color rgb="FF66FFFF"/>
      <color rgb="FFFFCCFF"/>
      <color rgb="FFFF99CC"/>
      <color rgb="FFFFFF99"/>
      <color rgb="FF33CCFF"/>
      <color rgb="FFFFFF61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abSelected="1" view="pageBreakPreview" zoomScale="77" zoomScaleNormal="70" zoomScaleSheetLayoutView="77" workbookViewId="0">
      <selection activeCell="D5" sqref="D5"/>
    </sheetView>
  </sheetViews>
  <sheetFormatPr defaultColWidth="9.08984375" defaultRowHeight="20" x14ac:dyDescent="0.6"/>
  <cols>
    <col min="1" max="3" width="2.36328125" style="4" customWidth="1"/>
    <col min="4" max="4" width="13.36328125" style="4" customWidth="1"/>
    <col min="5" max="5" width="26" style="4" customWidth="1"/>
    <col min="6" max="6" width="8" style="175" customWidth="1"/>
    <col min="7" max="7" width="2" style="4" customWidth="1"/>
    <col min="8" max="8" width="14.90625" style="4" customWidth="1"/>
    <col min="9" max="9" width="2" style="4" customWidth="1"/>
    <col min="10" max="10" width="14.90625" style="4" customWidth="1"/>
    <col min="11" max="11" width="2" style="4" customWidth="1"/>
    <col min="12" max="12" width="14.90625" style="4" customWidth="1"/>
    <col min="13" max="13" width="2" style="4" customWidth="1"/>
    <col min="14" max="14" width="14.90625" style="4" customWidth="1"/>
    <col min="15" max="15" width="11.7265625" style="4" bestFit="1" customWidth="1"/>
    <col min="16" max="16" width="10.08984375" style="4" bestFit="1" customWidth="1"/>
    <col min="17" max="16384" width="9.08984375" style="4"/>
  </cols>
  <sheetData>
    <row r="1" spans="1:15" s="2" customFormat="1" ht="21" customHeight="1" x14ac:dyDescent="0.65">
      <c r="A1" s="1" t="s">
        <v>45</v>
      </c>
      <c r="D1" s="1"/>
      <c r="E1" s="1"/>
      <c r="F1" s="1"/>
      <c r="G1" s="1"/>
      <c r="H1" s="1"/>
      <c r="I1" s="1"/>
      <c r="J1" s="1"/>
      <c r="K1" s="1"/>
      <c r="L1" s="83"/>
      <c r="M1" s="24"/>
      <c r="N1" s="25"/>
    </row>
    <row r="2" spans="1:15" s="2" customFormat="1" ht="21" customHeight="1" x14ac:dyDescent="0.65">
      <c r="A2" s="1" t="s">
        <v>1</v>
      </c>
      <c r="D2" s="1"/>
      <c r="E2" s="1"/>
      <c r="F2" s="1"/>
      <c r="G2" s="1"/>
      <c r="H2" s="75"/>
      <c r="I2" s="1"/>
      <c r="J2" s="102"/>
      <c r="K2" s="1"/>
      <c r="L2" s="83"/>
      <c r="M2" s="24"/>
      <c r="N2" s="25"/>
    </row>
    <row r="3" spans="1:15" s="2" customFormat="1" ht="10.4" customHeight="1" x14ac:dyDescent="0.65">
      <c r="A3" s="1"/>
      <c r="D3" s="1"/>
      <c r="E3" s="1"/>
      <c r="F3" s="1"/>
      <c r="G3" s="1"/>
      <c r="H3" s="75"/>
      <c r="I3" s="1"/>
      <c r="J3" s="3"/>
      <c r="K3" s="1"/>
      <c r="L3" s="1"/>
      <c r="M3" s="1"/>
      <c r="N3" s="17"/>
    </row>
    <row r="4" spans="1:15" ht="21" customHeight="1" x14ac:dyDescent="0.6">
      <c r="C4" s="5"/>
      <c r="D4" s="5"/>
      <c r="E4" s="5"/>
      <c r="F4" s="172"/>
      <c r="G4" s="5"/>
      <c r="H4" s="187" t="s">
        <v>115</v>
      </c>
      <c r="I4" s="187"/>
      <c r="J4" s="187"/>
      <c r="K4" s="187"/>
      <c r="L4" s="187"/>
      <c r="M4" s="187"/>
      <c r="N4" s="187"/>
    </row>
    <row r="5" spans="1:15" ht="21" customHeight="1" x14ac:dyDescent="0.6">
      <c r="C5" s="5"/>
      <c r="D5" s="5"/>
      <c r="E5" s="14"/>
      <c r="F5" s="173"/>
      <c r="G5" s="3"/>
      <c r="H5" s="188" t="s">
        <v>2</v>
      </c>
      <c r="I5" s="188"/>
      <c r="J5" s="188"/>
      <c r="K5" s="64"/>
      <c r="L5" s="188" t="s">
        <v>3</v>
      </c>
      <c r="M5" s="188"/>
      <c r="N5" s="188"/>
    </row>
    <row r="6" spans="1:15" ht="21" customHeight="1" x14ac:dyDescent="0.6">
      <c r="C6" s="5"/>
      <c r="D6" s="5"/>
      <c r="E6" s="5"/>
      <c r="F6" s="173"/>
      <c r="G6" s="3"/>
      <c r="H6" s="6" t="s">
        <v>132</v>
      </c>
      <c r="I6" s="6"/>
      <c r="J6" s="6" t="s">
        <v>107</v>
      </c>
      <c r="K6" s="6"/>
      <c r="L6" s="6" t="s">
        <v>132</v>
      </c>
      <c r="M6" s="6"/>
      <c r="N6" s="6" t="s">
        <v>107</v>
      </c>
    </row>
    <row r="7" spans="1:15" ht="21" customHeight="1" x14ac:dyDescent="0.6">
      <c r="C7" s="3"/>
      <c r="D7" s="3"/>
      <c r="E7" s="3"/>
      <c r="F7" s="4"/>
      <c r="G7" s="3"/>
      <c r="H7" s="47">
        <v>2566</v>
      </c>
      <c r="I7" s="7"/>
      <c r="J7" s="47">
        <v>2565</v>
      </c>
      <c r="K7" s="7"/>
      <c r="L7" s="47">
        <v>2566</v>
      </c>
      <c r="M7" s="7"/>
      <c r="N7" s="47">
        <v>2565</v>
      </c>
    </row>
    <row r="8" spans="1:15" ht="21" customHeight="1" x14ac:dyDescent="0.6">
      <c r="C8" s="3"/>
      <c r="D8" s="3"/>
      <c r="E8" s="3"/>
      <c r="F8" s="73"/>
      <c r="G8" s="3"/>
      <c r="H8" s="125" t="s">
        <v>117</v>
      </c>
      <c r="I8" s="7"/>
      <c r="J8" s="6"/>
      <c r="K8" s="7"/>
      <c r="L8" s="125" t="s">
        <v>117</v>
      </c>
      <c r="M8" s="7"/>
      <c r="N8" s="6"/>
    </row>
    <row r="9" spans="1:15" ht="21" customHeight="1" x14ac:dyDescent="0.6">
      <c r="C9" s="3"/>
      <c r="D9" s="3"/>
      <c r="E9" s="3"/>
      <c r="F9" s="174" t="s">
        <v>4</v>
      </c>
      <c r="G9" s="3"/>
      <c r="H9" s="47" t="s">
        <v>118</v>
      </c>
      <c r="I9" s="7"/>
      <c r="J9" s="117" t="s">
        <v>131</v>
      </c>
      <c r="K9" s="7"/>
      <c r="L9" s="47" t="s">
        <v>118</v>
      </c>
      <c r="M9" s="7"/>
      <c r="N9" s="117" t="s">
        <v>131</v>
      </c>
    </row>
    <row r="10" spans="1:15" ht="21" customHeight="1" x14ac:dyDescent="0.65">
      <c r="A10" s="9" t="s">
        <v>5</v>
      </c>
      <c r="B10" s="9"/>
      <c r="E10" s="8"/>
      <c r="G10" s="8"/>
      <c r="H10" s="55"/>
      <c r="I10" s="8"/>
      <c r="J10" s="55"/>
      <c r="K10" s="8"/>
      <c r="L10" s="55"/>
      <c r="M10" s="55"/>
      <c r="N10" s="55"/>
    </row>
    <row r="11" spans="1:15" ht="21" customHeight="1" x14ac:dyDescent="0.6">
      <c r="A11" s="45" t="s">
        <v>6</v>
      </c>
      <c r="B11" s="3"/>
      <c r="E11" s="3"/>
      <c r="F11" s="173"/>
      <c r="G11" s="3"/>
      <c r="H11" s="5"/>
      <c r="I11" s="3"/>
      <c r="J11" s="5"/>
      <c r="K11" s="3"/>
      <c r="L11" s="5"/>
      <c r="M11" s="5"/>
      <c r="N11" s="5"/>
    </row>
    <row r="12" spans="1:15" ht="21" customHeight="1" x14ac:dyDescent="0.6">
      <c r="A12" s="45" t="s">
        <v>7</v>
      </c>
      <c r="B12" s="3" t="s">
        <v>8</v>
      </c>
      <c r="E12" s="3"/>
      <c r="F12" s="176"/>
      <c r="G12" s="55"/>
      <c r="H12" s="49">
        <v>70789</v>
      </c>
      <c r="I12" s="150"/>
      <c r="J12" s="49">
        <v>78430</v>
      </c>
      <c r="K12" s="150"/>
      <c r="L12" s="11">
        <v>14206</v>
      </c>
      <c r="M12" s="11"/>
      <c r="N12" s="11">
        <v>9479</v>
      </c>
      <c r="O12" s="147"/>
    </row>
    <row r="13" spans="1:15" ht="21" customHeight="1" x14ac:dyDescent="0.6">
      <c r="A13" s="45" t="s">
        <v>7</v>
      </c>
      <c r="B13" s="3" t="s">
        <v>187</v>
      </c>
      <c r="E13" s="3"/>
      <c r="F13" s="176" t="s">
        <v>194</v>
      </c>
      <c r="G13" s="55"/>
      <c r="H13" s="49">
        <v>341939</v>
      </c>
      <c r="I13" s="150"/>
      <c r="J13" s="49">
        <v>470215</v>
      </c>
      <c r="K13" s="150"/>
      <c r="L13" s="11">
        <v>198144</v>
      </c>
      <c r="M13" s="11"/>
      <c r="N13" s="11">
        <v>323652</v>
      </c>
      <c r="O13" s="147"/>
    </row>
    <row r="14" spans="1:15" ht="21" customHeight="1" x14ac:dyDescent="0.6">
      <c r="A14" s="45"/>
      <c r="B14" s="3" t="s">
        <v>178</v>
      </c>
      <c r="E14" s="3"/>
      <c r="F14" s="176">
        <v>3</v>
      </c>
      <c r="G14" s="55"/>
      <c r="H14" s="49">
        <v>238454</v>
      </c>
      <c r="I14" s="150"/>
      <c r="J14" s="49">
        <v>213626</v>
      </c>
      <c r="K14" s="150"/>
      <c r="L14" s="11">
        <v>238454</v>
      </c>
      <c r="M14" s="11"/>
      <c r="N14" s="11">
        <v>213626</v>
      </c>
      <c r="O14" s="147"/>
    </row>
    <row r="15" spans="1:15" ht="21" customHeight="1" x14ac:dyDescent="0.6">
      <c r="A15" s="45"/>
      <c r="B15" s="3" t="s">
        <v>141</v>
      </c>
      <c r="E15" s="3"/>
      <c r="F15" s="176" t="s">
        <v>195</v>
      </c>
      <c r="G15" s="55"/>
      <c r="H15" s="49">
        <v>129616</v>
      </c>
      <c r="I15" s="150"/>
      <c r="J15" s="49">
        <v>123743</v>
      </c>
      <c r="K15" s="150"/>
      <c r="L15" s="11">
        <v>55451</v>
      </c>
      <c r="M15" s="11"/>
      <c r="N15" s="11">
        <v>77519</v>
      </c>
      <c r="O15" s="147"/>
    </row>
    <row r="16" spans="1:15" ht="21" customHeight="1" x14ac:dyDescent="0.6">
      <c r="A16" s="45"/>
      <c r="B16" s="3" t="s">
        <v>142</v>
      </c>
      <c r="E16" s="3"/>
      <c r="F16" s="177">
        <v>15.1</v>
      </c>
      <c r="G16" s="55"/>
      <c r="H16" s="49">
        <v>0</v>
      </c>
      <c r="I16" s="150"/>
      <c r="J16" s="49">
        <v>0</v>
      </c>
      <c r="K16" s="150"/>
      <c r="L16" s="11">
        <v>11000</v>
      </c>
      <c r="M16" s="11"/>
      <c r="N16" s="11">
        <v>15000</v>
      </c>
      <c r="O16" s="147"/>
    </row>
    <row r="17" spans="1:16" ht="21" customHeight="1" x14ac:dyDescent="0.6">
      <c r="A17" s="45" t="s">
        <v>7</v>
      </c>
      <c r="B17" s="3" t="s">
        <v>143</v>
      </c>
      <c r="E17" s="3"/>
      <c r="F17" s="176">
        <v>5</v>
      </c>
      <c r="G17" s="55"/>
      <c r="H17" s="49">
        <v>425201</v>
      </c>
      <c r="I17" s="150"/>
      <c r="J17" s="49">
        <v>444047</v>
      </c>
      <c r="K17" s="150"/>
      <c r="L17" s="11">
        <v>49770</v>
      </c>
      <c r="M17" s="11"/>
      <c r="N17" s="11">
        <v>58923</v>
      </c>
      <c r="O17" s="147"/>
    </row>
    <row r="18" spans="1:16" ht="20.5" customHeight="1" x14ac:dyDescent="0.6">
      <c r="A18" s="45"/>
      <c r="B18" s="3" t="s">
        <v>101</v>
      </c>
      <c r="E18" s="3"/>
      <c r="F18" s="178"/>
      <c r="G18" s="55"/>
      <c r="H18" s="49">
        <v>6862</v>
      </c>
      <c r="I18" s="150"/>
      <c r="J18" s="49">
        <v>2573</v>
      </c>
      <c r="K18" s="150"/>
      <c r="L18" s="49">
        <v>5775</v>
      </c>
      <c r="M18" s="11"/>
      <c r="N18" s="11">
        <v>0</v>
      </c>
      <c r="O18" s="147"/>
    </row>
    <row r="19" spans="1:16" ht="20.5" customHeight="1" x14ac:dyDescent="0.6">
      <c r="A19" s="45" t="s">
        <v>7</v>
      </c>
      <c r="B19" s="3" t="s">
        <v>9</v>
      </c>
      <c r="E19" s="3"/>
      <c r="F19" s="179"/>
      <c r="G19" s="5"/>
      <c r="H19" s="151">
        <v>2238</v>
      </c>
      <c r="I19" s="152"/>
      <c r="J19" s="49">
        <v>13887</v>
      </c>
      <c r="K19" s="152"/>
      <c r="L19" s="11">
        <v>969</v>
      </c>
      <c r="M19" s="11"/>
      <c r="N19" s="11">
        <v>928</v>
      </c>
      <c r="O19" s="147"/>
    </row>
    <row r="20" spans="1:16" ht="21" hidden="1" customHeight="1" x14ac:dyDescent="0.6">
      <c r="A20" s="45"/>
      <c r="B20" s="3" t="s">
        <v>129</v>
      </c>
      <c r="E20" s="3"/>
      <c r="F20" s="180"/>
      <c r="G20" s="5"/>
      <c r="H20" s="151">
        <v>0</v>
      </c>
      <c r="I20" s="152"/>
      <c r="J20" s="49">
        <v>0</v>
      </c>
      <c r="K20" s="152"/>
      <c r="L20" s="11">
        <v>0</v>
      </c>
      <c r="M20" s="11"/>
      <c r="N20" s="11">
        <v>0</v>
      </c>
      <c r="O20" s="148"/>
    </row>
    <row r="21" spans="1:16" ht="21" customHeight="1" x14ac:dyDescent="0.6">
      <c r="A21" s="3"/>
      <c r="B21" s="45" t="s">
        <v>10</v>
      </c>
      <c r="E21" s="45"/>
      <c r="F21" s="179"/>
      <c r="G21" s="5"/>
      <c r="H21" s="57">
        <f>SUM(H12:H20)</f>
        <v>1215099</v>
      </c>
      <c r="I21" s="153"/>
      <c r="J21" s="57">
        <f>SUM(J12:J20)</f>
        <v>1346521</v>
      </c>
      <c r="K21" s="153"/>
      <c r="L21" s="57">
        <f>SUM(L12:L20)</f>
        <v>573769</v>
      </c>
      <c r="M21" s="58"/>
      <c r="N21" s="57">
        <f>SUM(N12:N20)</f>
        <v>699127</v>
      </c>
    </row>
    <row r="22" spans="1:16" ht="21" customHeight="1" x14ac:dyDescent="0.6">
      <c r="A22" s="45" t="s">
        <v>11</v>
      </c>
      <c r="B22" s="45"/>
      <c r="E22" s="45"/>
      <c r="F22" s="172"/>
      <c r="G22" s="5"/>
      <c r="H22" s="154"/>
      <c r="I22" s="153"/>
      <c r="J22" s="49"/>
      <c r="K22" s="153"/>
      <c r="L22" s="12"/>
      <c r="M22" s="12"/>
      <c r="N22" s="154"/>
    </row>
    <row r="23" spans="1:16" ht="21" customHeight="1" x14ac:dyDescent="0.6">
      <c r="A23" s="45"/>
      <c r="B23" s="45" t="s">
        <v>128</v>
      </c>
      <c r="E23" s="45"/>
      <c r="F23" s="19"/>
      <c r="G23" s="5"/>
      <c r="H23" s="49">
        <v>31976</v>
      </c>
      <c r="I23" s="153"/>
      <c r="J23" s="154">
        <v>29642</v>
      </c>
      <c r="K23" s="153"/>
      <c r="L23" s="49">
        <v>4249</v>
      </c>
      <c r="M23" s="12"/>
      <c r="N23" s="12">
        <v>6281</v>
      </c>
      <c r="O23" s="147"/>
      <c r="P23" s="148"/>
    </row>
    <row r="24" spans="1:16" ht="21" customHeight="1" x14ac:dyDescent="0.6">
      <c r="A24" s="45" t="s">
        <v>7</v>
      </c>
      <c r="B24" s="45" t="s">
        <v>144</v>
      </c>
      <c r="E24" s="45"/>
      <c r="F24" s="72">
        <v>6</v>
      </c>
      <c r="G24" s="55"/>
      <c r="H24" s="58">
        <v>0</v>
      </c>
      <c r="I24" s="152"/>
      <c r="J24" s="49">
        <v>0</v>
      </c>
      <c r="K24" s="152"/>
      <c r="L24" s="11">
        <v>338848</v>
      </c>
      <c r="M24" s="11"/>
      <c r="N24" s="12">
        <v>338848</v>
      </c>
      <c r="O24" s="147"/>
      <c r="P24" s="148"/>
    </row>
    <row r="25" spans="1:16" ht="21" customHeight="1" x14ac:dyDescent="0.6">
      <c r="A25" s="45"/>
      <c r="B25" s="45" t="s">
        <v>188</v>
      </c>
      <c r="E25" s="45"/>
      <c r="F25" s="181">
        <v>15.1</v>
      </c>
      <c r="G25" s="55"/>
      <c r="H25" s="58">
        <v>0</v>
      </c>
      <c r="I25" s="152"/>
      <c r="J25" s="49">
        <v>0</v>
      </c>
      <c r="K25" s="152"/>
      <c r="L25" s="11">
        <v>73482</v>
      </c>
      <c r="M25" s="11"/>
      <c r="N25" s="12">
        <v>80603</v>
      </c>
      <c r="O25" s="147"/>
      <c r="P25" s="148"/>
    </row>
    <row r="26" spans="1:16" ht="21" customHeight="1" x14ac:dyDescent="0.6">
      <c r="A26" s="45"/>
      <c r="B26" s="45" t="s">
        <v>145</v>
      </c>
      <c r="E26" s="45"/>
      <c r="F26" s="19"/>
      <c r="G26" s="55"/>
      <c r="H26" s="58">
        <v>7538</v>
      </c>
      <c r="I26" s="152"/>
      <c r="J26" s="49">
        <v>7538</v>
      </c>
      <c r="K26" s="152"/>
      <c r="L26" s="11">
        <v>7538</v>
      </c>
      <c r="M26" s="11"/>
      <c r="N26" s="49">
        <v>7538</v>
      </c>
      <c r="O26" s="147"/>
      <c r="P26" s="148"/>
    </row>
    <row r="27" spans="1:16" ht="21" customHeight="1" x14ac:dyDescent="0.6">
      <c r="A27" s="45"/>
      <c r="B27" s="45" t="s">
        <v>179</v>
      </c>
      <c r="E27" s="45"/>
      <c r="F27" s="19">
        <v>3</v>
      </c>
      <c r="G27" s="55"/>
      <c r="H27" s="58">
        <v>698715</v>
      </c>
      <c r="I27" s="152"/>
      <c r="J27" s="154">
        <v>740143</v>
      </c>
      <c r="K27" s="152"/>
      <c r="L27" s="11">
        <v>698715</v>
      </c>
      <c r="M27" s="11"/>
      <c r="N27" s="154">
        <v>740143</v>
      </c>
      <c r="O27" s="147"/>
      <c r="P27" s="148"/>
    </row>
    <row r="28" spans="1:16" ht="21" customHeight="1" x14ac:dyDescent="0.6">
      <c r="A28" s="45" t="s">
        <v>7</v>
      </c>
      <c r="B28" s="45" t="s">
        <v>146</v>
      </c>
      <c r="E28" s="45"/>
      <c r="F28" s="72">
        <v>7</v>
      </c>
      <c r="G28" s="55"/>
      <c r="H28" s="58">
        <v>89973</v>
      </c>
      <c r="I28" s="152"/>
      <c r="J28" s="154">
        <v>90064</v>
      </c>
      <c r="K28" s="152"/>
      <c r="L28" s="11">
        <v>183190</v>
      </c>
      <c r="M28" s="11"/>
      <c r="N28" s="12">
        <v>183492</v>
      </c>
      <c r="O28" s="147"/>
      <c r="P28" s="148"/>
    </row>
    <row r="29" spans="1:16" ht="21" customHeight="1" x14ac:dyDescent="0.6">
      <c r="A29" s="45" t="s">
        <v>7</v>
      </c>
      <c r="B29" s="3" t="s">
        <v>147</v>
      </c>
      <c r="E29" s="3"/>
      <c r="F29" s="19">
        <v>8</v>
      </c>
      <c r="G29" s="55"/>
      <c r="H29" s="58">
        <v>1406406</v>
      </c>
      <c r="I29" s="150"/>
      <c r="J29" s="154">
        <v>1413001</v>
      </c>
      <c r="K29" s="150"/>
      <c r="L29" s="11">
        <v>823842</v>
      </c>
      <c r="M29" s="11"/>
      <c r="N29" s="12">
        <v>827930</v>
      </c>
      <c r="O29" s="147"/>
      <c r="P29" s="148"/>
    </row>
    <row r="30" spans="1:16" ht="21" customHeight="1" x14ac:dyDescent="0.6">
      <c r="A30" s="45"/>
      <c r="B30" s="3" t="s">
        <v>148</v>
      </c>
      <c r="E30" s="3"/>
      <c r="F30" s="72">
        <v>9</v>
      </c>
      <c r="G30" s="55"/>
      <c r="H30" s="58">
        <v>22832</v>
      </c>
      <c r="I30" s="150"/>
      <c r="J30" s="154">
        <v>24583</v>
      </c>
      <c r="K30" s="150"/>
      <c r="L30" s="11">
        <v>12042</v>
      </c>
      <c r="M30" s="11"/>
      <c r="N30" s="12">
        <v>13787</v>
      </c>
      <c r="O30" s="147"/>
      <c r="P30" s="148"/>
    </row>
    <row r="31" spans="1:16" ht="21" customHeight="1" x14ac:dyDescent="0.6">
      <c r="A31" s="45" t="s">
        <v>7</v>
      </c>
      <c r="B31" s="3" t="s">
        <v>149</v>
      </c>
      <c r="E31" s="3"/>
      <c r="F31" s="19">
        <v>10</v>
      </c>
      <c r="G31" s="55"/>
      <c r="H31" s="49">
        <v>44757</v>
      </c>
      <c r="I31" s="150"/>
      <c r="J31" s="154">
        <v>49265</v>
      </c>
      <c r="K31" s="150"/>
      <c r="L31" s="11">
        <v>35743</v>
      </c>
      <c r="M31" s="11"/>
      <c r="N31" s="12">
        <v>39587</v>
      </c>
      <c r="O31" s="147"/>
      <c r="P31" s="148"/>
    </row>
    <row r="32" spans="1:16" ht="21" customHeight="1" x14ac:dyDescent="0.6">
      <c r="A32" s="45"/>
      <c r="B32" s="3" t="s">
        <v>12</v>
      </c>
      <c r="E32" s="3"/>
      <c r="F32" s="72"/>
      <c r="G32" s="55"/>
      <c r="H32" s="49">
        <v>153676</v>
      </c>
      <c r="I32" s="150"/>
      <c r="J32" s="154">
        <v>145209</v>
      </c>
      <c r="K32" s="150"/>
      <c r="L32" s="11">
        <v>79411</v>
      </c>
      <c r="M32" s="11"/>
      <c r="N32" s="12">
        <v>72223</v>
      </c>
      <c r="O32" s="147"/>
      <c r="P32" s="148"/>
    </row>
    <row r="33" spans="1:16" ht="21" customHeight="1" x14ac:dyDescent="0.6">
      <c r="A33" s="45" t="s">
        <v>7</v>
      </c>
      <c r="B33" s="3" t="s">
        <v>13</v>
      </c>
      <c r="E33" s="3"/>
      <c r="F33" s="72"/>
      <c r="G33" s="55"/>
      <c r="H33" s="151">
        <v>76827</v>
      </c>
      <c r="I33" s="150"/>
      <c r="J33" s="154">
        <v>80349</v>
      </c>
      <c r="K33" s="150"/>
      <c r="L33" s="11">
        <v>60578</v>
      </c>
      <c r="N33" s="12">
        <v>60710</v>
      </c>
      <c r="O33" s="147"/>
      <c r="P33" s="148"/>
    </row>
    <row r="34" spans="1:16" ht="21" customHeight="1" x14ac:dyDescent="0.6">
      <c r="A34" s="45"/>
      <c r="B34" s="45" t="s">
        <v>14</v>
      </c>
      <c r="E34" s="45"/>
      <c r="F34" s="173"/>
      <c r="G34" s="3"/>
      <c r="H34" s="57">
        <f>SUM(H23:H33)</f>
        <v>2532700</v>
      </c>
      <c r="I34" s="13"/>
      <c r="J34" s="57">
        <f>SUM(J23:J33)</f>
        <v>2579794</v>
      </c>
      <c r="K34" s="13"/>
      <c r="L34" s="57">
        <f>SUM(L23:L33)</f>
        <v>2317638</v>
      </c>
      <c r="M34" s="58"/>
      <c r="N34" s="57">
        <f>SUM(N23:N33)</f>
        <v>2371142</v>
      </c>
      <c r="O34" s="148"/>
      <c r="P34" s="148"/>
    </row>
    <row r="35" spans="1:16" s="2" customFormat="1" ht="21" customHeight="1" thickBot="1" x14ac:dyDescent="0.7">
      <c r="A35" s="15" t="s">
        <v>15</v>
      </c>
      <c r="B35" s="1"/>
      <c r="E35" s="1"/>
      <c r="F35" s="182"/>
      <c r="G35" s="1"/>
      <c r="H35" s="59">
        <f>+H21+H34</f>
        <v>3747799</v>
      </c>
      <c r="I35" s="16"/>
      <c r="J35" s="59">
        <f>+J21+J34</f>
        <v>3926315</v>
      </c>
      <c r="K35" s="16"/>
      <c r="L35" s="59">
        <f>+L21+L34</f>
        <v>2891407</v>
      </c>
      <c r="M35" s="60"/>
      <c r="N35" s="59">
        <f>+N21+N34</f>
        <v>3070269</v>
      </c>
    </row>
    <row r="36" spans="1:16" customFormat="1" ht="10.75" customHeight="1" thickTop="1" x14ac:dyDescent="0.6">
      <c r="F36" s="183"/>
      <c r="J36" s="49"/>
    </row>
    <row r="37" spans="1:16" s="2" customFormat="1" ht="21" customHeight="1" x14ac:dyDescent="0.65">
      <c r="A37" s="9" t="s">
        <v>17</v>
      </c>
      <c r="D37" s="9"/>
      <c r="E37" s="9"/>
      <c r="F37" s="184"/>
      <c r="G37" s="17"/>
      <c r="H37" s="156"/>
      <c r="I37" s="157"/>
      <c r="J37" s="49"/>
      <c r="K37" s="157"/>
      <c r="L37" s="156"/>
      <c r="M37" s="156"/>
      <c r="N37" s="156"/>
    </row>
    <row r="38" spans="1:16" ht="21" customHeight="1" x14ac:dyDescent="0.6">
      <c r="A38" s="45" t="s">
        <v>18</v>
      </c>
      <c r="D38" s="3"/>
      <c r="E38" s="3"/>
      <c r="F38" s="172"/>
      <c r="G38" s="5"/>
      <c r="H38" s="3"/>
      <c r="I38" s="3"/>
      <c r="J38" s="49"/>
      <c r="K38" s="3"/>
      <c r="L38" s="11"/>
      <c r="M38" s="11"/>
      <c r="N38" s="3"/>
    </row>
    <row r="39" spans="1:16" ht="21" customHeight="1" x14ac:dyDescent="0.6">
      <c r="B39" s="45" t="s">
        <v>119</v>
      </c>
      <c r="C39" s="5"/>
      <c r="E39" s="3"/>
      <c r="F39" s="72">
        <v>11</v>
      </c>
      <c r="G39" s="55"/>
      <c r="H39" s="49">
        <v>357815</v>
      </c>
      <c r="I39" s="158"/>
      <c r="J39" s="12">
        <v>371992</v>
      </c>
      <c r="K39" s="158"/>
      <c r="L39" s="11">
        <v>179325</v>
      </c>
      <c r="M39" s="11"/>
      <c r="N39" s="11">
        <v>215837</v>
      </c>
      <c r="O39" s="147"/>
    </row>
    <row r="40" spans="1:16" ht="21" customHeight="1" x14ac:dyDescent="0.6">
      <c r="B40" s="45" t="s">
        <v>189</v>
      </c>
      <c r="C40" s="3"/>
      <c r="E40" s="3"/>
      <c r="F40" s="19" t="s">
        <v>196</v>
      </c>
      <c r="G40" s="104"/>
      <c r="H40" s="49">
        <v>429124</v>
      </c>
      <c r="I40" s="159"/>
      <c r="J40" s="12">
        <v>510098</v>
      </c>
      <c r="K40" s="159"/>
      <c r="L40" s="11">
        <v>189048</v>
      </c>
      <c r="M40" s="11"/>
      <c r="N40" s="11">
        <v>286964</v>
      </c>
      <c r="O40" s="147"/>
    </row>
    <row r="41" spans="1:16" ht="21" customHeight="1" x14ac:dyDescent="0.6">
      <c r="B41" s="45" t="s">
        <v>127</v>
      </c>
      <c r="C41" s="3"/>
      <c r="E41" s="3"/>
      <c r="F41" s="19" t="s">
        <v>195</v>
      </c>
      <c r="G41" s="104"/>
      <c r="H41" s="49">
        <v>249523</v>
      </c>
      <c r="I41" s="159"/>
      <c r="J41" s="12">
        <v>301332</v>
      </c>
      <c r="K41" s="159"/>
      <c r="L41" s="11">
        <v>79046</v>
      </c>
      <c r="M41" s="11"/>
      <c r="N41" s="11">
        <v>58217</v>
      </c>
      <c r="O41" s="147"/>
    </row>
    <row r="42" spans="1:16" ht="21" customHeight="1" x14ac:dyDescent="0.6">
      <c r="B42" s="45" t="s">
        <v>150</v>
      </c>
      <c r="C42" s="3"/>
      <c r="E42" s="3"/>
      <c r="F42" s="19"/>
      <c r="G42" s="55"/>
      <c r="H42" s="49"/>
      <c r="I42" s="159"/>
      <c r="J42" s="49"/>
      <c r="K42" s="159"/>
      <c r="L42" s="11"/>
      <c r="M42" s="11"/>
      <c r="N42" s="11"/>
      <c r="O42" s="147"/>
    </row>
    <row r="43" spans="1:16" ht="21" customHeight="1" x14ac:dyDescent="0.6">
      <c r="B43" s="45"/>
      <c r="C43" s="3" t="s">
        <v>151</v>
      </c>
      <c r="E43" s="3"/>
      <c r="F43" s="19">
        <v>13</v>
      </c>
      <c r="G43" s="55"/>
      <c r="H43" s="49">
        <v>170756</v>
      </c>
      <c r="I43" s="159"/>
      <c r="J43" s="12">
        <v>282208</v>
      </c>
      <c r="K43" s="159"/>
      <c r="L43" s="11">
        <v>147108</v>
      </c>
      <c r="M43" s="11"/>
      <c r="N43" s="11">
        <v>147108</v>
      </c>
      <c r="O43" s="147"/>
    </row>
    <row r="44" spans="1:16" ht="21" customHeight="1" x14ac:dyDescent="0.6">
      <c r="B44" s="45" t="s">
        <v>120</v>
      </c>
      <c r="C44" s="3"/>
      <c r="E44" s="3"/>
      <c r="F44" s="19">
        <v>14</v>
      </c>
      <c r="G44" s="55"/>
      <c r="H44" s="49">
        <v>15155</v>
      </c>
      <c r="I44" s="159"/>
      <c r="J44" s="12">
        <v>17035</v>
      </c>
      <c r="K44" s="159"/>
      <c r="L44" s="11">
        <v>6136</v>
      </c>
      <c r="M44" s="11"/>
      <c r="N44" s="11">
        <v>6748</v>
      </c>
      <c r="O44" s="147"/>
    </row>
    <row r="45" spans="1:16" ht="21" customHeight="1" x14ac:dyDescent="0.6">
      <c r="B45" s="45" t="s">
        <v>121</v>
      </c>
      <c r="C45" s="3"/>
      <c r="E45" s="3"/>
      <c r="F45" s="73"/>
      <c r="G45" s="8"/>
      <c r="H45" s="186">
        <v>5289</v>
      </c>
      <c r="I45" s="12"/>
      <c r="J45" s="12">
        <v>1019</v>
      </c>
      <c r="K45" s="12"/>
      <c r="L45" s="11">
        <v>0</v>
      </c>
      <c r="M45" s="11"/>
      <c r="N45" s="11">
        <v>0</v>
      </c>
      <c r="O45" s="147"/>
    </row>
    <row r="46" spans="1:16" ht="21" customHeight="1" x14ac:dyDescent="0.6">
      <c r="B46" s="3" t="s">
        <v>105</v>
      </c>
      <c r="C46" s="3"/>
      <c r="E46" s="3"/>
      <c r="F46" s="73"/>
      <c r="G46" s="55"/>
      <c r="H46" s="49">
        <v>2835</v>
      </c>
      <c r="I46" s="159"/>
      <c r="J46" s="12">
        <v>2835</v>
      </c>
      <c r="K46" s="12"/>
      <c r="L46" s="11">
        <v>2835</v>
      </c>
      <c r="M46" s="11"/>
      <c r="N46" s="12">
        <v>2835</v>
      </c>
      <c r="O46" s="147"/>
    </row>
    <row r="47" spans="1:16" ht="21" customHeight="1" x14ac:dyDescent="0.6">
      <c r="B47" s="45" t="s">
        <v>20</v>
      </c>
      <c r="C47" s="3"/>
      <c r="E47" s="3"/>
      <c r="F47" s="74"/>
      <c r="G47" s="55"/>
      <c r="H47" s="49">
        <v>22017</v>
      </c>
      <c r="I47" s="159"/>
      <c r="J47" s="12">
        <v>20743</v>
      </c>
      <c r="K47" s="159"/>
      <c r="L47" s="11">
        <v>15160</v>
      </c>
      <c r="M47" s="11"/>
      <c r="N47" s="11">
        <v>15616</v>
      </c>
      <c r="O47" s="147"/>
    </row>
    <row r="48" spans="1:16" ht="21" customHeight="1" x14ac:dyDescent="0.6">
      <c r="B48" s="45" t="s">
        <v>21</v>
      </c>
      <c r="E48" s="45"/>
      <c r="F48" s="73"/>
      <c r="G48" s="8"/>
      <c r="H48" s="57">
        <f>SUM(H39:H47)</f>
        <v>1252514</v>
      </c>
      <c r="I48" s="12"/>
      <c r="J48" s="57">
        <f>SUM(J39:J47)</f>
        <v>1507262</v>
      </c>
      <c r="K48" s="12"/>
      <c r="L48" s="61">
        <f>SUM(L39:L47)</f>
        <v>618658</v>
      </c>
      <c r="M48" s="58"/>
      <c r="N48" s="61">
        <f>SUM(N39:N47)</f>
        <v>733325</v>
      </c>
      <c r="O48" s="148"/>
    </row>
    <row r="49" spans="1:15" s="2" customFormat="1" ht="21" customHeight="1" x14ac:dyDescent="0.65">
      <c r="A49" s="1" t="s">
        <v>0</v>
      </c>
      <c r="D49" s="1"/>
      <c r="E49" s="1"/>
      <c r="F49" s="1"/>
      <c r="G49" s="1"/>
      <c r="H49" s="1"/>
      <c r="I49" s="1"/>
      <c r="J49" s="1"/>
      <c r="K49" s="1"/>
      <c r="L49" s="1"/>
      <c r="M49" s="1"/>
      <c r="N49" s="25"/>
    </row>
    <row r="50" spans="1:15" s="2" customFormat="1" ht="21" customHeight="1" x14ac:dyDescent="0.65">
      <c r="A50" s="1" t="s">
        <v>16</v>
      </c>
      <c r="D50" s="1"/>
      <c r="E50" s="1"/>
      <c r="F50" s="1"/>
      <c r="G50" s="1"/>
      <c r="H50" s="3"/>
      <c r="I50" s="1"/>
      <c r="J50" s="3"/>
      <c r="K50" s="1"/>
      <c r="L50" s="1"/>
      <c r="M50" s="1"/>
      <c r="N50" s="25"/>
    </row>
    <row r="51" spans="1:15" s="2" customFormat="1" ht="21" customHeight="1" x14ac:dyDescent="0.65">
      <c r="A51" s="1"/>
      <c r="D51" s="1"/>
      <c r="E51" s="1"/>
      <c r="F51" s="1"/>
      <c r="G51" s="1"/>
      <c r="H51" s="3"/>
      <c r="I51" s="1"/>
      <c r="J51" s="3"/>
      <c r="K51" s="1"/>
      <c r="L51" s="1"/>
      <c r="M51" s="1"/>
      <c r="N51" s="3"/>
    </row>
    <row r="52" spans="1:15" s="2" customFormat="1" ht="21" customHeight="1" x14ac:dyDescent="0.65">
      <c r="A52" s="1"/>
      <c r="D52" s="1"/>
      <c r="E52" s="1"/>
      <c r="F52" s="172"/>
      <c r="G52" s="5"/>
      <c r="H52" s="187" t="s">
        <v>115</v>
      </c>
      <c r="I52" s="187"/>
      <c r="J52" s="187"/>
      <c r="K52" s="187"/>
      <c r="L52" s="187"/>
      <c r="M52" s="187"/>
      <c r="N52" s="187"/>
    </row>
    <row r="53" spans="1:15" s="2" customFormat="1" ht="21" customHeight="1" x14ac:dyDescent="0.65">
      <c r="A53" s="1"/>
      <c r="D53" s="1"/>
      <c r="E53" s="1"/>
      <c r="F53" s="173"/>
      <c r="G53" s="3"/>
      <c r="H53" s="188" t="s">
        <v>2</v>
      </c>
      <c r="I53" s="188"/>
      <c r="J53" s="188"/>
      <c r="K53" s="64"/>
      <c r="L53" s="188" t="s">
        <v>3</v>
      </c>
      <c r="M53" s="188"/>
      <c r="N53" s="188"/>
    </row>
    <row r="54" spans="1:15" ht="21" customHeight="1" x14ac:dyDescent="0.6">
      <c r="C54" s="5"/>
      <c r="D54" s="5"/>
      <c r="E54" s="5"/>
      <c r="F54" s="173"/>
      <c r="G54" s="3"/>
      <c r="H54" s="6" t="s">
        <v>132</v>
      </c>
      <c r="I54" s="6"/>
      <c r="J54" s="6" t="s">
        <v>107</v>
      </c>
      <c r="K54" s="6"/>
      <c r="L54" s="6" t="s">
        <v>132</v>
      </c>
      <c r="M54" s="6"/>
      <c r="N54" s="6" t="s">
        <v>107</v>
      </c>
    </row>
    <row r="55" spans="1:15" ht="21" customHeight="1" x14ac:dyDescent="0.6">
      <c r="C55" s="3"/>
      <c r="D55" s="3"/>
      <c r="E55" s="3"/>
      <c r="F55" s="4"/>
      <c r="G55" s="3"/>
      <c r="H55" s="47">
        <v>2566</v>
      </c>
      <c r="I55" s="7"/>
      <c r="J55" s="47">
        <v>2565</v>
      </c>
      <c r="K55" s="7"/>
      <c r="L55" s="47">
        <v>2566</v>
      </c>
      <c r="M55" s="7"/>
      <c r="N55" s="47">
        <v>2565</v>
      </c>
    </row>
    <row r="56" spans="1:15" ht="21" customHeight="1" x14ac:dyDescent="0.6">
      <c r="C56" s="3"/>
      <c r="D56" s="3"/>
      <c r="E56" s="3"/>
      <c r="F56" s="73"/>
      <c r="G56" s="3"/>
      <c r="H56" s="125" t="s">
        <v>117</v>
      </c>
      <c r="I56" s="7"/>
      <c r="J56" s="6"/>
      <c r="K56" s="7"/>
      <c r="L56" s="125" t="s">
        <v>117</v>
      </c>
      <c r="M56" s="7"/>
      <c r="N56" s="6"/>
    </row>
    <row r="57" spans="1:15" ht="21" customHeight="1" x14ac:dyDescent="0.6">
      <c r="C57" s="3"/>
      <c r="D57" s="3"/>
      <c r="E57" s="3"/>
      <c r="F57" s="174" t="s">
        <v>4</v>
      </c>
      <c r="G57" s="3"/>
      <c r="H57" s="47" t="s">
        <v>118</v>
      </c>
      <c r="I57" s="7"/>
      <c r="J57" s="117" t="s">
        <v>131</v>
      </c>
      <c r="K57" s="7"/>
      <c r="L57" s="47" t="s">
        <v>118</v>
      </c>
      <c r="M57" s="7"/>
      <c r="N57" s="117" t="s">
        <v>131</v>
      </c>
    </row>
    <row r="58" spans="1:15" ht="21" customHeight="1" x14ac:dyDescent="0.65">
      <c r="A58" s="1" t="s">
        <v>197</v>
      </c>
      <c r="C58" s="45"/>
      <c r="D58" s="45"/>
      <c r="E58" s="8"/>
      <c r="G58" s="8"/>
      <c r="H58" s="160"/>
      <c r="I58" s="7"/>
      <c r="J58" s="6"/>
      <c r="K58" s="7"/>
      <c r="L58" s="160"/>
      <c r="M58" s="7"/>
      <c r="N58" s="6"/>
    </row>
    <row r="59" spans="1:15" ht="21" customHeight="1" x14ac:dyDescent="0.6">
      <c r="A59" s="45" t="s">
        <v>22</v>
      </c>
      <c r="C59" s="45"/>
      <c r="E59" s="45"/>
      <c r="F59" s="73"/>
      <c r="G59" s="8"/>
      <c r="H59" s="154"/>
      <c r="I59" s="12"/>
      <c r="J59" s="49"/>
      <c r="K59" s="12"/>
      <c r="L59" s="12"/>
      <c r="M59" s="12"/>
      <c r="N59" s="154"/>
    </row>
    <row r="60" spans="1:15" ht="21" customHeight="1" x14ac:dyDescent="0.6">
      <c r="A60" s="45"/>
      <c r="B60" s="129" t="s">
        <v>152</v>
      </c>
      <c r="C60" s="45"/>
      <c r="E60" s="45"/>
      <c r="F60" s="73">
        <v>13</v>
      </c>
      <c r="G60" s="8"/>
      <c r="H60" s="49">
        <v>527465</v>
      </c>
      <c r="I60" s="12"/>
      <c r="J60" s="12">
        <v>462062</v>
      </c>
      <c r="K60" s="12"/>
      <c r="L60" s="11">
        <v>426939</v>
      </c>
      <c r="M60" s="62"/>
      <c r="N60" s="11">
        <v>459012</v>
      </c>
    </row>
    <row r="61" spans="1:15" ht="21" customHeight="1" x14ac:dyDescent="0.6">
      <c r="A61" s="45"/>
      <c r="B61" s="129" t="s">
        <v>153</v>
      </c>
      <c r="C61" s="45"/>
      <c r="E61" s="45"/>
      <c r="F61" s="73">
        <v>14</v>
      </c>
      <c r="G61" s="8"/>
      <c r="H61" s="49">
        <v>13582</v>
      </c>
      <c r="I61" s="12"/>
      <c r="J61" s="12">
        <v>14797</v>
      </c>
      <c r="K61" s="12"/>
      <c r="L61" s="11">
        <v>5939</v>
      </c>
      <c r="M61" s="62"/>
      <c r="N61" s="11">
        <v>7219</v>
      </c>
    </row>
    <row r="62" spans="1:15" ht="21" customHeight="1" x14ac:dyDescent="0.6">
      <c r="B62" s="3" t="s">
        <v>86</v>
      </c>
      <c r="C62" s="45"/>
      <c r="E62" s="45"/>
      <c r="F62" s="20"/>
      <c r="G62" s="20"/>
      <c r="H62" s="49">
        <v>204880</v>
      </c>
      <c r="I62" s="161"/>
      <c r="J62" s="58">
        <v>203591</v>
      </c>
      <c r="K62" s="161"/>
      <c r="L62" s="11">
        <v>151376</v>
      </c>
      <c r="M62" s="62"/>
      <c r="N62" s="11">
        <v>151844</v>
      </c>
    </row>
    <row r="63" spans="1:15" s="21" customFormat="1" ht="21" customHeight="1" x14ac:dyDescent="0.6">
      <c r="B63" s="3" t="s">
        <v>87</v>
      </c>
      <c r="C63" s="45"/>
      <c r="E63" s="45"/>
      <c r="F63" s="19"/>
      <c r="G63" s="20"/>
      <c r="H63" s="49">
        <v>163289</v>
      </c>
      <c r="I63" s="161"/>
      <c r="J63" s="12">
        <v>157843</v>
      </c>
      <c r="K63" s="161"/>
      <c r="L63" s="11">
        <v>73616</v>
      </c>
      <c r="M63" s="11"/>
      <c r="N63" s="11">
        <v>72486</v>
      </c>
    </row>
    <row r="64" spans="1:15" ht="21" customHeight="1" x14ac:dyDescent="0.6">
      <c r="B64" s="45" t="s">
        <v>23</v>
      </c>
      <c r="E64" s="45"/>
      <c r="F64" s="73"/>
      <c r="G64" s="8"/>
      <c r="H64" s="57">
        <f>SUM(H60:H63)</f>
        <v>909216</v>
      </c>
      <c r="I64" s="12"/>
      <c r="J64" s="57">
        <f>SUM(J60:J63)</f>
        <v>838293</v>
      </c>
      <c r="K64" s="12"/>
      <c r="L64" s="57">
        <f>SUM(L60:L63)</f>
        <v>657870</v>
      </c>
      <c r="M64" s="58"/>
      <c r="N64" s="57">
        <f>SUM(N60:N63)</f>
        <v>690561</v>
      </c>
      <c r="O64" s="147"/>
    </row>
    <row r="65" spans="1:15" ht="21" customHeight="1" x14ac:dyDescent="0.6">
      <c r="A65" s="3" t="s">
        <v>24</v>
      </c>
      <c r="B65" s="3"/>
      <c r="E65" s="45"/>
      <c r="F65" s="173"/>
      <c r="G65" s="3"/>
      <c r="H65" s="128">
        <f>+H64+H48</f>
        <v>2161730</v>
      </c>
      <c r="I65" s="12"/>
      <c r="J65" s="128">
        <f>+J64+J48</f>
        <v>2345555</v>
      </c>
      <c r="K65" s="12"/>
      <c r="L65" s="128">
        <f>+L64+L48</f>
        <v>1276528</v>
      </c>
      <c r="M65" s="49"/>
      <c r="N65" s="128">
        <f>+N64+N48</f>
        <v>1423886</v>
      </c>
    </row>
    <row r="66" spans="1:15" ht="21" customHeight="1" x14ac:dyDescent="0.6">
      <c r="A66" s="45" t="s">
        <v>25</v>
      </c>
      <c r="B66" s="8"/>
      <c r="C66" s="8"/>
      <c r="E66" s="8"/>
      <c r="F66" s="73"/>
      <c r="G66" s="8"/>
      <c r="H66" s="160"/>
      <c r="I66" s="7"/>
      <c r="J66" s="6"/>
      <c r="K66" s="7"/>
      <c r="L66" s="160"/>
      <c r="M66" s="7"/>
      <c r="N66" s="6"/>
    </row>
    <row r="67" spans="1:15" ht="21" customHeight="1" x14ac:dyDescent="0.6">
      <c r="A67" s="45" t="s">
        <v>19</v>
      </c>
      <c r="B67" s="3" t="s">
        <v>26</v>
      </c>
      <c r="C67" s="3"/>
      <c r="E67" s="8"/>
      <c r="F67" s="73"/>
      <c r="G67" s="8"/>
      <c r="H67" s="160"/>
      <c r="I67" s="7"/>
      <c r="J67" s="6"/>
      <c r="K67" s="7"/>
      <c r="L67" s="160"/>
      <c r="M67" s="7"/>
      <c r="N67" s="6"/>
    </row>
    <row r="68" spans="1:15" ht="21" customHeight="1" x14ac:dyDescent="0.6">
      <c r="A68" s="45"/>
      <c r="B68" s="3"/>
      <c r="C68" s="3" t="s">
        <v>27</v>
      </c>
      <c r="E68" s="8"/>
      <c r="F68" s="73"/>
      <c r="G68" s="8"/>
      <c r="H68" s="160"/>
      <c r="I68" s="7"/>
      <c r="J68" s="6"/>
      <c r="K68" s="7"/>
      <c r="L68" s="160"/>
      <c r="M68" s="7"/>
      <c r="N68" s="6"/>
    </row>
    <row r="69" spans="1:15" ht="21" customHeight="1" x14ac:dyDescent="0.6">
      <c r="A69" s="45"/>
      <c r="B69" s="3"/>
      <c r="C69" s="3"/>
      <c r="D69" s="45" t="s">
        <v>28</v>
      </c>
      <c r="E69" s="8"/>
      <c r="F69" s="73"/>
      <c r="G69" s="8"/>
      <c r="H69" s="53">
        <v>79487</v>
      </c>
      <c r="I69" s="7"/>
      <c r="J69" s="53">
        <v>79487</v>
      </c>
      <c r="K69" s="7"/>
      <c r="L69" s="53">
        <v>79487</v>
      </c>
      <c r="M69" s="7"/>
      <c r="N69" s="53">
        <v>79487</v>
      </c>
    </row>
    <row r="70" spans="1:15" ht="21" customHeight="1" thickBot="1" x14ac:dyDescent="0.65">
      <c r="A70" s="45"/>
      <c r="B70" s="3"/>
      <c r="C70" s="3"/>
      <c r="D70" s="45" t="s">
        <v>29</v>
      </c>
      <c r="E70" s="8"/>
      <c r="F70" s="73"/>
      <c r="G70" s="8"/>
      <c r="H70" s="162">
        <v>520756</v>
      </c>
      <c r="I70" s="7"/>
      <c r="J70" s="162">
        <v>520756</v>
      </c>
      <c r="K70" s="7"/>
      <c r="L70" s="163">
        <v>520756</v>
      </c>
      <c r="M70" s="7"/>
      <c r="N70" s="163">
        <v>520756</v>
      </c>
    </row>
    <row r="71" spans="1:15" ht="21" customHeight="1" thickTop="1" x14ac:dyDescent="0.6">
      <c r="A71" s="45"/>
      <c r="C71" s="3" t="s">
        <v>30</v>
      </c>
      <c r="F71" s="172"/>
      <c r="G71" s="5"/>
      <c r="H71" s="49"/>
      <c r="I71" s="56"/>
      <c r="J71" s="49"/>
      <c r="K71" s="56"/>
      <c r="L71" s="65"/>
      <c r="M71" s="56"/>
      <c r="N71" s="65"/>
    </row>
    <row r="72" spans="1:15" ht="21" customHeight="1" x14ac:dyDescent="0.6">
      <c r="A72" s="45"/>
      <c r="C72" s="3"/>
      <c r="D72" s="45" t="s">
        <v>28</v>
      </c>
      <c r="F72" s="19"/>
      <c r="G72" s="5"/>
      <c r="H72" s="164">
        <v>79487</v>
      </c>
      <c r="I72" s="56"/>
      <c r="J72" s="164">
        <v>79487</v>
      </c>
      <c r="K72" s="56"/>
      <c r="L72" s="164">
        <v>79487</v>
      </c>
      <c r="M72" s="58"/>
      <c r="N72" s="164">
        <v>79487</v>
      </c>
      <c r="O72" s="149"/>
    </row>
    <row r="73" spans="1:15" ht="21" customHeight="1" x14ac:dyDescent="0.6">
      <c r="A73" s="45"/>
      <c r="B73" s="18"/>
      <c r="C73" s="3"/>
      <c r="D73" s="45" t="s">
        <v>29</v>
      </c>
      <c r="F73" s="19"/>
      <c r="G73" s="55"/>
      <c r="H73" s="164">
        <v>520756</v>
      </c>
      <c r="I73" s="56"/>
      <c r="J73" s="164">
        <v>520756</v>
      </c>
      <c r="K73" s="56"/>
      <c r="L73" s="164">
        <v>520756</v>
      </c>
      <c r="M73" s="58"/>
      <c r="N73" s="164">
        <v>520756</v>
      </c>
      <c r="O73" s="149"/>
    </row>
    <row r="74" spans="1:15" ht="21" customHeight="1" x14ac:dyDescent="0.6">
      <c r="A74" s="45"/>
      <c r="B74" s="5" t="s">
        <v>31</v>
      </c>
      <c r="C74" s="3"/>
      <c r="D74" s="45"/>
      <c r="F74" s="19"/>
      <c r="G74" s="55"/>
      <c r="H74" s="164">
        <v>4556</v>
      </c>
      <c r="I74" s="56"/>
      <c r="J74" s="164">
        <v>4556</v>
      </c>
      <c r="K74" s="56"/>
      <c r="L74" s="164">
        <v>4769</v>
      </c>
      <c r="M74" s="58"/>
      <c r="N74" s="164">
        <v>4769</v>
      </c>
      <c r="O74" s="149"/>
    </row>
    <row r="75" spans="1:15" ht="21" customHeight="1" x14ac:dyDescent="0.6">
      <c r="A75" s="45" t="s">
        <v>7</v>
      </c>
      <c r="B75" s="5" t="s">
        <v>32</v>
      </c>
      <c r="C75" s="45"/>
      <c r="F75" s="19"/>
      <c r="G75" s="19"/>
      <c r="H75" s="164">
        <v>14912</v>
      </c>
      <c r="I75" s="165"/>
      <c r="J75" s="164">
        <v>14912</v>
      </c>
      <c r="K75" s="165"/>
      <c r="L75" s="164">
        <v>14912</v>
      </c>
      <c r="M75" s="58"/>
      <c r="N75" s="164">
        <v>14912</v>
      </c>
      <c r="O75" s="149"/>
    </row>
    <row r="76" spans="1:15" ht="21" customHeight="1" x14ac:dyDescent="0.6">
      <c r="A76" s="45" t="s">
        <v>7</v>
      </c>
      <c r="B76" s="5" t="s">
        <v>33</v>
      </c>
      <c r="C76" s="45"/>
      <c r="F76" s="19"/>
      <c r="G76" s="105"/>
      <c r="H76" s="164">
        <v>-22089</v>
      </c>
      <c r="I76" s="56"/>
      <c r="J76" s="164">
        <v>-22089</v>
      </c>
      <c r="K76" s="56"/>
      <c r="L76" s="164">
        <v>-22089</v>
      </c>
      <c r="M76" s="166"/>
      <c r="N76" s="164">
        <v>-22089</v>
      </c>
      <c r="O76" s="149"/>
    </row>
    <row r="77" spans="1:15" ht="21" customHeight="1" x14ac:dyDescent="0.6">
      <c r="A77" s="45"/>
      <c r="B77" s="5" t="s">
        <v>34</v>
      </c>
      <c r="C77" s="45"/>
      <c r="F77" s="19"/>
      <c r="G77" s="105"/>
      <c r="H77" s="155"/>
      <c r="I77" s="56"/>
      <c r="J77" s="155"/>
      <c r="K77" s="56"/>
      <c r="L77" s="49"/>
      <c r="M77" s="166"/>
      <c r="N77" s="49"/>
      <c r="O77" s="149"/>
    </row>
    <row r="78" spans="1:15" ht="21" customHeight="1" x14ac:dyDescent="0.6">
      <c r="A78" s="45"/>
      <c r="B78" s="5"/>
      <c r="C78" s="45" t="s">
        <v>35</v>
      </c>
      <c r="F78" s="19"/>
      <c r="G78" s="105"/>
      <c r="H78" s="164">
        <v>-3555</v>
      </c>
      <c r="I78" s="56"/>
      <c r="J78" s="164">
        <v>-3555</v>
      </c>
      <c r="K78" s="56"/>
      <c r="L78" s="49">
        <v>0</v>
      </c>
      <c r="M78" s="58"/>
      <c r="N78" s="49">
        <v>0</v>
      </c>
      <c r="O78" s="149"/>
    </row>
    <row r="79" spans="1:15" ht="21" customHeight="1" x14ac:dyDescent="0.6">
      <c r="A79" s="45" t="s">
        <v>7</v>
      </c>
      <c r="B79" s="3" t="s">
        <v>37</v>
      </c>
      <c r="C79" s="3"/>
      <c r="F79" s="172"/>
      <c r="G79" s="5"/>
      <c r="H79" s="49"/>
      <c r="I79" s="56"/>
      <c r="J79" s="49"/>
      <c r="K79" s="56"/>
      <c r="L79" s="49"/>
      <c r="M79" s="167"/>
      <c r="N79" s="49"/>
      <c r="O79" s="149"/>
    </row>
    <row r="80" spans="1:15" ht="21" customHeight="1" x14ac:dyDescent="0.6">
      <c r="A80" s="45" t="s">
        <v>19</v>
      </c>
      <c r="B80" s="3"/>
      <c r="C80" s="3" t="s">
        <v>38</v>
      </c>
      <c r="F80" s="20"/>
      <c r="G80" s="105"/>
      <c r="H80" s="164">
        <v>60024</v>
      </c>
      <c r="I80" s="56"/>
      <c r="J80" s="164">
        <v>60024</v>
      </c>
      <c r="K80" s="56"/>
      <c r="L80" s="164">
        <v>60024</v>
      </c>
      <c r="M80" s="58"/>
      <c r="N80" s="164">
        <v>60024</v>
      </c>
      <c r="O80" s="149"/>
    </row>
    <row r="81" spans="1:15" ht="21" customHeight="1" x14ac:dyDescent="0.6">
      <c r="A81" s="45" t="s">
        <v>19</v>
      </c>
      <c r="B81" s="3"/>
      <c r="C81" s="3" t="s">
        <v>39</v>
      </c>
      <c r="F81" s="20"/>
      <c r="G81" s="105"/>
      <c r="H81" s="58">
        <v>246881</v>
      </c>
      <c r="I81" s="164"/>
      <c r="J81" s="164">
        <v>241651</v>
      </c>
      <c r="K81" s="164"/>
      <c r="L81" s="164">
        <v>352265</v>
      </c>
      <c r="M81" s="164"/>
      <c r="N81" s="164">
        <v>382951</v>
      </c>
      <c r="O81" s="149"/>
    </row>
    <row r="82" spans="1:15" ht="21" customHeight="1" x14ac:dyDescent="0.6">
      <c r="A82" s="45"/>
      <c r="B82" s="5" t="s">
        <v>40</v>
      </c>
      <c r="C82" s="45"/>
      <c r="F82" s="185"/>
      <c r="G82" s="105"/>
      <c r="H82" s="63">
        <v>657109</v>
      </c>
      <c r="I82" s="56"/>
      <c r="J82" s="168">
        <v>658888</v>
      </c>
      <c r="K82" s="56"/>
      <c r="L82" s="169">
        <v>604755</v>
      </c>
      <c r="M82" s="11"/>
      <c r="N82" s="168">
        <v>605573</v>
      </c>
      <c r="O82" s="149"/>
    </row>
    <row r="83" spans="1:15" ht="21" customHeight="1" x14ac:dyDescent="0.6">
      <c r="A83" s="3"/>
      <c r="B83" s="45" t="s">
        <v>41</v>
      </c>
      <c r="C83" s="45"/>
      <c r="F83" s="172"/>
      <c r="G83" s="5"/>
      <c r="H83" s="49">
        <f>SUM(H72:H82)</f>
        <v>1558081</v>
      </c>
      <c r="I83" s="56"/>
      <c r="J83" s="49">
        <f>SUM(J72:J82)</f>
        <v>1554630</v>
      </c>
      <c r="K83" s="56"/>
      <c r="L83" s="49">
        <f>SUM(L72:L82)</f>
        <v>1614879</v>
      </c>
      <c r="M83" s="11"/>
      <c r="N83" s="49">
        <f>SUM(N72:N82)</f>
        <v>1646383</v>
      </c>
    </row>
    <row r="84" spans="1:15" ht="21" customHeight="1" x14ac:dyDescent="0.6">
      <c r="A84" s="45" t="s">
        <v>7</v>
      </c>
      <c r="B84" s="45" t="s">
        <v>42</v>
      </c>
      <c r="C84" s="45"/>
      <c r="F84" s="172"/>
      <c r="G84" s="5"/>
      <c r="H84" s="63">
        <v>27988</v>
      </c>
      <c r="I84" s="56"/>
      <c r="J84" s="63">
        <v>26130</v>
      </c>
      <c r="K84" s="56"/>
      <c r="L84" s="103">
        <v>0</v>
      </c>
      <c r="M84" s="11"/>
      <c r="N84" s="103">
        <v>0</v>
      </c>
    </row>
    <row r="85" spans="1:15" ht="21" customHeight="1" x14ac:dyDescent="0.6">
      <c r="A85" s="3"/>
      <c r="B85" s="45" t="s">
        <v>43</v>
      </c>
      <c r="C85" s="45"/>
      <c r="F85" s="172"/>
      <c r="G85" s="5"/>
      <c r="H85" s="49">
        <f>SUM(H83:H84)</f>
        <v>1586069</v>
      </c>
      <c r="I85" s="66"/>
      <c r="J85" s="49">
        <f>SUM(J83:J84)</f>
        <v>1580760</v>
      </c>
      <c r="K85" s="66"/>
      <c r="L85" s="49">
        <f>SUM(L83:L84)</f>
        <v>1614879</v>
      </c>
      <c r="M85" s="49"/>
      <c r="N85" s="49">
        <f>SUM(N83:N84)</f>
        <v>1646383</v>
      </c>
    </row>
    <row r="86" spans="1:15" s="2" customFormat="1" ht="21" customHeight="1" thickBot="1" x14ac:dyDescent="0.7">
      <c r="A86" s="15" t="s">
        <v>44</v>
      </c>
      <c r="B86" s="1"/>
      <c r="C86" s="1"/>
      <c r="F86" s="182"/>
      <c r="G86" s="1"/>
      <c r="H86" s="67">
        <f>H65+H85</f>
        <v>3747799</v>
      </c>
      <c r="I86" s="170"/>
      <c r="J86" s="67">
        <f>J65+J85</f>
        <v>3926315</v>
      </c>
      <c r="K86" s="170"/>
      <c r="L86" s="67">
        <f>L65+L85</f>
        <v>2891407</v>
      </c>
      <c r="M86" s="171"/>
      <c r="N86" s="67">
        <f>N65+N85</f>
        <v>3070269</v>
      </c>
    </row>
    <row r="87" spans="1:15" ht="21" customHeight="1" thickTop="1" x14ac:dyDescent="0.6">
      <c r="C87" s="3"/>
      <c r="D87" s="45"/>
      <c r="E87" s="45"/>
      <c r="F87" s="173"/>
      <c r="G87" s="3"/>
      <c r="H87" s="12"/>
      <c r="I87" s="12"/>
      <c r="J87" s="12"/>
      <c r="K87" s="12"/>
      <c r="L87" s="12"/>
      <c r="M87" s="12"/>
      <c r="N87" s="12"/>
    </row>
    <row r="88" spans="1:15" ht="21" customHeight="1" x14ac:dyDescent="0.6">
      <c r="C88" s="45"/>
      <c r="D88" s="45"/>
      <c r="F88" s="4"/>
      <c r="H88" s="76"/>
      <c r="I88" s="76"/>
      <c r="J88" s="76"/>
      <c r="K88" s="76"/>
      <c r="L88" s="76"/>
      <c r="M88" s="76"/>
      <c r="N88" s="76"/>
    </row>
    <row r="89" spans="1:15" ht="21" customHeight="1" x14ac:dyDescent="0.6">
      <c r="C89" s="45"/>
      <c r="D89" s="45"/>
      <c r="F89" s="4"/>
      <c r="H89" s="22"/>
      <c r="J89" s="22"/>
      <c r="L89" s="76"/>
      <c r="N89" s="22"/>
    </row>
    <row r="90" spans="1:15" ht="21" customHeight="1" x14ac:dyDescent="0.6">
      <c r="C90" s="45"/>
      <c r="D90" s="45"/>
      <c r="F90" s="4"/>
    </row>
    <row r="91" spans="1:15" ht="21" customHeight="1" x14ac:dyDescent="0.6">
      <c r="F91" s="4"/>
    </row>
    <row r="92" spans="1:15" ht="21" customHeight="1" x14ac:dyDescent="0.6">
      <c r="F92" s="4"/>
    </row>
    <row r="93" spans="1:15" x14ac:dyDescent="0.6">
      <c r="F93" s="4"/>
    </row>
    <row r="94" spans="1:15" x14ac:dyDescent="0.6">
      <c r="F94" s="4"/>
    </row>
    <row r="95" spans="1:15" x14ac:dyDescent="0.6">
      <c r="F95" s="4"/>
    </row>
    <row r="96" spans="1:15" x14ac:dyDescent="0.6">
      <c r="F96" s="4"/>
    </row>
    <row r="97" spans="6:6" x14ac:dyDescent="0.6">
      <c r="F97" s="4"/>
    </row>
    <row r="98" spans="6:6" x14ac:dyDescent="0.6">
      <c r="F98" s="4"/>
    </row>
    <row r="99" spans="6:6" x14ac:dyDescent="0.6">
      <c r="F99" s="4"/>
    </row>
  </sheetData>
  <mergeCells count="6">
    <mergeCell ref="H4:N4"/>
    <mergeCell ref="H5:J5"/>
    <mergeCell ref="L5:N5"/>
    <mergeCell ref="H52:N52"/>
    <mergeCell ref="H53:J53"/>
    <mergeCell ref="L53:N53"/>
  </mergeCells>
  <pageMargins left="0.6692913385826772" right="0.6692913385826772" top="0.70866141732283472" bottom="0.39370078740157483" header="0.39370078740157483" footer="0.19685039370078741"/>
  <pageSetup paperSize="9" scale="72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9"/>
  <sheetViews>
    <sheetView view="pageBreakPreview" zoomScale="91" zoomScaleNormal="100" zoomScaleSheetLayoutView="91" workbookViewId="0">
      <selection activeCell="A88" sqref="A88:XFD88"/>
    </sheetView>
  </sheetViews>
  <sheetFormatPr defaultColWidth="9.90625" defaultRowHeight="20" x14ac:dyDescent="0.6"/>
  <cols>
    <col min="1" max="1" width="8.36328125" style="4" customWidth="1"/>
    <col min="2" max="2" width="13.36328125" style="4" customWidth="1"/>
    <col min="3" max="3" width="10.36328125" style="4" customWidth="1"/>
    <col min="4" max="4" width="12" style="4" customWidth="1"/>
    <col min="5" max="5" width="7.90625" style="4" customWidth="1"/>
    <col min="6" max="6" width="1.36328125" style="4" customWidth="1"/>
    <col min="7" max="7" width="12.90625" style="90" customWidth="1"/>
    <col min="8" max="8" width="1.36328125" style="4" customWidth="1"/>
    <col min="9" max="9" width="12.90625" style="4" customWidth="1"/>
    <col min="10" max="10" width="1.36328125" style="4" customWidth="1"/>
    <col min="11" max="11" width="12.90625" style="90" customWidth="1"/>
    <col min="12" max="12" width="1.1796875" style="90" customWidth="1"/>
    <col min="13" max="13" width="12.90625" style="90" customWidth="1"/>
    <col min="14" max="16384" width="9.90625" style="4"/>
  </cols>
  <sheetData>
    <row r="1" spans="1:13" s="2" customFormat="1" ht="21" customHeight="1" x14ac:dyDescent="0.65">
      <c r="A1" s="23" t="s">
        <v>45</v>
      </c>
      <c r="B1" s="23"/>
      <c r="C1" s="23"/>
      <c r="D1" s="23"/>
      <c r="E1" s="23"/>
      <c r="F1" s="23"/>
      <c r="G1" s="83"/>
      <c r="H1" s="23"/>
      <c r="I1" s="23"/>
      <c r="J1" s="23"/>
      <c r="K1" s="83"/>
      <c r="L1" s="24"/>
      <c r="M1" s="25" t="s">
        <v>117</v>
      </c>
    </row>
    <row r="2" spans="1:13" s="2" customFormat="1" ht="21" customHeight="1" x14ac:dyDescent="0.65">
      <c r="A2" s="23" t="s">
        <v>46</v>
      </c>
      <c r="B2" s="23"/>
      <c r="C2" s="23"/>
      <c r="D2" s="23"/>
      <c r="E2" s="23"/>
      <c r="F2" s="23"/>
      <c r="G2" s="83"/>
      <c r="H2" s="23"/>
      <c r="I2" s="23"/>
      <c r="J2" s="23"/>
      <c r="K2" s="83"/>
      <c r="L2" s="24"/>
      <c r="M2" s="25" t="s">
        <v>118</v>
      </c>
    </row>
    <row r="3" spans="1:13" s="2" customFormat="1" ht="21" customHeight="1" x14ac:dyDescent="0.65">
      <c r="A3" s="23" t="s">
        <v>183</v>
      </c>
      <c r="B3" s="23"/>
      <c r="C3" s="23"/>
      <c r="D3" s="23"/>
      <c r="E3" s="23"/>
      <c r="F3" s="23"/>
      <c r="G3" s="83"/>
      <c r="H3" s="23"/>
      <c r="I3" s="23"/>
      <c r="J3" s="23"/>
      <c r="K3" s="83"/>
      <c r="L3" s="83"/>
      <c r="M3" s="83"/>
    </row>
    <row r="4" spans="1:13" s="2" customFormat="1" ht="21" customHeight="1" x14ac:dyDescent="0.65">
      <c r="A4" s="23"/>
      <c r="B4" s="23"/>
      <c r="C4" s="23"/>
      <c r="D4" s="23"/>
      <c r="E4" s="23"/>
      <c r="F4" s="23"/>
      <c r="G4" s="83"/>
      <c r="H4" s="23"/>
      <c r="I4" s="23"/>
      <c r="J4" s="23"/>
      <c r="K4" s="83"/>
      <c r="L4" s="83"/>
      <c r="M4" s="83"/>
    </row>
    <row r="5" spans="1:13" ht="21" customHeight="1" x14ac:dyDescent="0.6">
      <c r="A5" s="8"/>
      <c r="B5" s="8"/>
      <c r="C5" s="8"/>
      <c r="D5" s="8"/>
      <c r="E5" s="8"/>
      <c r="F5" s="8"/>
      <c r="G5" s="189" t="s">
        <v>115</v>
      </c>
      <c r="H5" s="189"/>
      <c r="I5" s="189"/>
      <c r="J5" s="189"/>
      <c r="K5" s="189"/>
      <c r="L5" s="189"/>
      <c r="M5" s="189"/>
    </row>
    <row r="6" spans="1:13" ht="21" customHeight="1" x14ac:dyDescent="0.6">
      <c r="A6" s="3"/>
      <c r="B6" s="3"/>
      <c r="C6" s="3"/>
      <c r="D6" s="3"/>
      <c r="E6" s="8"/>
      <c r="F6" s="8"/>
      <c r="G6" s="188" t="s">
        <v>47</v>
      </c>
      <c r="H6" s="188"/>
      <c r="I6" s="188"/>
      <c r="J6" s="64"/>
      <c r="K6" s="188" t="s">
        <v>48</v>
      </c>
      <c r="L6" s="188"/>
      <c r="M6" s="188"/>
    </row>
    <row r="7" spans="1:13" ht="21" customHeight="1" x14ac:dyDescent="0.6">
      <c r="A7" s="3"/>
      <c r="B7" s="3"/>
      <c r="C7" s="3"/>
      <c r="D7" s="3"/>
      <c r="E7" s="106" t="s">
        <v>4</v>
      </c>
      <c r="F7" s="8"/>
      <c r="G7" s="126" t="s">
        <v>184</v>
      </c>
      <c r="H7" s="8"/>
      <c r="I7" s="126" t="s">
        <v>154</v>
      </c>
      <c r="J7" s="8"/>
      <c r="K7" s="126" t="s">
        <v>184</v>
      </c>
      <c r="L7" s="8"/>
      <c r="M7" s="126" t="s">
        <v>154</v>
      </c>
    </row>
    <row r="8" spans="1:13" ht="21" customHeight="1" x14ac:dyDescent="0.6">
      <c r="A8" s="45" t="s">
        <v>155</v>
      </c>
      <c r="B8" s="45"/>
      <c r="C8" s="5"/>
      <c r="D8" s="45"/>
      <c r="E8" s="73"/>
      <c r="F8" s="55"/>
      <c r="G8" s="94">
        <v>155598</v>
      </c>
      <c r="H8" s="55"/>
      <c r="I8" s="94">
        <v>427128</v>
      </c>
      <c r="J8" s="12"/>
      <c r="K8" s="79">
        <v>84512</v>
      </c>
      <c r="L8" s="79"/>
      <c r="M8" s="79">
        <v>273597</v>
      </c>
    </row>
    <row r="9" spans="1:13" ht="21" customHeight="1" x14ac:dyDescent="0.6">
      <c r="A9" s="45" t="s">
        <v>156</v>
      </c>
      <c r="B9" s="45"/>
      <c r="C9" s="5"/>
      <c r="D9" s="45"/>
      <c r="E9" s="73"/>
      <c r="F9" s="55"/>
      <c r="G9" s="133">
        <v>358001</v>
      </c>
      <c r="H9" s="55"/>
      <c r="I9" s="133">
        <v>221259</v>
      </c>
      <c r="J9" s="12"/>
      <c r="K9" s="139">
        <v>19658</v>
      </c>
      <c r="L9" s="79"/>
      <c r="M9" s="139">
        <v>39018</v>
      </c>
    </row>
    <row r="10" spans="1:13" ht="21" customHeight="1" x14ac:dyDescent="0.65">
      <c r="A10" s="15" t="s">
        <v>157</v>
      </c>
      <c r="B10" s="45"/>
      <c r="C10" s="5"/>
      <c r="D10" s="45"/>
      <c r="E10" s="73"/>
      <c r="F10" s="55"/>
      <c r="G10" s="132">
        <f>G8+G9</f>
        <v>513599</v>
      </c>
      <c r="H10" s="55"/>
      <c r="I10" s="132">
        <f>I8+I9</f>
        <v>648387</v>
      </c>
      <c r="J10" s="12"/>
      <c r="K10" s="79">
        <f>SUM(K8:K9)</f>
        <v>104170</v>
      </c>
      <c r="L10" s="79"/>
      <c r="M10" s="79">
        <f>SUM(M8:M9)</f>
        <v>312615</v>
      </c>
    </row>
    <row r="11" spans="1:13" ht="21" customHeight="1" x14ac:dyDescent="0.6">
      <c r="A11" s="45" t="s">
        <v>175</v>
      </c>
      <c r="B11" s="45"/>
      <c r="C11" s="5"/>
      <c r="D11" s="45"/>
      <c r="E11" s="73"/>
      <c r="F11" s="55"/>
      <c r="G11" s="50">
        <v>-347472</v>
      </c>
      <c r="H11" s="55"/>
      <c r="I11" s="50">
        <v>-549755</v>
      </c>
      <c r="J11" s="12"/>
      <c r="K11" s="80">
        <v>-98777</v>
      </c>
      <c r="L11" s="11"/>
      <c r="M11" s="80">
        <v>-287877</v>
      </c>
    </row>
    <row r="12" spans="1:13" ht="21" customHeight="1" x14ac:dyDescent="0.65">
      <c r="A12" s="115" t="s">
        <v>49</v>
      </c>
      <c r="B12" s="18"/>
      <c r="C12" s="5"/>
      <c r="D12" s="45"/>
      <c r="E12" s="72"/>
      <c r="F12" s="55"/>
      <c r="G12" s="79">
        <f>SUM(G10:G11)</f>
        <v>166127</v>
      </c>
      <c r="H12" s="55"/>
      <c r="I12" s="79">
        <f>SUM(I10:I11)</f>
        <v>98632</v>
      </c>
      <c r="J12" s="12"/>
      <c r="K12" s="79">
        <f>SUM(K10:K11)</f>
        <v>5393</v>
      </c>
      <c r="L12" s="79"/>
      <c r="M12" s="79">
        <f>SUM(M10:M11)</f>
        <v>24738</v>
      </c>
    </row>
    <row r="13" spans="1:13" ht="21" customHeight="1" x14ac:dyDescent="0.6">
      <c r="A13" s="45" t="s">
        <v>50</v>
      </c>
      <c r="B13" s="45"/>
      <c r="C13" s="5"/>
      <c r="D13" s="45"/>
      <c r="E13" s="74"/>
      <c r="F13" s="55"/>
      <c r="G13" s="94">
        <v>23580</v>
      </c>
      <c r="H13" s="55"/>
      <c r="I13" s="94">
        <v>24837</v>
      </c>
      <c r="J13" s="12"/>
      <c r="K13" s="134">
        <v>47959</v>
      </c>
      <c r="L13" s="79"/>
      <c r="M13" s="134">
        <v>40810</v>
      </c>
    </row>
    <row r="14" spans="1:13" ht="21" customHeight="1" x14ac:dyDescent="0.65">
      <c r="A14" s="115" t="s">
        <v>51</v>
      </c>
      <c r="B14" s="18"/>
      <c r="C14" s="5"/>
      <c r="D14" s="45"/>
      <c r="E14" s="55"/>
      <c r="F14" s="55"/>
      <c r="G14" s="135">
        <f>SUM(G12:G13)</f>
        <v>189707</v>
      </c>
      <c r="H14" s="55"/>
      <c r="I14" s="135">
        <f>SUM(I12:I13)</f>
        <v>123469</v>
      </c>
      <c r="J14" s="12"/>
      <c r="K14" s="135">
        <f>SUM(K12:K13)</f>
        <v>53352</v>
      </c>
      <c r="L14" s="79"/>
      <c r="M14" s="135">
        <f>SUM(M12:M13)</f>
        <v>65548</v>
      </c>
    </row>
    <row r="15" spans="1:13" ht="21" customHeight="1" x14ac:dyDescent="0.6">
      <c r="A15" s="45" t="s">
        <v>96</v>
      </c>
      <c r="B15" s="45"/>
      <c r="C15" s="5"/>
      <c r="D15" s="45"/>
      <c r="E15" s="55"/>
      <c r="F15" s="55"/>
      <c r="G15" s="49">
        <v>-92830</v>
      </c>
      <c r="H15" s="55"/>
      <c r="I15" s="49">
        <v>-60142</v>
      </c>
      <c r="J15" s="12"/>
      <c r="K15" s="11">
        <v>-21527</v>
      </c>
      <c r="L15" s="11"/>
      <c r="M15" s="11">
        <v>-23823</v>
      </c>
    </row>
    <row r="16" spans="1:13" ht="21" customHeight="1" x14ac:dyDescent="0.6">
      <c r="A16" s="45" t="s">
        <v>52</v>
      </c>
      <c r="B16" s="45"/>
      <c r="C16" s="5"/>
      <c r="D16" s="45"/>
      <c r="E16" s="8"/>
      <c r="F16" s="55"/>
      <c r="G16" s="49">
        <v>-78667</v>
      </c>
      <c r="H16" s="55"/>
      <c r="I16" s="49">
        <v>-70990</v>
      </c>
      <c r="J16" s="12"/>
      <c r="K16" s="11">
        <v>-61962</v>
      </c>
      <c r="L16" s="11"/>
      <c r="M16" s="11">
        <v>-61180</v>
      </c>
    </row>
    <row r="17" spans="1:13" ht="21" customHeight="1" x14ac:dyDescent="0.65">
      <c r="A17" s="15" t="s">
        <v>53</v>
      </c>
      <c r="B17" s="45"/>
      <c r="C17" s="5"/>
      <c r="D17" s="45"/>
      <c r="E17" s="107"/>
      <c r="F17" s="8"/>
      <c r="G17" s="84">
        <f>SUM(G15:G16)</f>
        <v>-171497</v>
      </c>
      <c r="H17" s="3"/>
      <c r="I17" s="84">
        <f>SUM(I15:I16)</f>
        <v>-131132</v>
      </c>
      <c r="J17" s="12"/>
      <c r="K17" s="84">
        <f>SUM(K15:K16)</f>
        <v>-83489</v>
      </c>
      <c r="L17" s="11"/>
      <c r="M17" s="84">
        <f>SUM(M15:M16)</f>
        <v>-85003</v>
      </c>
    </row>
    <row r="18" spans="1:13" ht="21" customHeight="1" x14ac:dyDescent="0.65">
      <c r="A18" s="115" t="s">
        <v>176</v>
      </c>
      <c r="B18" s="18"/>
      <c r="C18" s="5"/>
      <c r="D18" s="45"/>
      <c r="E18" s="8"/>
      <c r="F18" s="8"/>
      <c r="G18" s="79">
        <f>G14+G17</f>
        <v>18210</v>
      </c>
      <c r="H18" s="3"/>
      <c r="I18" s="79">
        <f>I14+I17</f>
        <v>-7663</v>
      </c>
      <c r="J18" s="12"/>
      <c r="K18" s="136">
        <f>K14+K17</f>
        <v>-30137</v>
      </c>
      <c r="L18" s="11"/>
      <c r="M18" s="136">
        <f>M14+M17</f>
        <v>-19455</v>
      </c>
    </row>
    <row r="19" spans="1:13" ht="21" customHeight="1" x14ac:dyDescent="0.6">
      <c r="A19" s="45" t="s">
        <v>54</v>
      </c>
      <c r="B19" s="45"/>
      <c r="C19" s="3"/>
      <c r="D19" s="3"/>
      <c r="E19" s="108"/>
      <c r="F19" s="55"/>
      <c r="G19" s="118">
        <v>-13236</v>
      </c>
      <c r="H19" s="55"/>
      <c r="I19" s="118">
        <v>-11212</v>
      </c>
      <c r="J19" s="12"/>
      <c r="K19" s="80">
        <v>-9023</v>
      </c>
      <c r="L19" s="11"/>
      <c r="M19" s="80">
        <v>-7437</v>
      </c>
    </row>
    <row r="20" spans="1:13" s="2" customFormat="1" ht="21" customHeight="1" x14ac:dyDescent="0.65">
      <c r="A20" s="15" t="s">
        <v>125</v>
      </c>
      <c r="B20" s="45"/>
      <c r="C20" s="15"/>
      <c r="D20" s="1"/>
      <c r="E20" s="17"/>
      <c r="F20" s="17"/>
      <c r="G20" s="79">
        <f>SUM(G18:G19)</f>
        <v>4974</v>
      </c>
      <c r="H20" s="109"/>
      <c r="I20" s="79">
        <f>SUM(I18:I19)</f>
        <v>-18875</v>
      </c>
      <c r="J20" s="110"/>
      <c r="K20" s="136">
        <f>SUM(K18:K19)</f>
        <v>-39160</v>
      </c>
      <c r="L20" s="100"/>
      <c r="M20" s="136">
        <f>SUM(M18:M19)</f>
        <v>-26892</v>
      </c>
    </row>
    <row r="21" spans="1:13" s="2" customFormat="1" ht="21" customHeight="1" x14ac:dyDescent="0.65">
      <c r="A21" s="45" t="s">
        <v>139</v>
      </c>
      <c r="B21" s="45"/>
      <c r="C21" s="15"/>
      <c r="D21" s="1"/>
      <c r="E21" s="20"/>
      <c r="F21" s="17"/>
      <c r="G21" s="80">
        <v>1296</v>
      </c>
      <c r="H21" s="109"/>
      <c r="I21" s="80">
        <v>-7791</v>
      </c>
      <c r="J21" s="111"/>
      <c r="K21" s="137">
        <v>7656</v>
      </c>
      <c r="L21" s="11"/>
      <c r="M21" s="137">
        <v>4804</v>
      </c>
    </row>
    <row r="22" spans="1:13" s="2" customFormat="1" ht="21" customHeight="1" x14ac:dyDescent="0.65">
      <c r="A22" s="15" t="s">
        <v>135</v>
      </c>
      <c r="B22" s="15"/>
      <c r="C22" s="15"/>
      <c r="D22" s="1"/>
      <c r="E22" s="17"/>
      <c r="F22" s="17"/>
      <c r="G22" s="85">
        <f>SUM(G20:G21)</f>
        <v>6270</v>
      </c>
      <c r="H22" s="109"/>
      <c r="I22" s="85">
        <f>SUM(I20:I21)</f>
        <v>-26666</v>
      </c>
      <c r="J22" s="109"/>
      <c r="K22" s="81">
        <f>SUM(K20:K21)</f>
        <v>-31504</v>
      </c>
      <c r="L22" s="81"/>
      <c r="M22" s="81">
        <f>SUM(M20:M21)</f>
        <v>-22088</v>
      </c>
    </row>
    <row r="23" spans="1:13" s="2" customFormat="1" ht="21" customHeight="1" x14ac:dyDescent="0.65">
      <c r="A23" s="45" t="s">
        <v>55</v>
      </c>
      <c r="B23" s="45"/>
      <c r="C23" s="15"/>
      <c r="D23" s="1"/>
      <c r="E23" s="17"/>
      <c r="F23" s="17"/>
      <c r="G23" s="95"/>
      <c r="H23" s="109"/>
      <c r="I23" s="95"/>
      <c r="J23" s="110"/>
      <c r="K23" s="26"/>
      <c r="L23" s="26"/>
      <c r="M23" s="26"/>
    </row>
    <row r="24" spans="1:13" s="2" customFormat="1" ht="21" customHeight="1" x14ac:dyDescent="0.65">
      <c r="A24" s="15" t="s">
        <v>97</v>
      </c>
      <c r="B24" s="45"/>
      <c r="C24" s="15"/>
      <c r="D24" s="1"/>
      <c r="E24" s="17"/>
      <c r="F24" s="17"/>
      <c r="G24" s="95"/>
      <c r="H24" s="109"/>
      <c r="I24" s="95"/>
      <c r="J24" s="110"/>
      <c r="K24" s="26"/>
      <c r="L24" s="26"/>
      <c r="M24" s="26"/>
    </row>
    <row r="25" spans="1:13" s="2" customFormat="1" ht="21" customHeight="1" x14ac:dyDescent="0.65">
      <c r="A25" s="45" t="s">
        <v>88</v>
      </c>
      <c r="B25" s="45"/>
      <c r="C25" s="15"/>
      <c r="D25" s="1"/>
      <c r="E25" s="17"/>
      <c r="F25" s="17"/>
      <c r="G25" s="26">
        <v>-961</v>
      </c>
      <c r="H25" s="109"/>
      <c r="I25" s="26">
        <v>30</v>
      </c>
      <c r="J25" s="110"/>
      <c r="K25" s="26">
        <v>0</v>
      </c>
      <c r="L25" s="26"/>
      <c r="M25" s="26">
        <v>0</v>
      </c>
    </row>
    <row r="26" spans="1:13" s="2" customFormat="1" ht="21" customHeight="1" x14ac:dyDescent="0.65">
      <c r="A26" s="15" t="s">
        <v>136</v>
      </c>
      <c r="B26" s="45"/>
      <c r="C26" s="15"/>
      <c r="D26" s="1"/>
      <c r="E26" s="17"/>
      <c r="F26" s="17"/>
      <c r="G26" s="82">
        <f>SUM(G25:G25)</f>
        <v>-961</v>
      </c>
      <c r="H26" s="109"/>
      <c r="I26" s="82">
        <f>SUM(I25:I25)</f>
        <v>30</v>
      </c>
      <c r="J26" s="109"/>
      <c r="K26" s="82">
        <f>SUM(K25:K25)</f>
        <v>0</v>
      </c>
      <c r="L26" s="81"/>
      <c r="M26" s="82">
        <f>SUM(M25:M25)</f>
        <v>0</v>
      </c>
    </row>
    <row r="27" spans="1:13" s="2" customFormat="1" ht="21" customHeight="1" thickBot="1" x14ac:dyDescent="0.7">
      <c r="A27" s="15" t="s">
        <v>116</v>
      </c>
      <c r="B27" s="45"/>
      <c r="C27" s="15"/>
      <c r="D27" s="1"/>
      <c r="E27" s="17"/>
      <c r="F27" s="17"/>
      <c r="G27" s="86">
        <f>G22+G26</f>
        <v>5309</v>
      </c>
      <c r="H27" s="109"/>
      <c r="I27" s="86">
        <f>I22+I26</f>
        <v>-26636</v>
      </c>
      <c r="J27" s="109"/>
      <c r="K27" s="86">
        <f>K22+K26</f>
        <v>-31504</v>
      </c>
      <c r="L27" s="81"/>
      <c r="M27" s="86">
        <f>M22+M26</f>
        <v>-22088</v>
      </c>
    </row>
    <row r="28" spans="1:13" s="2" customFormat="1" ht="21" customHeight="1" thickTop="1" x14ac:dyDescent="0.65">
      <c r="A28" s="1" t="s">
        <v>99</v>
      </c>
      <c r="B28" s="1"/>
      <c r="C28" s="15"/>
      <c r="D28" s="1"/>
      <c r="E28" s="112"/>
      <c r="F28" s="112"/>
      <c r="G28" s="96"/>
      <c r="H28" s="112"/>
      <c r="I28" s="96"/>
      <c r="J28" s="113"/>
      <c r="K28" s="87"/>
      <c r="L28" s="87"/>
      <c r="M28" s="87"/>
    </row>
    <row r="29" spans="1:13" ht="21" customHeight="1" x14ac:dyDescent="0.6">
      <c r="A29" s="3" t="s">
        <v>19</v>
      </c>
      <c r="B29" s="3" t="s">
        <v>100</v>
      </c>
      <c r="C29" s="45"/>
      <c r="D29" s="3"/>
      <c r="E29" s="72"/>
      <c r="F29" s="55"/>
      <c r="G29" s="26">
        <v>4412</v>
      </c>
      <c r="H29" s="12"/>
      <c r="I29" s="26">
        <v>-27878</v>
      </c>
      <c r="J29" s="114"/>
      <c r="K29" s="26">
        <v>-31504</v>
      </c>
      <c r="L29" s="12"/>
      <c r="M29" s="26">
        <v>-22088</v>
      </c>
    </row>
    <row r="30" spans="1:13" ht="21" customHeight="1" x14ac:dyDescent="0.6">
      <c r="A30" s="45" t="s">
        <v>19</v>
      </c>
      <c r="B30" s="45" t="s">
        <v>56</v>
      </c>
      <c r="C30" s="3"/>
      <c r="D30" s="3"/>
      <c r="E30" s="8"/>
      <c r="F30" s="8"/>
      <c r="G30" s="140">
        <v>1858</v>
      </c>
      <c r="H30" s="56"/>
      <c r="I30" s="140">
        <v>1212</v>
      </c>
      <c r="J30" s="66"/>
      <c r="K30" s="80">
        <v>0</v>
      </c>
      <c r="L30" s="11"/>
      <c r="M30" s="80">
        <v>0</v>
      </c>
    </row>
    <row r="31" spans="1:13" ht="21" customHeight="1" thickBot="1" x14ac:dyDescent="0.65">
      <c r="A31" s="5"/>
      <c r="B31" s="5"/>
      <c r="C31" s="45"/>
      <c r="D31" s="3"/>
      <c r="E31" s="8"/>
      <c r="F31" s="8"/>
      <c r="G31" s="88">
        <f>G22</f>
        <v>6270</v>
      </c>
      <c r="H31" s="56"/>
      <c r="I31" s="88">
        <f>I22</f>
        <v>-26666</v>
      </c>
      <c r="J31" s="56"/>
      <c r="K31" s="88">
        <f>+K22</f>
        <v>-31504</v>
      </c>
      <c r="L31" s="100"/>
      <c r="M31" s="88">
        <f>+M22</f>
        <v>-22088</v>
      </c>
    </row>
    <row r="32" spans="1:13" s="2" customFormat="1" ht="21" customHeight="1" thickTop="1" x14ac:dyDescent="0.65">
      <c r="A32" s="1" t="s">
        <v>98</v>
      </c>
      <c r="B32" s="1"/>
      <c r="C32" s="15"/>
      <c r="D32" s="1"/>
      <c r="E32" s="112"/>
      <c r="F32" s="112"/>
      <c r="G32" s="96"/>
      <c r="H32" s="112"/>
      <c r="I32" s="96"/>
      <c r="J32" s="113"/>
      <c r="K32" s="26"/>
      <c r="L32" s="26"/>
      <c r="M32" s="26"/>
    </row>
    <row r="33" spans="1:13" ht="21" customHeight="1" x14ac:dyDescent="0.6">
      <c r="A33" s="3" t="s">
        <v>19</v>
      </c>
      <c r="B33" s="3" t="s">
        <v>100</v>
      </c>
      <c r="C33" s="45"/>
      <c r="D33" s="3"/>
      <c r="E33" s="55"/>
      <c r="F33" s="55"/>
      <c r="G33" s="26">
        <v>3451</v>
      </c>
      <c r="H33" s="12"/>
      <c r="I33" s="26">
        <v>-27848</v>
      </c>
      <c r="J33" s="114"/>
      <c r="K33" s="49">
        <v>-31504</v>
      </c>
      <c r="L33" s="12"/>
      <c r="M33" s="49">
        <v>-22088</v>
      </c>
    </row>
    <row r="34" spans="1:13" ht="21" customHeight="1" x14ac:dyDescent="0.65">
      <c r="A34" s="45" t="s">
        <v>19</v>
      </c>
      <c r="B34" s="45" t="s">
        <v>56</v>
      </c>
      <c r="C34" s="3"/>
      <c r="D34" s="3"/>
      <c r="E34" s="8"/>
      <c r="F34" s="8"/>
      <c r="G34" s="80">
        <v>1858</v>
      </c>
      <c r="H34" s="112"/>
      <c r="I34" s="80">
        <v>1212</v>
      </c>
      <c r="J34" s="66"/>
      <c r="K34" s="80">
        <v>0</v>
      </c>
      <c r="L34" s="11"/>
      <c r="M34" s="80">
        <v>0</v>
      </c>
    </row>
    <row r="35" spans="1:13" ht="21" customHeight="1" thickBot="1" x14ac:dyDescent="0.65">
      <c r="A35" s="5"/>
      <c r="B35" s="5"/>
      <c r="C35" s="45"/>
      <c r="D35" s="3"/>
      <c r="E35" s="8"/>
      <c r="F35" s="8"/>
      <c r="G35" s="88">
        <f>+G27</f>
        <v>5309</v>
      </c>
      <c r="H35" s="100"/>
      <c r="I35" s="88">
        <f>+I27</f>
        <v>-26636</v>
      </c>
      <c r="J35" s="56"/>
      <c r="K35" s="88">
        <f>+K27</f>
        <v>-31504</v>
      </c>
      <c r="L35" s="100"/>
      <c r="M35" s="88">
        <f>+M27</f>
        <v>-22088</v>
      </c>
    </row>
    <row r="36" spans="1:13" ht="21" customHeight="1" thickTop="1" x14ac:dyDescent="0.65">
      <c r="A36" s="115" t="s">
        <v>126</v>
      </c>
      <c r="B36" s="18"/>
      <c r="C36" s="45"/>
      <c r="D36" s="3"/>
      <c r="E36" s="72"/>
      <c r="F36" s="55"/>
      <c r="G36" s="65"/>
      <c r="H36" s="3"/>
      <c r="I36" s="65"/>
      <c r="J36" s="12"/>
      <c r="K36" s="11"/>
      <c r="L36" s="11"/>
      <c r="M36" s="11"/>
    </row>
    <row r="37" spans="1:13" ht="21" customHeight="1" thickBot="1" x14ac:dyDescent="0.65">
      <c r="A37" s="45" t="s">
        <v>19</v>
      </c>
      <c r="B37" s="45" t="s">
        <v>177</v>
      </c>
      <c r="C37" s="45"/>
      <c r="D37" s="45"/>
      <c r="E37" s="5"/>
      <c r="F37" s="5"/>
      <c r="G37" s="89">
        <f>G29/G38</f>
        <v>8.4722979668021108E-3</v>
      </c>
      <c r="H37" s="55"/>
      <c r="I37" s="89">
        <f>I29/I38</f>
        <v>-5.3533708685065559E-2</v>
      </c>
      <c r="J37" s="3"/>
      <c r="K37" s="89">
        <f>K29/K38</f>
        <v>-6.0496662544454599E-2</v>
      </c>
      <c r="L37" s="116"/>
      <c r="M37" s="89">
        <f>M29/M38</f>
        <v>-4.2415257817480741E-2</v>
      </c>
    </row>
    <row r="38" spans="1:13" ht="21" customHeight="1" thickTop="1" thickBot="1" x14ac:dyDescent="0.65">
      <c r="A38" s="45" t="s">
        <v>57</v>
      </c>
      <c r="B38" s="45" t="s">
        <v>140</v>
      </c>
      <c r="C38" s="5"/>
      <c r="D38" s="5"/>
      <c r="E38" s="104"/>
      <c r="F38" s="104"/>
      <c r="G38" s="97">
        <v>520756</v>
      </c>
      <c r="H38" s="12"/>
      <c r="I38" s="97">
        <v>520756</v>
      </c>
      <c r="J38" s="12"/>
      <c r="K38" s="97">
        <v>520756</v>
      </c>
      <c r="L38" s="11"/>
      <c r="M38" s="97">
        <v>520756</v>
      </c>
    </row>
    <row r="39" spans="1:13" ht="20.5" thickTop="1" x14ac:dyDescent="0.6"/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81" firstPageNumber="3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3"/>
  <sheetViews>
    <sheetView view="pageBreakPreview" topLeftCell="A4" zoomScale="70" zoomScaleNormal="80" zoomScaleSheetLayoutView="70" workbookViewId="0">
      <selection activeCell="L15" sqref="L15"/>
    </sheetView>
  </sheetViews>
  <sheetFormatPr defaultColWidth="9.08984375" defaultRowHeight="20" x14ac:dyDescent="0.6"/>
  <cols>
    <col min="1" max="2" width="9.08984375" style="31" customWidth="1"/>
    <col min="3" max="3" width="10" style="31" customWidth="1"/>
    <col min="4" max="4" width="8.36328125" style="36" customWidth="1"/>
    <col min="5" max="5" width="1.36328125" style="31" customWidth="1"/>
    <col min="6" max="6" width="11.36328125" style="31" customWidth="1"/>
    <col min="7" max="7" width="1.08984375" style="31" customWidth="1"/>
    <col min="8" max="8" width="11.36328125" style="31" customWidth="1"/>
    <col min="9" max="9" width="1" style="31" customWidth="1"/>
    <col min="10" max="10" width="10.1796875" style="31" customWidth="1"/>
    <col min="11" max="11" width="1.08984375" style="31" customWidth="1"/>
    <col min="12" max="12" width="9.90625" style="31" customWidth="1"/>
    <col min="13" max="13" width="1.08984375" style="31" customWidth="1"/>
    <col min="14" max="14" width="10.90625" style="31" customWidth="1"/>
    <col min="15" max="15" width="1.08984375" style="31" customWidth="1"/>
    <col min="16" max="16" width="11.08984375" style="31" customWidth="1"/>
    <col min="17" max="17" width="1.08984375" style="31" customWidth="1"/>
    <col min="18" max="18" width="11.36328125" style="31" customWidth="1"/>
    <col min="19" max="19" width="1.08984375" style="31" customWidth="1"/>
    <col min="20" max="20" width="11.36328125" style="31" bestFit="1" customWidth="1"/>
    <col min="21" max="21" width="1.36328125" style="31" customWidth="1"/>
    <col min="22" max="22" width="11.08984375" style="31" customWidth="1"/>
    <col min="23" max="23" width="1.08984375" style="31" customWidth="1"/>
    <col min="24" max="24" width="12.36328125" style="31" customWidth="1"/>
    <col min="25" max="25" width="1.36328125" style="31" customWidth="1"/>
    <col min="26" max="26" width="12.36328125" style="31" customWidth="1"/>
    <col min="27" max="27" width="1.08984375" style="31" customWidth="1"/>
    <col min="28" max="28" width="12" style="31" customWidth="1"/>
    <col min="29" max="29" width="1.08984375" style="31" customWidth="1"/>
    <col min="30" max="30" width="10.90625" style="31" customWidth="1"/>
    <col min="31" max="31" width="1.08984375" style="31" customWidth="1"/>
    <col min="32" max="32" width="12.08984375" style="31" customWidth="1"/>
    <col min="33" max="16384" width="9.08984375" style="31"/>
  </cols>
  <sheetData>
    <row r="1" spans="1:32" s="21" customFormat="1" ht="20.5" x14ac:dyDescent="0.65">
      <c r="A1" s="23" t="s">
        <v>45</v>
      </c>
      <c r="B1" s="23"/>
      <c r="C1" s="23"/>
      <c r="D1" s="29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AC1" s="25"/>
      <c r="AD1" s="23"/>
      <c r="AF1" s="25" t="s">
        <v>117</v>
      </c>
    </row>
    <row r="2" spans="1:32" s="21" customFormat="1" ht="20.5" x14ac:dyDescent="0.65">
      <c r="A2" s="23" t="s">
        <v>58</v>
      </c>
      <c r="B2" s="23"/>
      <c r="C2" s="23"/>
      <c r="D2" s="29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AC2" s="25"/>
      <c r="AD2" s="23"/>
      <c r="AF2" s="25" t="s">
        <v>118</v>
      </c>
    </row>
    <row r="3" spans="1:32" s="21" customFormat="1" ht="20.5" x14ac:dyDescent="0.65">
      <c r="A3" s="23" t="s">
        <v>183</v>
      </c>
      <c r="B3" s="23"/>
      <c r="C3" s="23"/>
      <c r="D3" s="29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</row>
    <row r="4" spans="1:32" x14ac:dyDescent="0.6">
      <c r="A4" s="30"/>
      <c r="B4" s="30"/>
      <c r="C4" s="30"/>
      <c r="D4" s="27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x14ac:dyDescent="0.6">
      <c r="A5" s="30"/>
      <c r="B5" s="30"/>
      <c r="C5" s="30"/>
      <c r="D5" s="27"/>
      <c r="E5" s="30"/>
      <c r="F5" s="190" t="s">
        <v>115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1"/>
      <c r="Z5" s="191"/>
      <c r="AA5" s="190"/>
      <c r="AB5" s="190"/>
      <c r="AC5" s="190"/>
      <c r="AD5" s="190"/>
      <c r="AE5" s="190"/>
      <c r="AF5" s="190"/>
    </row>
    <row r="6" spans="1:32" ht="20.5" x14ac:dyDescent="0.65">
      <c r="A6" s="16"/>
      <c r="B6" s="16"/>
      <c r="C6" s="16"/>
      <c r="D6" s="32"/>
      <c r="E6" s="30"/>
      <c r="F6" s="192" t="s">
        <v>2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3"/>
      <c r="Z6" s="193"/>
      <c r="AA6" s="192"/>
      <c r="AB6" s="192"/>
      <c r="AC6" s="192"/>
      <c r="AD6" s="192"/>
      <c r="AE6" s="192"/>
      <c r="AF6" s="192"/>
    </row>
    <row r="7" spans="1:32" ht="20.5" x14ac:dyDescent="0.65">
      <c r="A7" s="16"/>
      <c r="B7" s="16"/>
      <c r="C7" s="16"/>
      <c r="D7" s="32"/>
      <c r="E7" s="30"/>
      <c r="F7" s="190" t="s">
        <v>89</v>
      </c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1"/>
      <c r="Z7" s="191"/>
      <c r="AA7" s="190"/>
      <c r="AB7" s="190"/>
      <c r="AC7" s="13"/>
      <c r="AD7" s="30"/>
      <c r="AE7" s="30"/>
      <c r="AF7" s="30"/>
    </row>
    <row r="8" spans="1:32" ht="20.5" x14ac:dyDescent="0.65">
      <c r="A8" s="32"/>
      <c r="B8" s="32"/>
      <c r="C8" s="32"/>
      <c r="D8" s="33"/>
      <c r="E8" s="30"/>
      <c r="F8" s="194" t="s">
        <v>30</v>
      </c>
      <c r="G8" s="194"/>
      <c r="H8" s="194"/>
      <c r="I8" s="194"/>
      <c r="J8" s="13"/>
      <c r="K8" s="13"/>
      <c r="L8" s="13"/>
      <c r="M8" s="13"/>
      <c r="N8" s="13"/>
      <c r="O8" s="13"/>
      <c r="P8" s="13"/>
      <c r="Q8" s="13"/>
      <c r="R8" s="194" t="s">
        <v>37</v>
      </c>
      <c r="S8" s="194"/>
      <c r="T8" s="194"/>
      <c r="U8" s="13"/>
      <c r="V8" s="192" t="s">
        <v>40</v>
      </c>
      <c r="W8" s="192"/>
      <c r="X8" s="192"/>
      <c r="Y8" s="193"/>
      <c r="Z8" s="193"/>
      <c r="AA8" s="192"/>
      <c r="AB8" s="192"/>
      <c r="AF8" s="34"/>
    </row>
    <row r="9" spans="1:32" ht="20.5" x14ac:dyDescent="0.65">
      <c r="A9" s="32"/>
      <c r="B9" s="32"/>
      <c r="C9" s="32"/>
      <c r="D9" s="33"/>
      <c r="E9" s="30"/>
      <c r="F9" s="36"/>
      <c r="G9" s="36"/>
      <c r="H9" s="36"/>
      <c r="I9" s="36"/>
      <c r="J9" s="13"/>
      <c r="K9" s="13"/>
      <c r="L9" s="13"/>
      <c r="M9" s="13"/>
      <c r="N9" s="13"/>
      <c r="O9" s="13"/>
      <c r="P9" s="13"/>
      <c r="Q9" s="13"/>
      <c r="R9" s="36"/>
      <c r="S9" s="36"/>
      <c r="T9" s="42"/>
      <c r="U9" s="13"/>
      <c r="V9" s="192" t="s">
        <v>106</v>
      </c>
      <c r="W9" s="192"/>
      <c r="X9" s="192"/>
      <c r="Y9" s="193"/>
      <c r="Z9" s="193"/>
      <c r="AA9" s="192"/>
      <c r="AB9" s="192"/>
      <c r="AF9" s="34"/>
    </row>
    <row r="10" spans="1:32" ht="80" customHeight="1" x14ac:dyDescent="0.6">
      <c r="A10" s="13"/>
      <c r="B10" s="13"/>
      <c r="C10" s="13"/>
      <c r="D10" s="27"/>
      <c r="E10" s="30"/>
      <c r="F10" s="199" t="s">
        <v>35</v>
      </c>
      <c r="G10" s="35"/>
      <c r="H10" s="199" t="s">
        <v>36</v>
      </c>
      <c r="I10" s="35"/>
      <c r="J10" s="36" t="s">
        <v>59</v>
      </c>
      <c r="K10" s="37"/>
      <c r="L10" s="36" t="s">
        <v>59</v>
      </c>
      <c r="M10" s="36"/>
      <c r="N10" s="36" t="s">
        <v>60</v>
      </c>
      <c r="O10" s="36"/>
      <c r="P10" s="36" t="s">
        <v>61</v>
      </c>
      <c r="Q10" s="36"/>
      <c r="R10" s="36" t="s">
        <v>62</v>
      </c>
      <c r="S10" s="35"/>
      <c r="T10" s="197" t="s">
        <v>39</v>
      </c>
      <c r="U10" s="35"/>
      <c r="V10" s="197" t="s">
        <v>88</v>
      </c>
      <c r="W10" s="36"/>
      <c r="X10" s="36" t="s">
        <v>63</v>
      </c>
      <c r="Y10" s="36"/>
      <c r="Z10" s="92" t="s">
        <v>161</v>
      </c>
      <c r="AA10" s="35"/>
      <c r="AB10" s="36" t="s">
        <v>64</v>
      </c>
      <c r="AC10" s="35"/>
      <c r="AD10" s="197" t="s">
        <v>103</v>
      </c>
      <c r="AE10" s="35"/>
      <c r="AF10" s="195" t="s">
        <v>94</v>
      </c>
    </row>
    <row r="11" spans="1:32" x14ac:dyDescent="0.6">
      <c r="A11" s="13"/>
      <c r="B11" s="13"/>
      <c r="C11" s="13"/>
      <c r="D11" s="27"/>
      <c r="E11" s="30"/>
      <c r="F11" s="199"/>
      <c r="G11" s="36"/>
      <c r="H11" s="199"/>
      <c r="I11" s="36"/>
      <c r="J11" s="36" t="s">
        <v>65</v>
      </c>
      <c r="K11" s="36"/>
      <c r="L11" s="36" t="s">
        <v>65</v>
      </c>
      <c r="M11" s="36"/>
      <c r="N11" s="36" t="s">
        <v>66</v>
      </c>
      <c r="O11" s="36"/>
      <c r="P11" s="36" t="s">
        <v>67</v>
      </c>
      <c r="Q11" s="36"/>
      <c r="R11" s="37" t="s">
        <v>68</v>
      </c>
      <c r="S11" s="35"/>
      <c r="T11" s="197"/>
      <c r="U11" s="35"/>
      <c r="V11" s="197"/>
      <c r="W11" s="36"/>
      <c r="X11" s="36" t="s">
        <v>69</v>
      </c>
      <c r="Y11" s="36"/>
      <c r="Z11" s="36" t="s">
        <v>173</v>
      </c>
      <c r="AA11" s="35"/>
      <c r="AB11" s="37" t="s">
        <v>70</v>
      </c>
      <c r="AC11" s="35"/>
      <c r="AD11" s="197"/>
      <c r="AE11" s="35"/>
      <c r="AF11" s="195"/>
    </row>
    <row r="12" spans="1:32" x14ac:dyDescent="0.6">
      <c r="A12" s="13"/>
      <c r="B12" s="13"/>
      <c r="D12" s="44" t="s">
        <v>4</v>
      </c>
      <c r="E12" s="30"/>
      <c r="F12" s="187"/>
      <c r="G12" s="36"/>
      <c r="H12" s="187"/>
      <c r="I12" s="36"/>
      <c r="J12" s="44" t="s">
        <v>71</v>
      </c>
      <c r="K12" s="36"/>
      <c r="L12" s="44" t="s">
        <v>72</v>
      </c>
      <c r="M12" s="36"/>
      <c r="N12" s="44" t="s">
        <v>36</v>
      </c>
      <c r="O12" s="30"/>
      <c r="P12" s="44" t="s">
        <v>73</v>
      </c>
      <c r="Q12" s="36"/>
      <c r="R12" s="44" t="s">
        <v>74</v>
      </c>
      <c r="S12" s="13"/>
      <c r="T12" s="198"/>
      <c r="U12" s="35"/>
      <c r="V12" s="198"/>
      <c r="W12" s="35"/>
      <c r="X12" s="44" t="s">
        <v>75</v>
      </c>
      <c r="Y12" s="36"/>
      <c r="Z12" s="131" t="s">
        <v>174</v>
      </c>
      <c r="AA12" s="35"/>
      <c r="AB12" s="44" t="s">
        <v>76</v>
      </c>
      <c r="AC12" s="35"/>
      <c r="AD12" s="198"/>
      <c r="AE12" s="35"/>
      <c r="AF12" s="196"/>
    </row>
    <row r="13" spans="1:32" x14ac:dyDescent="0.6">
      <c r="A13" s="13"/>
      <c r="B13" s="13"/>
      <c r="E13" s="30"/>
      <c r="F13" s="35"/>
      <c r="G13" s="35"/>
      <c r="H13" s="35"/>
      <c r="I13" s="35"/>
      <c r="J13" s="28"/>
      <c r="K13" s="35"/>
      <c r="L13" s="28"/>
      <c r="M13" s="35"/>
      <c r="N13" s="35"/>
      <c r="O13" s="35"/>
      <c r="P13" s="35"/>
      <c r="Q13" s="35"/>
      <c r="R13" s="35"/>
      <c r="S13" s="13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</row>
    <row r="14" spans="1:32" ht="22.5" customHeight="1" x14ac:dyDescent="0.6">
      <c r="A14" s="7" t="s">
        <v>185</v>
      </c>
      <c r="B14" s="13"/>
      <c r="E14" s="30"/>
      <c r="F14" s="26">
        <v>79487</v>
      </c>
      <c r="G14" s="30"/>
      <c r="H14" s="26">
        <v>520756</v>
      </c>
      <c r="I14" s="30"/>
      <c r="J14" s="26">
        <v>4556</v>
      </c>
      <c r="K14" s="30"/>
      <c r="L14" s="26">
        <v>14912</v>
      </c>
      <c r="M14" s="30"/>
      <c r="N14" s="26">
        <v>-22089</v>
      </c>
      <c r="O14" s="30"/>
      <c r="P14" s="26">
        <v>-3555</v>
      </c>
      <c r="Q14" s="30"/>
      <c r="R14" s="26">
        <v>60024</v>
      </c>
      <c r="S14" s="30"/>
      <c r="T14" s="26">
        <v>241651</v>
      </c>
      <c r="U14" s="30"/>
      <c r="V14" s="26">
        <v>-5503</v>
      </c>
      <c r="W14" s="30"/>
      <c r="X14" s="26">
        <v>664462</v>
      </c>
      <c r="Y14" s="26"/>
      <c r="Z14" s="26">
        <v>-71</v>
      </c>
      <c r="AA14" s="30"/>
      <c r="AB14" s="26">
        <f>SUM(V14:Z14)</f>
        <v>658888</v>
      </c>
      <c r="AC14" s="30"/>
      <c r="AD14" s="26">
        <v>26130</v>
      </c>
      <c r="AE14" s="30"/>
      <c r="AF14" s="26">
        <f>SUM(F14:T14,AB14,AD14)</f>
        <v>1580760</v>
      </c>
    </row>
    <row r="15" spans="1:32" ht="22.5" customHeight="1" x14ac:dyDescent="0.6">
      <c r="A15" s="7" t="s">
        <v>158</v>
      </c>
      <c r="B15" s="13"/>
      <c r="E15" s="30"/>
      <c r="F15" s="26">
        <v>0</v>
      </c>
      <c r="G15" s="30"/>
      <c r="H15" s="26">
        <v>0</v>
      </c>
      <c r="I15" s="30"/>
      <c r="J15" s="26">
        <v>0</v>
      </c>
      <c r="K15" s="30"/>
      <c r="L15" s="26">
        <v>0</v>
      </c>
      <c r="M15" s="30"/>
      <c r="N15" s="26">
        <v>0</v>
      </c>
      <c r="O15" s="30"/>
      <c r="P15" s="26">
        <v>0</v>
      </c>
      <c r="Q15" s="30"/>
      <c r="R15" s="26">
        <v>0</v>
      </c>
      <c r="S15" s="30"/>
      <c r="T15" s="26">
        <v>818</v>
      </c>
      <c r="U15" s="30"/>
      <c r="V15" s="26">
        <v>0</v>
      </c>
      <c r="W15" s="30"/>
      <c r="X15" s="26">
        <v>-818</v>
      </c>
      <c r="Y15" s="26"/>
      <c r="Z15" s="26">
        <v>0</v>
      </c>
      <c r="AA15" s="30"/>
      <c r="AB15" s="26">
        <f>SUM(V15:Z15)</f>
        <v>-818</v>
      </c>
      <c r="AC15" s="30"/>
      <c r="AD15" s="26">
        <v>0</v>
      </c>
      <c r="AE15" s="30"/>
      <c r="AF15" s="26">
        <f>SUM(F15:T15,AB15,AD15)</f>
        <v>0</v>
      </c>
    </row>
    <row r="16" spans="1:32" x14ac:dyDescent="0.6">
      <c r="A16" s="7" t="s">
        <v>116</v>
      </c>
      <c r="B16" s="13"/>
      <c r="E16" s="30"/>
      <c r="F16" s="49">
        <v>0</v>
      </c>
      <c r="G16" s="30"/>
      <c r="H16" s="49">
        <v>0</v>
      </c>
      <c r="I16" s="30"/>
      <c r="J16" s="49">
        <v>0</v>
      </c>
      <c r="K16" s="30"/>
      <c r="L16" s="49">
        <v>0</v>
      </c>
      <c r="M16" s="30"/>
      <c r="N16" s="49">
        <v>0</v>
      </c>
      <c r="O16" s="30"/>
      <c r="P16" s="49">
        <v>0</v>
      </c>
      <c r="Q16" s="30"/>
      <c r="R16" s="49">
        <v>0</v>
      </c>
      <c r="S16" s="30"/>
      <c r="T16" s="49">
        <v>4412</v>
      </c>
      <c r="U16" s="30"/>
      <c r="V16" s="26">
        <v>-961</v>
      </c>
      <c r="W16" s="30"/>
      <c r="X16" s="101">
        <v>0</v>
      </c>
      <c r="Y16" s="101"/>
      <c r="Z16" s="101">
        <v>0</v>
      </c>
      <c r="AA16" s="30"/>
      <c r="AB16" s="26">
        <f>SUM(V16:Z16)</f>
        <v>-961</v>
      </c>
      <c r="AC16" s="30"/>
      <c r="AD16" s="26">
        <v>1858</v>
      </c>
      <c r="AE16" s="30"/>
      <c r="AF16" s="26">
        <f>SUM(F16:T16,AB16,AD16)</f>
        <v>5309</v>
      </c>
    </row>
    <row r="17" spans="1:32" ht="20.5" thickBot="1" x14ac:dyDescent="0.65">
      <c r="A17" s="13" t="s">
        <v>186</v>
      </c>
      <c r="B17" s="13"/>
      <c r="E17" s="30"/>
      <c r="F17" s="93">
        <f>SUM(F14:F16)</f>
        <v>79487</v>
      </c>
      <c r="G17" s="30"/>
      <c r="H17" s="93">
        <f>SUM(H14:H16)</f>
        <v>520756</v>
      </c>
      <c r="I17" s="30"/>
      <c r="J17" s="93">
        <f>SUM(J14:J16)</f>
        <v>4556</v>
      </c>
      <c r="K17" s="30"/>
      <c r="L17" s="93">
        <f>SUM(L14:L16)</f>
        <v>14912</v>
      </c>
      <c r="M17" s="30"/>
      <c r="N17" s="93">
        <f>SUM(N14:N16)</f>
        <v>-22089</v>
      </c>
      <c r="O17" s="30"/>
      <c r="P17" s="93">
        <f>SUM(P14:P16)</f>
        <v>-3555</v>
      </c>
      <c r="Q17" s="30"/>
      <c r="R17" s="93">
        <f>SUM(R14:R16)</f>
        <v>60024</v>
      </c>
      <c r="S17" s="30"/>
      <c r="T17" s="93">
        <f>SUM(T14:T16)</f>
        <v>246881</v>
      </c>
      <c r="U17" s="30"/>
      <c r="V17" s="93">
        <f>SUM(V14:V16)</f>
        <v>-6464</v>
      </c>
      <c r="W17" s="30"/>
      <c r="X17" s="93">
        <f>SUM(X14:X16)</f>
        <v>663644</v>
      </c>
      <c r="Y17" s="93">
        <f>SUM(Y14:Y16)</f>
        <v>0</v>
      </c>
      <c r="Z17" s="93">
        <f>SUM(Z14:Z16)</f>
        <v>-71</v>
      </c>
      <c r="AA17" s="30"/>
      <c r="AB17" s="93">
        <f>SUM(AB14:AB16)</f>
        <v>657109</v>
      </c>
      <c r="AC17" s="30"/>
      <c r="AD17" s="93">
        <f>SUM(AD14:AD16)</f>
        <v>27988</v>
      </c>
      <c r="AE17" s="30"/>
      <c r="AF17" s="93">
        <f>SUM(AF14:AF16)</f>
        <v>1586069</v>
      </c>
    </row>
    <row r="18" spans="1:32" ht="20.5" thickTop="1" x14ac:dyDescent="0.6">
      <c r="A18" s="13"/>
      <c r="B18" s="13"/>
      <c r="E18" s="30"/>
      <c r="F18" s="35"/>
      <c r="G18" s="30"/>
      <c r="H18" s="35"/>
      <c r="I18" s="30"/>
      <c r="J18" s="142"/>
      <c r="K18" s="30"/>
      <c r="L18" s="142"/>
      <c r="M18" s="30"/>
      <c r="N18" s="35"/>
      <c r="O18" s="30"/>
      <c r="P18" s="35"/>
      <c r="Q18" s="30"/>
      <c r="R18" s="35"/>
      <c r="S18" s="30"/>
      <c r="T18" s="35"/>
      <c r="U18" s="30"/>
      <c r="V18" s="35"/>
      <c r="W18" s="30"/>
      <c r="X18" s="35"/>
      <c r="Y18" s="35"/>
      <c r="Z18" s="35"/>
      <c r="AA18" s="30"/>
      <c r="AB18" s="35"/>
      <c r="AC18" s="30"/>
      <c r="AD18" s="35"/>
      <c r="AE18" s="30"/>
      <c r="AF18" s="35"/>
    </row>
    <row r="19" spans="1:32" x14ac:dyDescent="0.6">
      <c r="A19" s="7" t="s">
        <v>159</v>
      </c>
      <c r="B19" s="13"/>
      <c r="E19" s="30"/>
      <c r="F19" s="10">
        <v>79487</v>
      </c>
      <c r="G19" s="30"/>
      <c r="H19" s="10">
        <v>520756</v>
      </c>
      <c r="I19" s="30"/>
      <c r="J19" s="26">
        <v>4556</v>
      </c>
      <c r="K19" s="30"/>
      <c r="L19" s="26">
        <v>14912</v>
      </c>
      <c r="M19" s="30"/>
      <c r="N19" s="26">
        <v>-22089</v>
      </c>
      <c r="O19" s="30"/>
      <c r="P19" s="26">
        <v>-3555</v>
      </c>
      <c r="Q19" s="30"/>
      <c r="R19" s="10">
        <v>60024</v>
      </c>
      <c r="S19" s="30"/>
      <c r="T19" s="49">
        <v>374996</v>
      </c>
      <c r="U19" s="30"/>
      <c r="V19" s="49">
        <v>-4736</v>
      </c>
      <c r="W19" s="30"/>
      <c r="X19" s="49">
        <v>620195</v>
      </c>
      <c r="Y19" s="49"/>
      <c r="Z19" s="49">
        <v>-71</v>
      </c>
      <c r="AA19" s="30"/>
      <c r="AB19" s="26">
        <f>SUM(V19:Z19)</f>
        <v>615388</v>
      </c>
      <c r="AC19" s="30"/>
      <c r="AD19" s="49">
        <v>24778</v>
      </c>
      <c r="AE19" s="30"/>
      <c r="AF19" s="26">
        <f>SUM(F19:T19,AB19,AD19)</f>
        <v>1669253</v>
      </c>
    </row>
    <row r="20" spans="1:32" x14ac:dyDescent="0.6">
      <c r="A20" s="7" t="s">
        <v>158</v>
      </c>
      <c r="B20" s="13"/>
      <c r="E20" s="30"/>
      <c r="F20" s="10">
        <v>0</v>
      </c>
      <c r="G20" s="30"/>
      <c r="H20" s="10">
        <v>0</v>
      </c>
      <c r="I20" s="30"/>
      <c r="J20" s="26">
        <v>0</v>
      </c>
      <c r="K20" s="30"/>
      <c r="L20" s="26">
        <v>0</v>
      </c>
      <c r="M20" s="30"/>
      <c r="N20" s="26">
        <v>0</v>
      </c>
      <c r="O20" s="30"/>
      <c r="P20" s="26">
        <v>0</v>
      </c>
      <c r="Q20" s="30"/>
      <c r="R20" s="10">
        <v>0</v>
      </c>
      <c r="S20" s="30"/>
      <c r="T20" s="49">
        <v>759</v>
      </c>
      <c r="U20" s="30"/>
      <c r="V20" s="49">
        <v>0</v>
      </c>
      <c r="W20" s="30"/>
      <c r="X20" s="49">
        <v>-759</v>
      </c>
      <c r="Y20" s="49"/>
      <c r="Z20" s="49">
        <v>0</v>
      </c>
      <c r="AA20" s="30"/>
      <c r="AB20" s="26">
        <f>SUM(V20:Z20)</f>
        <v>-759</v>
      </c>
      <c r="AC20" s="30"/>
      <c r="AD20" s="49">
        <v>0</v>
      </c>
      <c r="AE20" s="30"/>
      <c r="AF20" s="26">
        <f>SUM(F20:T20,AB20,AD20)</f>
        <v>0</v>
      </c>
    </row>
    <row r="21" spans="1:32" x14ac:dyDescent="0.6">
      <c r="A21" s="31" t="s">
        <v>116</v>
      </c>
      <c r="B21" s="13"/>
      <c r="E21" s="30"/>
      <c r="F21" s="10">
        <v>0</v>
      </c>
      <c r="G21" s="30"/>
      <c r="H21" s="10">
        <v>0</v>
      </c>
      <c r="I21" s="30"/>
      <c r="J21" s="10">
        <v>0</v>
      </c>
      <c r="K21" s="30"/>
      <c r="L21" s="10">
        <v>0</v>
      </c>
      <c r="M21" s="30"/>
      <c r="N21" s="10">
        <v>0</v>
      </c>
      <c r="O21" s="30"/>
      <c r="P21" s="10">
        <v>0</v>
      </c>
      <c r="Q21" s="30"/>
      <c r="R21" s="10">
        <v>0</v>
      </c>
      <c r="S21" s="30"/>
      <c r="T21" s="26">
        <v>-27878</v>
      </c>
      <c r="U21" s="30"/>
      <c r="V21" s="26">
        <v>30</v>
      </c>
      <c r="W21" s="30"/>
      <c r="X21" s="49">
        <v>0</v>
      </c>
      <c r="Y21" s="49"/>
      <c r="Z21" s="49">
        <v>0</v>
      </c>
      <c r="AA21" s="30"/>
      <c r="AB21" s="26">
        <f>SUM(V21:Z21)</f>
        <v>30</v>
      </c>
      <c r="AC21" s="30"/>
      <c r="AD21" s="26">
        <v>1212</v>
      </c>
      <c r="AE21" s="30"/>
      <c r="AF21" s="26">
        <f>SUM(F21:T21,AB21,AD21)</f>
        <v>-26636</v>
      </c>
    </row>
    <row r="22" spans="1:32" ht="20.5" thickBot="1" x14ac:dyDescent="0.65">
      <c r="A22" s="13" t="s">
        <v>160</v>
      </c>
      <c r="B22" s="13"/>
      <c r="E22" s="30"/>
      <c r="F22" s="93">
        <f>SUM(F19:F21)</f>
        <v>79487</v>
      </c>
      <c r="G22" s="30"/>
      <c r="H22" s="93">
        <f>SUM(H19:H21)</f>
        <v>520756</v>
      </c>
      <c r="I22" s="30"/>
      <c r="J22" s="93">
        <f>SUM(J19:J21)</f>
        <v>4556</v>
      </c>
      <c r="K22" s="30"/>
      <c r="L22" s="93">
        <f>SUM(L19:L21)</f>
        <v>14912</v>
      </c>
      <c r="M22" s="30"/>
      <c r="N22" s="93">
        <f>SUM(N19:N21)</f>
        <v>-22089</v>
      </c>
      <c r="O22" s="30"/>
      <c r="P22" s="93">
        <f>SUM(P19:P21)</f>
        <v>-3555</v>
      </c>
      <c r="Q22" s="30"/>
      <c r="R22" s="93">
        <f>SUM(R19:R21)</f>
        <v>60024</v>
      </c>
      <c r="S22" s="30"/>
      <c r="T22" s="93">
        <f>SUM(T19:T21)</f>
        <v>347877</v>
      </c>
      <c r="U22" s="30"/>
      <c r="V22" s="93">
        <f>SUM(V19:V21)</f>
        <v>-4706</v>
      </c>
      <c r="W22" s="30"/>
      <c r="X22" s="93">
        <f>SUM(X19:X21)</f>
        <v>619436</v>
      </c>
      <c r="Y22" s="26"/>
      <c r="Z22" s="93">
        <f>SUM(Z19:Z21)</f>
        <v>-71</v>
      </c>
      <c r="AA22" s="30"/>
      <c r="AB22" s="93">
        <f>SUM(AB19:AB21)</f>
        <v>614659</v>
      </c>
      <c r="AC22" s="30"/>
      <c r="AD22" s="93">
        <f>SUM(AD19:AD21)</f>
        <v>25990</v>
      </c>
      <c r="AE22" s="30"/>
      <c r="AF22" s="93">
        <f>SUM(AF19:AF21)</f>
        <v>1642617</v>
      </c>
    </row>
    <row r="23" spans="1:32" ht="20.5" thickTop="1" x14ac:dyDescent="0.6">
      <c r="AD23" s="38"/>
    </row>
  </sheetData>
  <mergeCells count="13">
    <mergeCell ref="V9:AB9"/>
    <mergeCell ref="AF10:AF12"/>
    <mergeCell ref="AD10:AD12"/>
    <mergeCell ref="F10:F12"/>
    <mergeCell ref="H10:H12"/>
    <mergeCell ref="T10:T12"/>
    <mergeCell ref="V10:V12"/>
    <mergeCell ref="F5:AF5"/>
    <mergeCell ref="F6:AF6"/>
    <mergeCell ref="F7:AB7"/>
    <mergeCell ref="F8:I8"/>
    <mergeCell ref="R8:T8"/>
    <mergeCell ref="V8:AB8"/>
  </mergeCells>
  <pageMargins left="0.6692913385826772" right="0.59055118110236227" top="0.70866141732283472" bottom="0.39370078740157483" header="0.39370078740157483" footer="0.19685039370078741"/>
  <pageSetup paperSize="9" scale="63" firstPageNumber="4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view="pageBreakPreview" topLeftCell="A7" zoomScale="91" zoomScaleNormal="90" zoomScaleSheetLayoutView="91" workbookViewId="0">
      <selection activeCell="D20" sqref="D20"/>
    </sheetView>
  </sheetViews>
  <sheetFormatPr defaultColWidth="8.36328125" defaultRowHeight="20" x14ac:dyDescent="0.6"/>
  <cols>
    <col min="1" max="2" width="8.36328125" style="31" customWidth="1"/>
    <col min="3" max="3" width="11.90625" style="31" customWidth="1"/>
    <col min="4" max="4" width="8.36328125" style="37" customWidth="1"/>
    <col min="5" max="5" width="1" style="31" customWidth="1"/>
    <col min="6" max="6" width="10.36328125" style="31" customWidth="1"/>
    <col min="7" max="7" width="1" style="31" customWidth="1"/>
    <col min="8" max="8" width="11" style="31" customWidth="1"/>
    <col min="9" max="9" width="1.08984375" style="31" customWidth="1"/>
    <col min="10" max="10" width="11.36328125" style="31" customWidth="1"/>
    <col min="11" max="11" width="1" style="31" customWidth="1"/>
    <col min="12" max="12" width="10.36328125" style="31" customWidth="1"/>
    <col min="13" max="13" width="1" style="31" customWidth="1"/>
    <col min="14" max="14" width="10.6328125" style="31" bestFit="1" customWidth="1"/>
    <col min="15" max="15" width="1" style="31" customWidth="1"/>
    <col min="16" max="16" width="12.36328125" style="31" customWidth="1"/>
    <col min="17" max="17" width="1.08984375" style="31" customWidth="1"/>
    <col min="18" max="18" width="12.36328125" style="31" customWidth="1"/>
    <col min="19" max="19" width="1" style="31" customWidth="1"/>
    <col min="20" max="20" width="14" style="31" customWidth="1"/>
    <col min="21" max="21" width="1" style="31" customWidth="1"/>
    <col min="22" max="22" width="12" style="31" customWidth="1"/>
    <col min="23" max="23" width="1" style="31" customWidth="1"/>
    <col min="24" max="24" width="12.36328125" style="31" customWidth="1"/>
    <col min="25" max="16384" width="8.36328125" style="31"/>
  </cols>
  <sheetData>
    <row r="1" spans="1:24" s="21" customFormat="1" ht="20.5" x14ac:dyDescent="0.65">
      <c r="A1" s="23" t="s">
        <v>45</v>
      </c>
      <c r="B1" s="23"/>
      <c r="C1" s="23"/>
      <c r="D1" s="29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V1" s="23"/>
      <c r="X1" s="25" t="s">
        <v>117</v>
      </c>
    </row>
    <row r="2" spans="1:24" s="21" customFormat="1" ht="20.5" x14ac:dyDescent="0.65">
      <c r="A2" s="23" t="s">
        <v>58</v>
      </c>
      <c r="B2" s="23"/>
      <c r="C2" s="23"/>
      <c r="D2" s="29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V2" s="23"/>
      <c r="X2" s="25" t="s">
        <v>118</v>
      </c>
    </row>
    <row r="3" spans="1:24" s="21" customFormat="1" ht="20.5" x14ac:dyDescent="0.65">
      <c r="A3" s="23" t="s">
        <v>183</v>
      </c>
      <c r="B3" s="23"/>
      <c r="C3" s="23"/>
      <c r="D3" s="29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x14ac:dyDescent="0.6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</row>
    <row r="5" spans="1:24" x14ac:dyDescent="0.6">
      <c r="A5" s="30"/>
      <c r="B5" s="30"/>
      <c r="C5" s="30"/>
      <c r="D5" s="30"/>
      <c r="E5" s="30"/>
      <c r="F5" s="190" t="s">
        <v>115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</row>
    <row r="6" spans="1:24" ht="20.5" x14ac:dyDescent="0.65">
      <c r="A6" s="16"/>
      <c r="B6" s="16"/>
      <c r="C6" s="16"/>
      <c r="D6" s="32"/>
      <c r="E6" s="16"/>
      <c r="F6" s="193" t="s">
        <v>48</v>
      </c>
      <c r="G6" s="193"/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</row>
    <row r="7" spans="1:24" x14ac:dyDescent="0.6">
      <c r="A7" s="13"/>
      <c r="B7" s="13"/>
      <c r="C7" s="13"/>
      <c r="D7" s="30"/>
      <c r="E7" s="13"/>
      <c r="F7" s="202" t="s">
        <v>30</v>
      </c>
      <c r="G7" s="202"/>
      <c r="H7" s="202"/>
      <c r="I7" s="202"/>
      <c r="K7" s="36"/>
      <c r="M7" s="36"/>
      <c r="O7" s="30"/>
      <c r="P7" s="191" t="s">
        <v>37</v>
      </c>
      <c r="Q7" s="191"/>
      <c r="R7" s="191"/>
      <c r="T7" s="127" t="s">
        <v>40</v>
      </c>
      <c r="U7" s="127"/>
      <c r="V7" s="127"/>
      <c r="W7" s="35"/>
      <c r="X7" s="197" t="s">
        <v>94</v>
      </c>
    </row>
    <row r="8" spans="1:24" x14ac:dyDescent="0.6">
      <c r="A8" s="13"/>
      <c r="B8" s="13"/>
      <c r="C8" s="13"/>
      <c r="D8" s="30"/>
      <c r="E8" s="13"/>
      <c r="F8" s="36"/>
      <c r="G8" s="36"/>
      <c r="H8" s="36"/>
      <c r="I8" s="36"/>
      <c r="K8" s="36"/>
      <c r="M8" s="36"/>
      <c r="O8" s="30"/>
      <c r="P8" s="30"/>
      <c r="Q8" s="30"/>
      <c r="R8" s="30"/>
      <c r="S8" s="35"/>
      <c r="T8" s="200" t="s">
        <v>106</v>
      </c>
      <c r="U8" s="200"/>
      <c r="V8" s="200"/>
      <c r="W8" s="35"/>
      <c r="X8" s="197"/>
    </row>
    <row r="9" spans="1:24" ht="41" customHeight="1" x14ac:dyDescent="0.6">
      <c r="A9" s="13"/>
      <c r="B9" s="13"/>
      <c r="C9" s="13"/>
      <c r="D9" s="30"/>
      <c r="E9" s="13"/>
      <c r="F9" s="199" t="s">
        <v>35</v>
      </c>
      <c r="G9" s="35"/>
      <c r="H9" s="199" t="s">
        <v>36</v>
      </c>
      <c r="I9" s="35"/>
      <c r="J9" s="36" t="s">
        <v>59</v>
      </c>
      <c r="K9" s="37"/>
      <c r="L9" s="36" t="s">
        <v>59</v>
      </c>
      <c r="M9" s="36"/>
      <c r="N9" s="36" t="s">
        <v>60</v>
      </c>
      <c r="O9" s="35"/>
      <c r="P9" s="36" t="s">
        <v>62</v>
      </c>
      <c r="Q9" s="30"/>
      <c r="R9" s="30"/>
      <c r="S9" s="35"/>
      <c r="T9" s="36" t="s">
        <v>63</v>
      </c>
      <c r="U9" s="35"/>
      <c r="V9" s="197" t="s">
        <v>104</v>
      </c>
      <c r="W9" s="35"/>
      <c r="X9" s="197"/>
    </row>
    <row r="10" spans="1:24" x14ac:dyDescent="0.6">
      <c r="A10" s="13"/>
      <c r="B10" s="13"/>
      <c r="C10" s="13"/>
      <c r="D10" s="30"/>
      <c r="E10" s="13"/>
      <c r="F10" s="199"/>
      <c r="G10" s="36"/>
      <c r="H10" s="199"/>
      <c r="I10" s="36"/>
      <c r="J10" s="36" t="s">
        <v>65</v>
      </c>
      <c r="K10" s="36"/>
      <c r="L10" s="36" t="s">
        <v>65</v>
      </c>
      <c r="M10" s="36"/>
      <c r="N10" s="36" t="s">
        <v>66</v>
      </c>
      <c r="O10" s="35"/>
      <c r="P10" s="37" t="s">
        <v>68</v>
      </c>
      <c r="Q10" s="36"/>
      <c r="S10" s="35"/>
      <c r="T10" s="36" t="s">
        <v>69</v>
      </c>
      <c r="U10" s="36"/>
      <c r="V10" s="197"/>
      <c r="W10" s="36"/>
      <c r="X10" s="197"/>
    </row>
    <row r="11" spans="1:24" x14ac:dyDescent="0.6">
      <c r="A11" s="13"/>
      <c r="B11" s="13"/>
      <c r="C11" s="13"/>
      <c r="D11" s="43" t="s">
        <v>4</v>
      </c>
      <c r="E11" s="13"/>
      <c r="F11" s="187"/>
      <c r="G11" s="36"/>
      <c r="H11" s="187"/>
      <c r="I11" s="36"/>
      <c r="J11" s="44" t="s">
        <v>71</v>
      </c>
      <c r="K11" s="36"/>
      <c r="L11" s="44" t="s">
        <v>72</v>
      </c>
      <c r="M11" s="36"/>
      <c r="N11" s="44" t="s">
        <v>36</v>
      </c>
      <c r="O11" s="35"/>
      <c r="P11" s="91" t="s">
        <v>74</v>
      </c>
      <c r="Q11" s="36"/>
      <c r="R11" s="44" t="s">
        <v>39</v>
      </c>
      <c r="S11" s="35"/>
      <c r="T11" s="91" t="s">
        <v>75</v>
      </c>
      <c r="U11" s="36"/>
      <c r="V11" s="198"/>
      <c r="W11" s="36"/>
      <c r="X11" s="198"/>
    </row>
    <row r="12" spans="1:24" x14ac:dyDescent="0.6">
      <c r="A12" s="13"/>
      <c r="B12" s="13"/>
      <c r="C12" s="13"/>
      <c r="D12" s="30"/>
      <c r="E12" s="13"/>
      <c r="F12" s="36"/>
      <c r="G12" s="36"/>
      <c r="H12" s="36"/>
      <c r="I12" s="36"/>
      <c r="J12" s="36"/>
      <c r="K12" s="36"/>
      <c r="L12" s="36"/>
      <c r="M12" s="36"/>
      <c r="N12" s="36"/>
      <c r="O12" s="35"/>
      <c r="P12" s="37"/>
      <c r="Q12" s="36"/>
      <c r="R12" s="36"/>
      <c r="S12" s="35"/>
      <c r="T12" s="37"/>
      <c r="U12" s="36"/>
      <c r="V12" s="36"/>
      <c r="W12" s="36"/>
      <c r="X12" s="36"/>
    </row>
    <row r="13" spans="1:24" x14ac:dyDescent="0.6">
      <c r="A13" s="7" t="s">
        <v>185</v>
      </c>
      <c r="B13" s="13"/>
      <c r="C13" s="35"/>
      <c r="D13" s="36"/>
      <c r="E13" s="35"/>
      <c r="F13" s="26">
        <v>79487</v>
      </c>
      <c r="G13" s="35"/>
      <c r="H13" s="26">
        <v>520756</v>
      </c>
      <c r="I13" s="35"/>
      <c r="J13" s="26">
        <v>4769</v>
      </c>
      <c r="K13" s="35"/>
      <c r="L13" s="26">
        <v>14912</v>
      </c>
      <c r="M13" s="35"/>
      <c r="N13" s="26">
        <v>-22089</v>
      </c>
      <c r="O13" s="35"/>
      <c r="P13" s="26">
        <v>60024</v>
      </c>
      <c r="Q13" s="49"/>
      <c r="R13" s="101">
        <v>382951</v>
      </c>
      <c r="S13" s="35"/>
      <c r="T13" s="101">
        <v>605573</v>
      </c>
      <c r="U13" s="49"/>
      <c r="V13" s="49">
        <f>SUM(T13)</f>
        <v>605573</v>
      </c>
      <c r="W13" s="49"/>
      <c r="X13" s="26">
        <f>SUM(F13:R13,V13)</f>
        <v>1646383</v>
      </c>
    </row>
    <row r="14" spans="1:24" x14ac:dyDescent="0.6">
      <c r="A14" s="7" t="s">
        <v>158</v>
      </c>
      <c r="B14" s="13"/>
      <c r="C14" s="35"/>
      <c r="D14" s="36"/>
      <c r="E14" s="35"/>
      <c r="F14" s="101">
        <v>0</v>
      </c>
      <c r="G14" s="49"/>
      <c r="H14" s="101">
        <v>0</v>
      </c>
      <c r="I14" s="49"/>
      <c r="J14" s="101">
        <v>0</v>
      </c>
      <c r="K14" s="49"/>
      <c r="L14" s="101">
        <v>0</v>
      </c>
      <c r="M14" s="49"/>
      <c r="N14" s="101">
        <v>0</v>
      </c>
      <c r="O14" s="49"/>
      <c r="P14" s="101">
        <v>0</v>
      </c>
      <c r="Q14" s="49"/>
      <c r="R14" s="101">
        <v>818</v>
      </c>
      <c r="S14" s="35"/>
      <c r="T14" s="101">
        <v>-818</v>
      </c>
      <c r="U14" s="49"/>
      <c r="V14" s="49">
        <f>SUM(T14)</f>
        <v>-818</v>
      </c>
      <c r="W14" s="49"/>
      <c r="X14" s="26">
        <f>SUM(F14:R14,V14)</f>
        <v>0</v>
      </c>
    </row>
    <row r="15" spans="1:24" x14ac:dyDescent="0.6">
      <c r="A15" s="7" t="s">
        <v>116</v>
      </c>
      <c r="B15" s="13"/>
      <c r="C15" s="35"/>
      <c r="D15" s="36"/>
      <c r="E15" s="35"/>
      <c r="F15" s="50">
        <v>0</v>
      </c>
      <c r="G15" s="49"/>
      <c r="H15" s="50">
        <v>0</v>
      </c>
      <c r="I15" s="49"/>
      <c r="J15" s="50">
        <v>0</v>
      </c>
      <c r="K15" s="49"/>
      <c r="L15" s="50">
        <v>0</v>
      </c>
      <c r="M15" s="49"/>
      <c r="N15" s="50">
        <v>0</v>
      </c>
      <c r="O15" s="49"/>
      <c r="P15" s="50">
        <v>0</v>
      </c>
      <c r="Q15" s="13"/>
      <c r="R15" s="26">
        <v>-31504</v>
      </c>
      <c r="S15" s="35"/>
      <c r="T15" s="26">
        <v>0</v>
      </c>
      <c r="U15" s="101"/>
      <c r="V15" s="49">
        <f>SUM(T15)</f>
        <v>0</v>
      </c>
      <c r="W15" s="26"/>
      <c r="X15" s="26">
        <f>SUM(F15:R15,V15)</f>
        <v>-31504</v>
      </c>
    </row>
    <row r="16" spans="1:24" ht="20.5" thickBot="1" x14ac:dyDescent="0.65">
      <c r="A16" s="13" t="s">
        <v>186</v>
      </c>
      <c r="B16" s="13"/>
      <c r="C16" s="35"/>
      <c r="D16" s="36"/>
      <c r="E16" s="35"/>
      <c r="F16" s="138">
        <f>SUM(F13:F15)</f>
        <v>79487</v>
      </c>
      <c r="G16" s="35"/>
      <c r="H16" s="138">
        <f>SUM(H13:H15)</f>
        <v>520756</v>
      </c>
      <c r="I16" s="35"/>
      <c r="J16" s="138">
        <f>SUM(J13:J15)</f>
        <v>4769</v>
      </c>
      <c r="K16" s="35"/>
      <c r="L16" s="138">
        <f>SUM(L13:L15)</f>
        <v>14912</v>
      </c>
      <c r="M16" s="35"/>
      <c r="N16" s="138">
        <f>SUM(N13:N15)</f>
        <v>-22089</v>
      </c>
      <c r="O16" s="35"/>
      <c r="P16" s="138">
        <f>SUM(P13:P15)</f>
        <v>60024</v>
      </c>
      <c r="Q16" s="13"/>
      <c r="R16" s="138">
        <f>SUM(R13:R15)</f>
        <v>352265</v>
      </c>
      <c r="S16" s="35"/>
      <c r="T16" s="138">
        <f>SUM(T13:T15)</f>
        <v>604755</v>
      </c>
      <c r="U16" s="26"/>
      <c r="V16" s="138">
        <f>SUM(V13:V15)</f>
        <v>604755</v>
      </c>
      <c r="W16" s="26"/>
      <c r="X16" s="138">
        <f>SUM(X13:X15)</f>
        <v>1614879</v>
      </c>
    </row>
    <row r="17" spans="1:24" ht="20.5" thickTop="1" x14ac:dyDescent="0.6">
      <c r="A17" s="13"/>
      <c r="B17" s="13"/>
      <c r="C17" s="13"/>
      <c r="D17" s="30"/>
      <c r="E17" s="13"/>
      <c r="F17" s="36"/>
      <c r="G17" s="36"/>
      <c r="H17" s="36"/>
      <c r="I17" s="36"/>
      <c r="J17" s="36"/>
      <c r="K17" s="36"/>
      <c r="L17" s="36"/>
      <c r="M17" s="36"/>
      <c r="N17" s="36"/>
      <c r="O17" s="35"/>
      <c r="P17" s="37"/>
      <c r="Q17" s="36"/>
      <c r="R17" s="36"/>
      <c r="S17" s="35"/>
      <c r="T17" s="37"/>
      <c r="U17" s="36"/>
      <c r="V17" s="36"/>
      <c r="W17" s="36"/>
      <c r="X17" s="36"/>
    </row>
    <row r="18" spans="1:24" x14ac:dyDescent="0.6">
      <c r="A18" s="7" t="s">
        <v>159</v>
      </c>
      <c r="B18" s="13"/>
      <c r="C18" s="35"/>
      <c r="D18" s="36"/>
      <c r="E18" s="35"/>
      <c r="F18" s="26">
        <v>79487</v>
      </c>
      <c r="G18" s="35"/>
      <c r="H18" s="26">
        <v>520756</v>
      </c>
      <c r="I18" s="35"/>
      <c r="J18" s="26">
        <v>4769</v>
      </c>
      <c r="K18" s="35"/>
      <c r="L18" s="26">
        <v>14912</v>
      </c>
      <c r="M18" s="35"/>
      <c r="N18" s="26">
        <v>-22089</v>
      </c>
      <c r="O18" s="35"/>
      <c r="P18" s="26">
        <v>60024</v>
      </c>
      <c r="Q18" s="13"/>
      <c r="R18" s="26">
        <v>536318</v>
      </c>
      <c r="S18" s="35"/>
      <c r="T18" s="26">
        <v>569667</v>
      </c>
      <c r="U18" s="26"/>
      <c r="V18" s="49">
        <f>SUM(T18:U18)</f>
        <v>569667</v>
      </c>
      <c r="W18" s="26"/>
      <c r="X18" s="26">
        <f>SUM(F18:R18,V18)</f>
        <v>1763844</v>
      </c>
    </row>
    <row r="19" spans="1:24" x14ac:dyDescent="0.6">
      <c r="A19" s="7" t="s">
        <v>158</v>
      </c>
      <c r="B19" s="13"/>
      <c r="C19" s="35"/>
      <c r="D19" s="36"/>
      <c r="E19" s="35"/>
      <c r="F19" s="26">
        <v>0</v>
      </c>
      <c r="G19" s="35"/>
      <c r="H19" s="26">
        <v>0</v>
      </c>
      <c r="I19" s="35"/>
      <c r="J19" s="26">
        <v>0</v>
      </c>
      <c r="K19" s="35"/>
      <c r="L19" s="26">
        <v>0</v>
      </c>
      <c r="M19" s="35"/>
      <c r="N19" s="26">
        <v>0</v>
      </c>
      <c r="O19" s="35"/>
      <c r="P19" s="26">
        <v>0</v>
      </c>
      <c r="Q19" s="13"/>
      <c r="R19" s="26">
        <v>758</v>
      </c>
      <c r="S19" s="35"/>
      <c r="T19" s="26">
        <v>-758</v>
      </c>
      <c r="U19" s="26"/>
      <c r="V19" s="49">
        <f t="shared" ref="V19:V20" si="0">SUM(T19:U19)</f>
        <v>-758</v>
      </c>
      <c r="W19" s="26"/>
      <c r="X19" s="26">
        <f>SUM(F19:R19,V19)</f>
        <v>0</v>
      </c>
    </row>
    <row r="20" spans="1:24" x14ac:dyDescent="0.6">
      <c r="A20" s="7" t="s">
        <v>116</v>
      </c>
      <c r="B20" s="13"/>
      <c r="C20" s="35"/>
      <c r="D20" s="36"/>
      <c r="E20" s="35"/>
      <c r="F20" s="50">
        <v>0</v>
      </c>
      <c r="G20" s="49"/>
      <c r="H20" s="50">
        <v>0</v>
      </c>
      <c r="I20" s="49"/>
      <c r="J20" s="50">
        <v>0</v>
      </c>
      <c r="K20" s="49"/>
      <c r="L20" s="50">
        <v>0</v>
      </c>
      <c r="M20" s="49"/>
      <c r="N20" s="50">
        <v>0</v>
      </c>
      <c r="O20" s="49"/>
      <c r="P20" s="50">
        <v>0</v>
      </c>
      <c r="Q20" s="49"/>
      <c r="R20" s="26">
        <v>-22088</v>
      </c>
      <c r="S20" s="35"/>
      <c r="T20" s="26">
        <v>0</v>
      </c>
      <c r="U20" s="49"/>
      <c r="V20" s="49">
        <f t="shared" si="0"/>
        <v>0</v>
      </c>
      <c r="W20" s="49"/>
      <c r="X20" s="26">
        <f>SUM(F20:R20,V20)</f>
        <v>-22088</v>
      </c>
    </row>
    <row r="21" spans="1:24" ht="20.5" thickBot="1" x14ac:dyDescent="0.65">
      <c r="A21" s="13" t="s">
        <v>160</v>
      </c>
      <c r="B21" s="13"/>
      <c r="C21" s="35"/>
      <c r="D21" s="36"/>
      <c r="E21" s="35"/>
      <c r="F21" s="119">
        <f>SUM(F18:F20)</f>
        <v>79487</v>
      </c>
      <c r="G21" s="35"/>
      <c r="H21" s="119">
        <f>SUM(H18:H20)</f>
        <v>520756</v>
      </c>
      <c r="I21" s="35"/>
      <c r="J21" s="119">
        <f>SUM(J18:J20)</f>
        <v>4769</v>
      </c>
      <c r="K21" s="35"/>
      <c r="L21" s="119">
        <f>SUM(L18:L20)</f>
        <v>14912</v>
      </c>
      <c r="M21" s="35"/>
      <c r="N21" s="119">
        <f>SUM(N18:N20)</f>
        <v>-22089</v>
      </c>
      <c r="O21" s="35"/>
      <c r="P21" s="119">
        <f>SUM(P18:P20)</f>
        <v>60024</v>
      </c>
      <c r="Q21" s="13"/>
      <c r="R21" s="119">
        <f>SUM(R18:R20)</f>
        <v>514988</v>
      </c>
      <c r="S21" s="35"/>
      <c r="T21" s="119">
        <f>SUM(T18:T20)</f>
        <v>568909</v>
      </c>
      <c r="U21" s="26"/>
      <c r="V21" s="119">
        <f>SUM(V18:V20)</f>
        <v>568909</v>
      </c>
      <c r="W21" s="26"/>
      <c r="X21" s="119">
        <f>SUM(X18:X20)</f>
        <v>1741756</v>
      </c>
    </row>
    <row r="22" spans="1:24" ht="19.399999999999999" customHeight="1" thickTop="1" x14ac:dyDescent="0.6">
      <c r="A22" s="99"/>
      <c r="B22" s="13"/>
      <c r="C22" s="35"/>
      <c r="D22" s="36"/>
      <c r="E22" s="35"/>
      <c r="F22" s="77"/>
      <c r="G22" s="10"/>
      <c r="H22" s="77"/>
      <c r="I22" s="10"/>
      <c r="J22" s="77"/>
      <c r="K22" s="10"/>
      <c r="L22" s="77"/>
      <c r="M22" s="10"/>
      <c r="N22" s="77"/>
      <c r="O22" s="10"/>
      <c r="P22" s="77"/>
      <c r="Q22" s="10"/>
      <c r="R22" s="101"/>
      <c r="S22" s="35"/>
      <c r="T22" s="101"/>
      <c r="U22" s="49"/>
      <c r="V22" s="101"/>
      <c r="W22" s="49"/>
      <c r="X22" s="26"/>
    </row>
  </sheetData>
  <mergeCells count="10">
    <mergeCell ref="A4:X4"/>
    <mergeCell ref="F5:X5"/>
    <mergeCell ref="F6:X6"/>
    <mergeCell ref="F7:I7"/>
    <mergeCell ref="P7:R7"/>
    <mergeCell ref="V9:V11"/>
    <mergeCell ref="X7:X11"/>
    <mergeCell ref="F9:F11"/>
    <mergeCell ref="H9:H11"/>
    <mergeCell ref="T8:V8"/>
  </mergeCells>
  <pageMargins left="0.6692913385826772" right="0.59055118110236227" top="0.70866141732283472" bottom="0.39370078740157483" header="0.39370078740157483" footer="0.19685039370078741"/>
  <pageSetup paperSize="9" scale="81" firstPageNumber="5" fitToHeight="0" orientation="landscape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view="pageBreakPreview" zoomScale="80" zoomScaleNormal="80" zoomScaleSheetLayoutView="80" workbookViewId="0">
      <selection activeCell="A88" sqref="A88:XFD88"/>
    </sheetView>
  </sheetViews>
  <sheetFormatPr defaultRowHeight="21" customHeight="1" x14ac:dyDescent="0.6"/>
  <cols>
    <col min="1" max="3" width="3" style="39" customWidth="1"/>
    <col min="4" max="4" width="9.90625" style="39" customWidth="1"/>
    <col min="5" max="5" width="9" style="39" customWidth="1"/>
    <col min="6" max="6" width="29.08984375" style="39" customWidth="1"/>
    <col min="7" max="7" width="8" style="39" customWidth="1"/>
    <col min="8" max="8" width="1.36328125" style="39" customWidth="1"/>
    <col min="9" max="9" width="12.36328125" style="71" customWidth="1"/>
    <col min="10" max="10" width="1.90625" style="39" customWidth="1"/>
    <col min="11" max="11" width="12.36328125" style="39" customWidth="1"/>
    <col min="12" max="12" width="1.90625" style="39" customWidth="1"/>
    <col min="13" max="13" width="13.36328125" style="39" customWidth="1"/>
    <col min="14" max="14" width="1.90625" style="39" customWidth="1"/>
    <col min="15" max="15" width="12.36328125" style="40" customWidth="1"/>
    <col min="16" max="236" width="8.90625" style="39"/>
    <col min="237" max="239" width="3" style="39" customWidth="1"/>
    <col min="240" max="240" width="9.90625" style="39" customWidth="1"/>
    <col min="241" max="241" width="9" style="39" customWidth="1"/>
    <col min="242" max="242" width="20.36328125" style="39" customWidth="1"/>
    <col min="243" max="243" width="9.36328125" style="39" customWidth="1"/>
    <col min="244" max="244" width="1.90625" style="39" customWidth="1"/>
    <col min="245" max="245" width="13.36328125" style="39" customWidth="1"/>
    <col min="246" max="246" width="1.90625" style="39" customWidth="1"/>
    <col min="247" max="247" width="13.36328125" style="39" customWidth="1"/>
    <col min="248" max="248" width="1.90625" style="39" customWidth="1"/>
    <col min="249" max="249" width="13.36328125" style="39" customWidth="1"/>
    <col min="250" max="250" width="1.90625" style="39" customWidth="1"/>
    <col min="251" max="251" width="14.36328125" style="39" customWidth="1"/>
    <col min="252" max="252" width="1.90625" style="39" customWidth="1"/>
    <col min="253" max="253" width="3.36328125" style="39" customWidth="1"/>
    <col min="254" max="254" width="13.90625" style="39" bestFit="1" customWidth="1"/>
    <col min="255" max="255" width="2.36328125" style="39" customWidth="1"/>
    <col min="256" max="256" width="14.90625" style="39" bestFit="1" customWidth="1"/>
    <col min="257" max="257" width="2.36328125" style="39" customWidth="1"/>
    <col min="258" max="258" width="13.90625" style="39" bestFit="1" customWidth="1"/>
    <col min="259" max="492" width="8.90625" style="39"/>
    <col min="493" max="495" width="3" style="39" customWidth="1"/>
    <col min="496" max="496" width="9.90625" style="39" customWidth="1"/>
    <col min="497" max="497" width="9" style="39" customWidth="1"/>
    <col min="498" max="498" width="20.36328125" style="39" customWidth="1"/>
    <col min="499" max="499" width="9.36328125" style="39" customWidth="1"/>
    <col min="500" max="500" width="1.90625" style="39" customWidth="1"/>
    <col min="501" max="501" width="13.36328125" style="39" customWidth="1"/>
    <col min="502" max="502" width="1.90625" style="39" customWidth="1"/>
    <col min="503" max="503" width="13.36328125" style="39" customWidth="1"/>
    <col min="504" max="504" width="1.90625" style="39" customWidth="1"/>
    <col min="505" max="505" width="13.36328125" style="39" customWidth="1"/>
    <col min="506" max="506" width="1.90625" style="39" customWidth="1"/>
    <col min="507" max="507" width="14.36328125" style="39" customWidth="1"/>
    <col min="508" max="508" width="1.90625" style="39" customWidth="1"/>
    <col min="509" max="509" width="3.36328125" style="39" customWidth="1"/>
    <col min="510" max="510" width="13.90625" style="39" bestFit="1" customWidth="1"/>
    <col min="511" max="511" width="2.36328125" style="39" customWidth="1"/>
    <col min="512" max="512" width="14.90625" style="39" bestFit="1" customWidth="1"/>
    <col min="513" max="513" width="2.36328125" style="39" customWidth="1"/>
    <col min="514" max="514" width="13.90625" style="39" bestFit="1" customWidth="1"/>
    <col min="515" max="748" width="8.90625" style="39"/>
    <col min="749" max="751" width="3" style="39" customWidth="1"/>
    <col min="752" max="752" width="9.90625" style="39" customWidth="1"/>
    <col min="753" max="753" width="9" style="39" customWidth="1"/>
    <col min="754" max="754" width="20.36328125" style="39" customWidth="1"/>
    <col min="755" max="755" width="9.36328125" style="39" customWidth="1"/>
    <col min="756" max="756" width="1.90625" style="39" customWidth="1"/>
    <col min="757" max="757" width="13.36328125" style="39" customWidth="1"/>
    <col min="758" max="758" width="1.90625" style="39" customWidth="1"/>
    <col min="759" max="759" width="13.36328125" style="39" customWidth="1"/>
    <col min="760" max="760" width="1.90625" style="39" customWidth="1"/>
    <col min="761" max="761" width="13.36328125" style="39" customWidth="1"/>
    <col min="762" max="762" width="1.90625" style="39" customWidth="1"/>
    <col min="763" max="763" width="14.36328125" style="39" customWidth="1"/>
    <col min="764" max="764" width="1.90625" style="39" customWidth="1"/>
    <col min="765" max="765" width="3.36328125" style="39" customWidth="1"/>
    <col min="766" max="766" width="13.90625" style="39" bestFit="1" customWidth="1"/>
    <col min="767" max="767" width="2.36328125" style="39" customWidth="1"/>
    <col min="768" max="768" width="14.90625" style="39" bestFit="1" customWidth="1"/>
    <col min="769" max="769" width="2.36328125" style="39" customWidth="1"/>
    <col min="770" max="770" width="13.90625" style="39" bestFit="1" customWidth="1"/>
    <col min="771" max="1004" width="8.90625" style="39"/>
    <col min="1005" max="1007" width="3" style="39" customWidth="1"/>
    <col min="1008" max="1008" width="9.90625" style="39" customWidth="1"/>
    <col min="1009" max="1009" width="9" style="39" customWidth="1"/>
    <col min="1010" max="1010" width="20.36328125" style="39" customWidth="1"/>
    <col min="1011" max="1011" width="9.36328125" style="39" customWidth="1"/>
    <col min="1012" max="1012" width="1.90625" style="39" customWidth="1"/>
    <col min="1013" max="1013" width="13.36328125" style="39" customWidth="1"/>
    <col min="1014" max="1014" width="1.90625" style="39" customWidth="1"/>
    <col min="1015" max="1015" width="13.36328125" style="39" customWidth="1"/>
    <col min="1016" max="1016" width="1.90625" style="39" customWidth="1"/>
    <col min="1017" max="1017" width="13.36328125" style="39" customWidth="1"/>
    <col min="1018" max="1018" width="1.90625" style="39" customWidth="1"/>
    <col min="1019" max="1019" width="14.36328125" style="39" customWidth="1"/>
    <col min="1020" max="1020" width="1.90625" style="39" customWidth="1"/>
    <col min="1021" max="1021" width="3.36328125" style="39" customWidth="1"/>
    <col min="1022" max="1022" width="13.90625" style="39" bestFit="1" customWidth="1"/>
    <col min="1023" max="1023" width="2.36328125" style="39" customWidth="1"/>
    <col min="1024" max="1024" width="14.90625" style="39" bestFit="1" customWidth="1"/>
    <col min="1025" max="1025" width="2.36328125" style="39" customWidth="1"/>
    <col min="1026" max="1026" width="13.90625" style="39" bestFit="1" customWidth="1"/>
    <col min="1027" max="1260" width="8.90625" style="39"/>
    <col min="1261" max="1263" width="3" style="39" customWidth="1"/>
    <col min="1264" max="1264" width="9.90625" style="39" customWidth="1"/>
    <col min="1265" max="1265" width="9" style="39" customWidth="1"/>
    <col min="1266" max="1266" width="20.36328125" style="39" customWidth="1"/>
    <col min="1267" max="1267" width="9.36328125" style="39" customWidth="1"/>
    <col min="1268" max="1268" width="1.90625" style="39" customWidth="1"/>
    <col min="1269" max="1269" width="13.36328125" style="39" customWidth="1"/>
    <col min="1270" max="1270" width="1.90625" style="39" customWidth="1"/>
    <col min="1271" max="1271" width="13.36328125" style="39" customWidth="1"/>
    <col min="1272" max="1272" width="1.90625" style="39" customWidth="1"/>
    <col min="1273" max="1273" width="13.36328125" style="39" customWidth="1"/>
    <col min="1274" max="1274" width="1.90625" style="39" customWidth="1"/>
    <col min="1275" max="1275" width="14.36328125" style="39" customWidth="1"/>
    <col min="1276" max="1276" width="1.90625" style="39" customWidth="1"/>
    <col min="1277" max="1277" width="3.36328125" style="39" customWidth="1"/>
    <col min="1278" max="1278" width="13.90625" style="39" bestFit="1" customWidth="1"/>
    <col min="1279" max="1279" width="2.36328125" style="39" customWidth="1"/>
    <col min="1280" max="1280" width="14.90625" style="39" bestFit="1" customWidth="1"/>
    <col min="1281" max="1281" width="2.36328125" style="39" customWidth="1"/>
    <col min="1282" max="1282" width="13.90625" style="39" bestFit="1" customWidth="1"/>
    <col min="1283" max="1516" width="8.90625" style="39"/>
    <col min="1517" max="1519" width="3" style="39" customWidth="1"/>
    <col min="1520" max="1520" width="9.90625" style="39" customWidth="1"/>
    <col min="1521" max="1521" width="9" style="39" customWidth="1"/>
    <col min="1522" max="1522" width="20.36328125" style="39" customWidth="1"/>
    <col min="1523" max="1523" width="9.36328125" style="39" customWidth="1"/>
    <col min="1524" max="1524" width="1.90625" style="39" customWidth="1"/>
    <col min="1525" max="1525" width="13.36328125" style="39" customWidth="1"/>
    <col min="1526" max="1526" width="1.90625" style="39" customWidth="1"/>
    <col min="1527" max="1527" width="13.36328125" style="39" customWidth="1"/>
    <col min="1528" max="1528" width="1.90625" style="39" customWidth="1"/>
    <col min="1529" max="1529" width="13.36328125" style="39" customWidth="1"/>
    <col min="1530" max="1530" width="1.90625" style="39" customWidth="1"/>
    <col min="1531" max="1531" width="14.36328125" style="39" customWidth="1"/>
    <col min="1532" max="1532" width="1.90625" style="39" customWidth="1"/>
    <col min="1533" max="1533" width="3.36328125" style="39" customWidth="1"/>
    <col min="1534" max="1534" width="13.90625" style="39" bestFit="1" customWidth="1"/>
    <col min="1535" max="1535" width="2.36328125" style="39" customWidth="1"/>
    <col min="1536" max="1536" width="14.90625" style="39" bestFit="1" customWidth="1"/>
    <col min="1537" max="1537" width="2.36328125" style="39" customWidth="1"/>
    <col min="1538" max="1538" width="13.90625" style="39" bestFit="1" customWidth="1"/>
    <col min="1539" max="1772" width="8.90625" style="39"/>
    <col min="1773" max="1775" width="3" style="39" customWidth="1"/>
    <col min="1776" max="1776" width="9.90625" style="39" customWidth="1"/>
    <col min="1777" max="1777" width="9" style="39" customWidth="1"/>
    <col min="1778" max="1778" width="20.36328125" style="39" customWidth="1"/>
    <col min="1779" max="1779" width="9.36328125" style="39" customWidth="1"/>
    <col min="1780" max="1780" width="1.90625" style="39" customWidth="1"/>
    <col min="1781" max="1781" width="13.36328125" style="39" customWidth="1"/>
    <col min="1782" max="1782" width="1.90625" style="39" customWidth="1"/>
    <col min="1783" max="1783" width="13.36328125" style="39" customWidth="1"/>
    <col min="1784" max="1784" width="1.90625" style="39" customWidth="1"/>
    <col min="1785" max="1785" width="13.36328125" style="39" customWidth="1"/>
    <col min="1786" max="1786" width="1.90625" style="39" customWidth="1"/>
    <col min="1787" max="1787" width="14.36328125" style="39" customWidth="1"/>
    <col min="1788" max="1788" width="1.90625" style="39" customWidth="1"/>
    <col min="1789" max="1789" width="3.36328125" style="39" customWidth="1"/>
    <col min="1790" max="1790" width="13.90625" style="39" bestFit="1" customWidth="1"/>
    <col min="1791" max="1791" width="2.36328125" style="39" customWidth="1"/>
    <col min="1792" max="1792" width="14.90625" style="39" bestFit="1" customWidth="1"/>
    <col min="1793" max="1793" width="2.36328125" style="39" customWidth="1"/>
    <col min="1794" max="1794" width="13.90625" style="39" bestFit="1" customWidth="1"/>
    <col min="1795" max="2028" width="8.90625" style="39"/>
    <col min="2029" max="2031" width="3" style="39" customWidth="1"/>
    <col min="2032" max="2032" width="9.90625" style="39" customWidth="1"/>
    <col min="2033" max="2033" width="9" style="39" customWidth="1"/>
    <col min="2034" max="2034" width="20.36328125" style="39" customWidth="1"/>
    <col min="2035" max="2035" width="9.36328125" style="39" customWidth="1"/>
    <col min="2036" max="2036" width="1.90625" style="39" customWidth="1"/>
    <col min="2037" max="2037" width="13.36328125" style="39" customWidth="1"/>
    <col min="2038" max="2038" width="1.90625" style="39" customWidth="1"/>
    <col min="2039" max="2039" width="13.36328125" style="39" customWidth="1"/>
    <col min="2040" max="2040" width="1.90625" style="39" customWidth="1"/>
    <col min="2041" max="2041" width="13.36328125" style="39" customWidth="1"/>
    <col min="2042" max="2042" width="1.90625" style="39" customWidth="1"/>
    <col min="2043" max="2043" width="14.36328125" style="39" customWidth="1"/>
    <col min="2044" max="2044" width="1.90625" style="39" customWidth="1"/>
    <col min="2045" max="2045" width="3.36328125" style="39" customWidth="1"/>
    <col min="2046" max="2046" width="13.90625" style="39" bestFit="1" customWidth="1"/>
    <col min="2047" max="2047" width="2.36328125" style="39" customWidth="1"/>
    <col min="2048" max="2048" width="14.90625" style="39" bestFit="1" customWidth="1"/>
    <col min="2049" max="2049" width="2.36328125" style="39" customWidth="1"/>
    <col min="2050" max="2050" width="13.90625" style="39" bestFit="1" customWidth="1"/>
    <col min="2051" max="2284" width="8.90625" style="39"/>
    <col min="2285" max="2287" width="3" style="39" customWidth="1"/>
    <col min="2288" max="2288" width="9.90625" style="39" customWidth="1"/>
    <col min="2289" max="2289" width="9" style="39" customWidth="1"/>
    <col min="2290" max="2290" width="20.36328125" style="39" customWidth="1"/>
    <col min="2291" max="2291" width="9.36328125" style="39" customWidth="1"/>
    <col min="2292" max="2292" width="1.90625" style="39" customWidth="1"/>
    <col min="2293" max="2293" width="13.36328125" style="39" customWidth="1"/>
    <col min="2294" max="2294" width="1.90625" style="39" customWidth="1"/>
    <col min="2295" max="2295" width="13.36328125" style="39" customWidth="1"/>
    <col min="2296" max="2296" width="1.90625" style="39" customWidth="1"/>
    <col min="2297" max="2297" width="13.36328125" style="39" customWidth="1"/>
    <col min="2298" max="2298" width="1.90625" style="39" customWidth="1"/>
    <col min="2299" max="2299" width="14.36328125" style="39" customWidth="1"/>
    <col min="2300" max="2300" width="1.90625" style="39" customWidth="1"/>
    <col min="2301" max="2301" width="3.36328125" style="39" customWidth="1"/>
    <col min="2302" max="2302" width="13.90625" style="39" bestFit="1" customWidth="1"/>
    <col min="2303" max="2303" width="2.36328125" style="39" customWidth="1"/>
    <col min="2304" max="2304" width="14.90625" style="39" bestFit="1" customWidth="1"/>
    <col min="2305" max="2305" width="2.36328125" style="39" customWidth="1"/>
    <col min="2306" max="2306" width="13.90625" style="39" bestFit="1" customWidth="1"/>
    <col min="2307" max="2540" width="8.90625" style="39"/>
    <col min="2541" max="2543" width="3" style="39" customWidth="1"/>
    <col min="2544" max="2544" width="9.90625" style="39" customWidth="1"/>
    <col min="2545" max="2545" width="9" style="39" customWidth="1"/>
    <col min="2546" max="2546" width="20.36328125" style="39" customWidth="1"/>
    <col min="2547" max="2547" width="9.36328125" style="39" customWidth="1"/>
    <col min="2548" max="2548" width="1.90625" style="39" customWidth="1"/>
    <col min="2549" max="2549" width="13.36328125" style="39" customWidth="1"/>
    <col min="2550" max="2550" width="1.90625" style="39" customWidth="1"/>
    <col min="2551" max="2551" width="13.36328125" style="39" customWidth="1"/>
    <col min="2552" max="2552" width="1.90625" style="39" customWidth="1"/>
    <col min="2553" max="2553" width="13.36328125" style="39" customWidth="1"/>
    <col min="2554" max="2554" width="1.90625" style="39" customWidth="1"/>
    <col min="2555" max="2555" width="14.36328125" style="39" customWidth="1"/>
    <col min="2556" max="2556" width="1.90625" style="39" customWidth="1"/>
    <col min="2557" max="2557" width="3.36328125" style="39" customWidth="1"/>
    <col min="2558" max="2558" width="13.90625" style="39" bestFit="1" customWidth="1"/>
    <col min="2559" max="2559" width="2.36328125" style="39" customWidth="1"/>
    <col min="2560" max="2560" width="14.90625" style="39" bestFit="1" customWidth="1"/>
    <col min="2561" max="2561" width="2.36328125" style="39" customWidth="1"/>
    <col min="2562" max="2562" width="13.90625" style="39" bestFit="1" customWidth="1"/>
    <col min="2563" max="2796" width="8.90625" style="39"/>
    <col min="2797" max="2799" width="3" style="39" customWidth="1"/>
    <col min="2800" max="2800" width="9.90625" style="39" customWidth="1"/>
    <col min="2801" max="2801" width="9" style="39" customWidth="1"/>
    <col min="2802" max="2802" width="20.36328125" style="39" customWidth="1"/>
    <col min="2803" max="2803" width="9.36328125" style="39" customWidth="1"/>
    <col min="2804" max="2804" width="1.90625" style="39" customWidth="1"/>
    <col min="2805" max="2805" width="13.36328125" style="39" customWidth="1"/>
    <col min="2806" max="2806" width="1.90625" style="39" customWidth="1"/>
    <col min="2807" max="2807" width="13.36328125" style="39" customWidth="1"/>
    <col min="2808" max="2808" width="1.90625" style="39" customWidth="1"/>
    <col min="2809" max="2809" width="13.36328125" style="39" customWidth="1"/>
    <col min="2810" max="2810" width="1.90625" style="39" customWidth="1"/>
    <col min="2811" max="2811" width="14.36328125" style="39" customWidth="1"/>
    <col min="2812" max="2812" width="1.90625" style="39" customWidth="1"/>
    <col min="2813" max="2813" width="3.36328125" style="39" customWidth="1"/>
    <col min="2814" max="2814" width="13.90625" style="39" bestFit="1" customWidth="1"/>
    <col min="2815" max="2815" width="2.36328125" style="39" customWidth="1"/>
    <col min="2816" max="2816" width="14.90625" style="39" bestFit="1" customWidth="1"/>
    <col min="2817" max="2817" width="2.36328125" style="39" customWidth="1"/>
    <col min="2818" max="2818" width="13.90625" style="39" bestFit="1" customWidth="1"/>
    <col min="2819" max="3052" width="8.90625" style="39"/>
    <col min="3053" max="3055" width="3" style="39" customWidth="1"/>
    <col min="3056" max="3056" width="9.90625" style="39" customWidth="1"/>
    <col min="3057" max="3057" width="9" style="39" customWidth="1"/>
    <col min="3058" max="3058" width="20.36328125" style="39" customWidth="1"/>
    <col min="3059" max="3059" width="9.36328125" style="39" customWidth="1"/>
    <col min="3060" max="3060" width="1.90625" style="39" customWidth="1"/>
    <col min="3061" max="3061" width="13.36328125" style="39" customWidth="1"/>
    <col min="3062" max="3062" width="1.90625" style="39" customWidth="1"/>
    <col min="3063" max="3063" width="13.36328125" style="39" customWidth="1"/>
    <col min="3064" max="3064" width="1.90625" style="39" customWidth="1"/>
    <col min="3065" max="3065" width="13.36328125" style="39" customWidth="1"/>
    <col min="3066" max="3066" width="1.90625" style="39" customWidth="1"/>
    <col min="3067" max="3067" width="14.36328125" style="39" customWidth="1"/>
    <col min="3068" max="3068" width="1.90625" style="39" customWidth="1"/>
    <col min="3069" max="3069" width="3.36328125" style="39" customWidth="1"/>
    <col min="3070" max="3070" width="13.90625" style="39" bestFit="1" customWidth="1"/>
    <col min="3071" max="3071" width="2.36328125" style="39" customWidth="1"/>
    <col min="3072" max="3072" width="14.90625" style="39" bestFit="1" customWidth="1"/>
    <col min="3073" max="3073" width="2.36328125" style="39" customWidth="1"/>
    <col min="3074" max="3074" width="13.90625" style="39" bestFit="1" customWidth="1"/>
    <col min="3075" max="3308" width="8.90625" style="39"/>
    <col min="3309" max="3311" width="3" style="39" customWidth="1"/>
    <col min="3312" max="3312" width="9.90625" style="39" customWidth="1"/>
    <col min="3313" max="3313" width="9" style="39" customWidth="1"/>
    <col min="3314" max="3314" width="20.36328125" style="39" customWidth="1"/>
    <col min="3315" max="3315" width="9.36328125" style="39" customWidth="1"/>
    <col min="3316" max="3316" width="1.90625" style="39" customWidth="1"/>
    <col min="3317" max="3317" width="13.36328125" style="39" customWidth="1"/>
    <col min="3318" max="3318" width="1.90625" style="39" customWidth="1"/>
    <col min="3319" max="3319" width="13.36328125" style="39" customWidth="1"/>
    <col min="3320" max="3320" width="1.90625" style="39" customWidth="1"/>
    <col min="3321" max="3321" width="13.36328125" style="39" customWidth="1"/>
    <col min="3322" max="3322" width="1.90625" style="39" customWidth="1"/>
    <col min="3323" max="3323" width="14.36328125" style="39" customWidth="1"/>
    <col min="3324" max="3324" width="1.90625" style="39" customWidth="1"/>
    <col min="3325" max="3325" width="3.36328125" style="39" customWidth="1"/>
    <col min="3326" max="3326" width="13.90625" style="39" bestFit="1" customWidth="1"/>
    <col min="3327" max="3327" width="2.36328125" style="39" customWidth="1"/>
    <col min="3328" max="3328" width="14.90625" style="39" bestFit="1" customWidth="1"/>
    <col min="3329" max="3329" width="2.36328125" style="39" customWidth="1"/>
    <col min="3330" max="3330" width="13.90625" style="39" bestFit="1" customWidth="1"/>
    <col min="3331" max="3564" width="8.90625" style="39"/>
    <col min="3565" max="3567" width="3" style="39" customWidth="1"/>
    <col min="3568" max="3568" width="9.90625" style="39" customWidth="1"/>
    <col min="3569" max="3569" width="9" style="39" customWidth="1"/>
    <col min="3570" max="3570" width="20.36328125" style="39" customWidth="1"/>
    <col min="3571" max="3571" width="9.36328125" style="39" customWidth="1"/>
    <col min="3572" max="3572" width="1.90625" style="39" customWidth="1"/>
    <col min="3573" max="3573" width="13.36328125" style="39" customWidth="1"/>
    <col min="3574" max="3574" width="1.90625" style="39" customWidth="1"/>
    <col min="3575" max="3575" width="13.36328125" style="39" customWidth="1"/>
    <col min="3576" max="3576" width="1.90625" style="39" customWidth="1"/>
    <col min="3577" max="3577" width="13.36328125" style="39" customWidth="1"/>
    <col min="3578" max="3578" width="1.90625" style="39" customWidth="1"/>
    <col min="3579" max="3579" width="14.36328125" style="39" customWidth="1"/>
    <col min="3580" max="3580" width="1.90625" style="39" customWidth="1"/>
    <col min="3581" max="3581" width="3.36328125" style="39" customWidth="1"/>
    <col min="3582" max="3582" width="13.90625" style="39" bestFit="1" customWidth="1"/>
    <col min="3583" max="3583" width="2.36328125" style="39" customWidth="1"/>
    <col min="3584" max="3584" width="14.90625" style="39" bestFit="1" customWidth="1"/>
    <col min="3585" max="3585" width="2.36328125" style="39" customWidth="1"/>
    <col min="3586" max="3586" width="13.90625" style="39" bestFit="1" customWidth="1"/>
    <col min="3587" max="3820" width="8.90625" style="39"/>
    <col min="3821" max="3823" width="3" style="39" customWidth="1"/>
    <col min="3824" max="3824" width="9.90625" style="39" customWidth="1"/>
    <col min="3825" max="3825" width="9" style="39" customWidth="1"/>
    <col min="3826" max="3826" width="20.36328125" style="39" customWidth="1"/>
    <col min="3827" max="3827" width="9.36328125" style="39" customWidth="1"/>
    <col min="3828" max="3828" width="1.90625" style="39" customWidth="1"/>
    <col min="3829" max="3829" width="13.36328125" style="39" customWidth="1"/>
    <col min="3830" max="3830" width="1.90625" style="39" customWidth="1"/>
    <col min="3831" max="3831" width="13.36328125" style="39" customWidth="1"/>
    <col min="3832" max="3832" width="1.90625" style="39" customWidth="1"/>
    <col min="3833" max="3833" width="13.36328125" style="39" customWidth="1"/>
    <col min="3834" max="3834" width="1.90625" style="39" customWidth="1"/>
    <col min="3835" max="3835" width="14.36328125" style="39" customWidth="1"/>
    <col min="3836" max="3836" width="1.90625" style="39" customWidth="1"/>
    <col min="3837" max="3837" width="3.36328125" style="39" customWidth="1"/>
    <col min="3838" max="3838" width="13.90625" style="39" bestFit="1" customWidth="1"/>
    <col min="3839" max="3839" width="2.36328125" style="39" customWidth="1"/>
    <col min="3840" max="3840" width="14.90625" style="39" bestFit="1" customWidth="1"/>
    <col min="3841" max="3841" width="2.36328125" style="39" customWidth="1"/>
    <col min="3842" max="3842" width="13.90625" style="39" bestFit="1" customWidth="1"/>
    <col min="3843" max="4076" width="8.90625" style="39"/>
    <col min="4077" max="4079" width="3" style="39" customWidth="1"/>
    <col min="4080" max="4080" width="9.90625" style="39" customWidth="1"/>
    <col min="4081" max="4081" width="9" style="39" customWidth="1"/>
    <col min="4082" max="4082" width="20.36328125" style="39" customWidth="1"/>
    <col min="4083" max="4083" width="9.36328125" style="39" customWidth="1"/>
    <col min="4084" max="4084" width="1.90625" style="39" customWidth="1"/>
    <col min="4085" max="4085" width="13.36328125" style="39" customWidth="1"/>
    <col min="4086" max="4086" width="1.90625" style="39" customWidth="1"/>
    <col min="4087" max="4087" width="13.36328125" style="39" customWidth="1"/>
    <col min="4088" max="4088" width="1.90625" style="39" customWidth="1"/>
    <col min="4089" max="4089" width="13.36328125" style="39" customWidth="1"/>
    <col min="4090" max="4090" width="1.90625" style="39" customWidth="1"/>
    <col min="4091" max="4091" width="14.36328125" style="39" customWidth="1"/>
    <col min="4092" max="4092" width="1.90625" style="39" customWidth="1"/>
    <col min="4093" max="4093" width="3.36328125" style="39" customWidth="1"/>
    <col min="4094" max="4094" width="13.90625" style="39" bestFit="1" customWidth="1"/>
    <col min="4095" max="4095" width="2.36328125" style="39" customWidth="1"/>
    <col min="4096" max="4096" width="14.90625" style="39" bestFit="1" customWidth="1"/>
    <col min="4097" max="4097" width="2.36328125" style="39" customWidth="1"/>
    <col min="4098" max="4098" width="13.90625" style="39" bestFit="1" customWidth="1"/>
    <col min="4099" max="4332" width="8.90625" style="39"/>
    <col min="4333" max="4335" width="3" style="39" customWidth="1"/>
    <col min="4336" max="4336" width="9.90625" style="39" customWidth="1"/>
    <col min="4337" max="4337" width="9" style="39" customWidth="1"/>
    <col min="4338" max="4338" width="20.36328125" style="39" customWidth="1"/>
    <col min="4339" max="4339" width="9.36328125" style="39" customWidth="1"/>
    <col min="4340" max="4340" width="1.90625" style="39" customWidth="1"/>
    <col min="4341" max="4341" width="13.36328125" style="39" customWidth="1"/>
    <col min="4342" max="4342" width="1.90625" style="39" customWidth="1"/>
    <col min="4343" max="4343" width="13.36328125" style="39" customWidth="1"/>
    <col min="4344" max="4344" width="1.90625" style="39" customWidth="1"/>
    <col min="4345" max="4345" width="13.36328125" style="39" customWidth="1"/>
    <col min="4346" max="4346" width="1.90625" style="39" customWidth="1"/>
    <col min="4347" max="4347" width="14.36328125" style="39" customWidth="1"/>
    <col min="4348" max="4348" width="1.90625" style="39" customWidth="1"/>
    <col min="4349" max="4349" width="3.36328125" style="39" customWidth="1"/>
    <col min="4350" max="4350" width="13.90625" style="39" bestFit="1" customWidth="1"/>
    <col min="4351" max="4351" width="2.36328125" style="39" customWidth="1"/>
    <col min="4352" max="4352" width="14.90625" style="39" bestFit="1" customWidth="1"/>
    <col min="4353" max="4353" width="2.36328125" style="39" customWidth="1"/>
    <col min="4354" max="4354" width="13.90625" style="39" bestFit="1" customWidth="1"/>
    <col min="4355" max="4588" width="8.90625" style="39"/>
    <col min="4589" max="4591" width="3" style="39" customWidth="1"/>
    <col min="4592" max="4592" width="9.90625" style="39" customWidth="1"/>
    <col min="4593" max="4593" width="9" style="39" customWidth="1"/>
    <col min="4594" max="4594" width="20.36328125" style="39" customWidth="1"/>
    <col min="4595" max="4595" width="9.36328125" style="39" customWidth="1"/>
    <col min="4596" max="4596" width="1.90625" style="39" customWidth="1"/>
    <col min="4597" max="4597" width="13.36328125" style="39" customWidth="1"/>
    <col min="4598" max="4598" width="1.90625" style="39" customWidth="1"/>
    <col min="4599" max="4599" width="13.36328125" style="39" customWidth="1"/>
    <col min="4600" max="4600" width="1.90625" style="39" customWidth="1"/>
    <col min="4601" max="4601" width="13.36328125" style="39" customWidth="1"/>
    <col min="4602" max="4602" width="1.90625" style="39" customWidth="1"/>
    <col min="4603" max="4603" width="14.36328125" style="39" customWidth="1"/>
    <col min="4604" max="4604" width="1.90625" style="39" customWidth="1"/>
    <col min="4605" max="4605" width="3.36328125" style="39" customWidth="1"/>
    <col min="4606" max="4606" width="13.90625" style="39" bestFit="1" customWidth="1"/>
    <col min="4607" max="4607" width="2.36328125" style="39" customWidth="1"/>
    <col min="4608" max="4608" width="14.90625" style="39" bestFit="1" customWidth="1"/>
    <col min="4609" max="4609" width="2.36328125" style="39" customWidth="1"/>
    <col min="4610" max="4610" width="13.90625" style="39" bestFit="1" customWidth="1"/>
    <col min="4611" max="4844" width="8.90625" style="39"/>
    <col min="4845" max="4847" width="3" style="39" customWidth="1"/>
    <col min="4848" max="4848" width="9.90625" style="39" customWidth="1"/>
    <col min="4849" max="4849" width="9" style="39" customWidth="1"/>
    <col min="4850" max="4850" width="20.36328125" style="39" customWidth="1"/>
    <col min="4851" max="4851" width="9.36328125" style="39" customWidth="1"/>
    <col min="4852" max="4852" width="1.90625" style="39" customWidth="1"/>
    <col min="4853" max="4853" width="13.36328125" style="39" customWidth="1"/>
    <col min="4854" max="4854" width="1.90625" style="39" customWidth="1"/>
    <col min="4855" max="4855" width="13.36328125" style="39" customWidth="1"/>
    <col min="4856" max="4856" width="1.90625" style="39" customWidth="1"/>
    <col min="4857" max="4857" width="13.36328125" style="39" customWidth="1"/>
    <col min="4858" max="4858" width="1.90625" style="39" customWidth="1"/>
    <col min="4859" max="4859" width="14.36328125" style="39" customWidth="1"/>
    <col min="4860" max="4860" width="1.90625" style="39" customWidth="1"/>
    <col min="4861" max="4861" width="3.36328125" style="39" customWidth="1"/>
    <col min="4862" max="4862" width="13.90625" style="39" bestFit="1" customWidth="1"/>
    <col min="4863" max="4863" width="2.36328125" style="39" customWidth="1"/>
    <col min="4864" max="4864" width="14.90625" style="39" bestFit="1" customWidth="1"/>
    <col min="4865" max="4865" width="2.36328125" style="39" customWidth="1"/>
    <col min="4866" max="4866" width="13.90625" style="39" bestFit="1" customWidth="1"/>
    <col min="4867" max="5100" width="8.90625" style="39"/>
    <col min="5101" max="5103" width="3" style="39" customWidth="1"/>
    <col min="5104" max="5104" width="9.90625" style="39" customWidth="1"/>
    <col min="5105" max="5105" width="9" style="39" customWidth="1"/>
    <col min="5106" max="5106" width="20.36328125" style="39" customWidth="1"/>
    <col min="5107" max="5107" width="9.36328125" style="39" customWidth="1"/>
    <col min="5108" max="5108" width="1.90625" style="39" customWidth="1"/>
    <col min="5109" max="5109" width="13.36328125" style="39" customWidth="1"/>
    <col min="5110" max="5110" width="1.90625" style="39" customWidth="1"/>
    <col min="5111" max="5111" width="13.36328125" style="39" customWidth="1"/>
    <col min="5112" max="5112" width="1.90625" style="39" customWidth="1"/>
    <col min="5113" max="5113" width="13.36328125" style="39" customWidth="1"/>
    <col min="5114" max="5114" width="1.90625" style="39" customWidth="1"/>
    <col min="5115" max="5115" width="14.36328125" style="39" customWidth="1"/>
    <col min="5116" max="5116" width="1.90625" style="39" customWidth="1"/>
    <col min="5117" max="5117" width="3.36328125" style="39" customWidth="1"/>
    <col min="5118" max="5118" width="13.90625" style="39" bestFit="1" customWidth="1"/>
    <col min="5119" max="5119" width="2.36328125" style="39" customWidth="1"/>
    <col min="5120" max="5120" width="14.90625" style="39" bestFit="1" customWidth="1"/>
    <col min="5121" max="5121" width="2.36328125" style="39" customWidth="1"/>
    <col min="5122" max="5122" width="13.90625" style="39" bestFit="1" customWidth="1"/>
    <col min="5123" max="5356" width="8.90625" style="39"/>
    <col min="5357" max="5359" width="3" style="39" customWidth="1"/>
    <col min="5360" max="5360" width="9.90625" style="39" customWidth="1"/>
    <col min="5361" max="5361" width="9" style="39" customWidth="1"/>
    <col min="5362" max="5362" width="20.36328125" style="39" customWidth="1"/>
    <col min="5363" max="5363" width="9.36328125" style="39" customWidth="1"/>
    <col min="5364" max="5364" width="1.90625" style="39" customWidth="1"/>
    <col min="5365" max="5365" width="13.36328125" style="39" customWidth="1"/>
    <col min="5366" max="5366" width="1.90625" style="39" customWidth="1"/>
    <col min="5367" max="5367" width="13.36328125" style="39" customWidth="1"/>
    <col min="5368" max="5368" width="1.90625" style="39" customWidth="1"/>
    <col min="5369" max="5369" width="13.36328125" style="39" customWidth="1"/>
    <col min="5370" max="5370" width="1.90625" style="39" customWidth="1"/>
    <col min="5371" max="5371" width="14.36328125" style="39" customWidth="1"/>
    <col min="5372" max="5372" width="1.90625" style="39" customWidth="1"/>
    <col min="5373" max="5373" width="3.36328125" style="39" customWidth="1"/>
    <col min="5374" max="5374" width="13.90625" style="39" bestFit="1" customWidth="1"/>
    <col min="5375" max="5375" width="2.36328125" style="39" customWidth="1"/>
    <col min="5376" max="5376" width="14.90625" style="39" bestFit="1" customWidth="1"/>
    <col min="5377" max="5377" width="2.36328125" style="39" customWidth="1"/>
    <col min="5378" max="5378" width="13.90625" style="39" bestFit="1" customWidth="1"/>
    <col min="5379" max="5612" width="8.90625" style="39"/>
    <col min="5613" max="5615" width="3" style="39" customWidth="1"/>
    <col min="5616" max="5616" width="9.90625" style="39" customWidth="1"/>
    <col min="5617" max="5617" width="9" style="39" customWidth="1"/>
    <col min="5618" max="5618" width="20.36328125" style="39" customWidth="1"/>
    <col min="5619" max="5619" width="9.36328125" style="39" customWidth="1"/>
    <col min="5620" max="5620" width="1.90625" style="39" customWidth="1"/>
    <col min="5621" max="5621" width="13.36328125" style="39" customWidth="1"/>
    <col min="5622" max="5622" width="1.90625" style="39" customWidth="1"/>
    <col min="5623" max="5623" width="13.36328125" style="39" customWidth="1"/>
    <col min="5624" max="5624" width="1.90625" style="39" customWidth="1"/>
    <col min="5625" max="5625" width="13.36328125" style="39" customWidth="1"/>
    <col min="5626" max="5626" width="1.90625" style="39" customWidth="1"/>
    <col min="5627" max="5627" width="14.36328125" style="39" customWidth="1"/>
    <col min="5628" max="5628" width="1.90625" style="39" customWidth="1"/>
    <col min="5629" max="5629" width="3.36328125" style="39" customWidth="1"/>
    <col min="5630" max="5630" width="13.90625" style="39" bestFit="1" customWidth="1"/>
    <col min="5631" max="5631" width="2.36328125" style="39" customWidth="1"/>
    <col min="5632" max="5632" width="14.90625" style="39" bestFit="1" customWidth="1"/>
    <col min="5633" max="5633" width="2.36328125" style="39" customWidth="1"/>
    <col min="5634" max="5634" width="13.90625" style="39" bestFit="1" customWidth="1"/>
    <col min="5635" max="5868" width="8.90625" style="39"/>
    <col min="5869" max="5871" width="3" style="39" customWidth="1"/>
    <col min="5872" max="5872" width="9.90625" style="39" customWidth="1"/>
    <col min="5873" max="5873" width="9" style="39" customWidth="1"/>
    <col min="5874" max="5874" width="20.36328125" style="39" customWidth="1"/>
    <col min="5875" max="5875" width="9.36328125" style="39" customWidth="1"/>
    <col min="5876" max="5876" width="1.90625" style="39" customWidth="1"/>
    <col min="5877" max="5877" width="13.36328125" style="39" customWidth="1"/>
    <col min="5878" max="5878" width="1.90625" style="39" customWidth="1"/>
    <col min="5879" max="5879" width="13.36328125" style="39" customWidth="1"/>
    <col min="5880" max="5880" width="1.90625" style="39" customWidth="1"/>
    <col min="5881" max="5881" width="13.36328125" style="39" customWidth="1"/>
    <col min="5882" max="5882" width="1.90625" style="39" customWidth="1"/>
    <col min="5883" max="5883" width="14.36328125" style="39" customWidth="1"/>
    <col min="5884" max="5884" width="1.90625" style="39" customWidth="1"/>
    <col min="5885" max="5885" width="3.36328125" style="39" customWidth="1"/>
    <col min="5886" max="5886" width="13.90625" style="39" bestFit="1" customWidth="1"/>
    <col min="5887" max="5887" width="2.36328125" style="39" customWidth="1"/>
    <col min="5888" max="5888" width="14.90625" style="39" bestFit="1" customWidth="1"/>
    <col min="5889" max="5889" width="2.36328125" style="39" customWidth="1"/>
    <col min="5890" max="5890" width="13.90625" style="39" bestFit="1" customWidth="1"/>
    <col min="5891" max="6124" width="8.90625" style="39"/>
    <col min="6125" max="6127" width="3" style="39" customWidth="1"/>
    <col min="6128" max="6128" width="9.90625" style="39" customWidth="1"/>
    <col min="6129" max="6129" width="9" style="39" customWidth="1"/>
    <col min="6130" max="6130" width="20.36328125" style="39" customWidth="1"/>
    <col min="6131" max="6131" width="9.36328125" style="39" customWidth="1"/>
    <col min="6132" max="6132" width="1.90625" style="39" customWidth="1"/>
    <col min="6133" max="6133" width="13.36328125" style="39" customWidth="1"/>
    <col min="6134" max="6134" width="1.90625" style="39" customWidth="1"/>
    <col min="6135" max="6135" width="13.36328125" style="39" customWidth="1"/>
    <col min="6136" max="6136" width="1.90625" style="39" customWidth="1"/>
    <col min="6137" max="6137" width="13.36328125" style="39" customWidth="1"/>
    <col min="6138" max="6138" width="1.90625" style="39" customWidth="1"/>
    <col min="6139" max="6139" width="14.36328125" style="39" customWidth="1"/>
    <col min="6140" max="6140" width="1.90625" style="39" customWidth="1"/>
    <col min="6141" max="6141" width="3.36328125" style="39" customWidth="1"/>
    <col min="6142" max="6142" width="13.90625" style="39" bestFit="1" customWidth="1"/>
    <col min="6143" max="6143" width="2.36328125" style="39" customWidth="1"/>
    <col min="6144" max="6144" width="14.90625" style="39" bestFit="1" customWidth="1"/>
    <col min="6145" max="6145" width="2.36328125" style="39" customWidth="1"/>
    <col min="6146" max="6146" width="13.90625" style="39" bestFit="1" customWidth="1"/>
    <col min="6147" max="6380" width="8.90625" style="39"/>
    <col min="6381" max="6383" width="3" style="39" customWidth="1"/>
    <col min="6384" max="6384" width="9.90625" style="39" customWidth="1"/>
    <col min="6385" max="6385" width="9" style="39" customWidth="1"/>
    <col min="6386" max="6386" width="20.36328125" style="39" customWidth="1"/>
    <col min="6387" max="6387" width="9.36328125" style="39" customWidth="1"/>
    <col min="6388" max="6388" width="1.90625" style="39" customWidth="1"/>
    <col min="6389" max="6389" width="13.36328125" style="39" customWidth="1"/>
    <col min="6390" max="6390" width="1.90625" style="39" customWidth="1"/>
    <col min="6391" max="6391" width="13.36328125" style="39" customWidth="1"/>
    <col min="6392" max="6392" width="1.90625" style="39" customWidth="1"/>
    <col min="6393" max="6393" width="13.36328125" style="39" customWidth="1"/>
    <col min="6394" max="6394" width="1.90625" style="39" customWidth="1"/>
    <col min="6395" max="6395" width="14.36328125" style="39" customWidth="1"/>
    <col min="6396" max="6396" width="1.90625" style="39" customWidth="1"/>
    <col min="6397" max="6397" width="3.36328125" style="39" customWidth="1"/>
    <col min="6398" max="6398" width="13.90625" style="39" bestFit="1" customWidth="1"/>
    <col min="6399" max="6399" width="2.36328125" style="39" customWidth="1"/>
    <col min="6400" max="6400" width="14.90625" style="39" bestFit="1" customWidth="1"/>
    <col min="6401" max="6401" width="2.36328125" style="39" customWidth="1"/>
    <col min="6402" max="6402" width="13.90625" style="39" bestFit="1" customWidth="1"/>
    <col min="6403" max="6636" width="8.90625" style="39"/>
    <col min="6637" max="6639" width="3" style="39" customWidth="1"/>
    <col min="6640" max="6640" width="9.90625" style="39" customWidth="1"/>
    <col min="6641" max="6641" width="9" style="39" customWidth="1"/>
    <col min="6642" max="6642" width="20.36328125" style="39" customWidth="1"/>
    <col min="6643" max="6643" width="9.36328125" style="39" customWidth="1"/>
    <col min="6644" max="6644" width="1.90625" style="39" customWidth="1"/>
    <col min="6645" max="6645" width="13.36328125" style="39" customWidth="1"/>
    <col min="6646" max="6646" width="1.90625" style="39" customWidth="1"/>
    <col min="6647" max="6647" width="13.36328125" style="39" customWidth="1"/>
    <col min="6648" max="6648" width="1.90625" style="39" customWidth="1"/>
    <col min="6649" max="6649" width="13.36328125" style="39" customWidth="1"/>
    <col min="6650" max="6650" width="1.90625" style="39" customWidth="1"/>
    <col min="6651" max="6651" width="14.36328125" style="39" customWidth="1"/>
    <col min="6652" max="6652" width="1.90625" style="39" customWidth="1"/>
    <col min="6653" max="6653" width="3.36328125" style="39" customWidth="1"/>
    <col min="6654" max="6654" width="13.90625" style="39" bestFit="1" customWidth="1"/>
    <col min="6655" max="6655" width="2.36328125" style="39" customWidth="1"/>
    <col min="6656" max="6656" width="14.90625" style="39" bestFit="1" customWidth="1"/>
    <col min="6657" max="6657" width="2.36328125" style="39" customWidth="1"/>
    <col min="6658" max="6658" width="13.90625" style="39" bestFit="1" customWidth="1"/>
    <col min="6659" max="6892" width="8.90625" style="39"/>
    <col min="6893" max="6895" width="3" style="39" customWidth="1"/>
    <col min="6896" max="6896" width="9.90625" style="39" customWidth="1"/>
    <col min="6897" max="6897" width="9" style="39" customWidth="1"/>
    <col min="6898" max="6898" width="20.36328125" style="39" customWidth="1"/>
    <col min="6899" max="6899" width="9.36328125" style="39" customWidth="1"/>
    <col min="6900" max="6900" width="1.90625" style="39" customWidth="1"/>
    <col min="6901" max="6901" width="13.36328125" style="39" customWidth="1"/>
    <col min="6902" max="6902" width="1.90625" style="39" customWidth="1"/>
    <col min="6903" max="6903" width="13.36328125" style="39" customWidth="1"/>
    <col min="6904" max="6904" width="1.90625" style="39" customWidth="1"/>
    <col min="6905" max="6905" width="13.36328125" style="39" customWidth="1"/>
    <col min="6906" max="6906" width="1.90625" style="39" customWidth="1"/>
    <col min="6907" max="6907" width="14.36328125" style="39" customWidth="1"/>
    <col min="6908" max="6908" width="1.90625" style="39" customWidth="1"/>
    <col min="6909" max="6909" width="3.36328125" style="39" customWidth="1"/>
    <col min="6910" max="6910" width="13.90625" style="39" bestFit="1" customWidth="1"/>
    <col min="6911" max="6911" width="2.36328125" style="39" customWidth="1"/>
    <col min="6912" max="6912" width="14.90625" style="39" bestFit="1" customWidth="1"/>
    <col min="6913" max="6913" width="2.36328125" style="39" customWidth="1"/>
    <col min="6914" max="6914" width="13.90625" style="39" bestFit="1" customWidth="1"/>
    <col min="6915" max="7148" width="8.90625" style="39"/>
    <col min="7149" max="7151" width="3" style="39" customWidth="1"/>
    <col min="7152" max="7152" width="9.90625" style="39" customWidth="1"/>
    <col min="7153" max="7153" width="9" style="39" customWidth="1"/>
    <col min="7154" max="7154" width="20.36328125" style="39" customWidth="1"/>
    <col min="7155" max="7155" width="9.36328125" style="39" customWidth="1"/>
    <col min="7156" max="7156" width="1.90625" style="39" customWidth="1"/>
    <col min="7157" max="7157" width="13.36328125" style="39" customWidth="1"/>
    <col min="7158" max="7158" width="1.90625" style="39" customWidth="1"/>
    <col min="7159" max="7159" width="13.36328125" style="39" customWidth="1"/>
    <col min="7160" max="7160" width="1.90625" style="39" customWidth="1"/>
    <col min="7161" max="7161" width="13.36328125" style="39" customWidth="1"/>
    <col min="7162" max="7162" width="1.90625" style="39" customWidth="1"/>
    <col min="7163" max="7163" width="14.36328125" style="39" customWidth="1"/>
    <col min="7164" max="7164" width="1.90625" style="39" customWidth="1"/>
    <col min="7165" max="7165" width="3.36328125" style="39" customWidth="1"/>
    <col min="7166" max="7166" width="13.90625" style="39" bestFit="1" customWidth="1"/>
    <col min="7167" max="7167" width="2.36328125" style="39" customWidth="1"/>
    <col min="7168" max="7168" width="14.90625" style="39" bestFit="1" customWidth="1"/>
    <col min="7169" max="7169" width="2.36328125" style="39" customWidth="1"/>
    <col min="7170" max="7170" width="13.90625" style="39" bestFit="1" customWidth="1"/>
    <col min="7171" max="7404" width="8.90625" style="39"/>
    <col min="7405" max="7407" width="3" style="39" customWidth="1"/>
    <col min="7408" max="7408" width="9.90625" style="39" customWidth="1"/>
    <col min="7409" max="7409" width="9" style="39" customWidth="1"/>
    <col min="7410" max="7410" width="20.36328125" style="39" customWidth="1"/>
    <col min="7411" max="7411" width="9.36328125" style="39" customWidth="1"/>
    <col min="7412" max="7412" width="1.90625" style="39" customWidth="1"/>
    <col min="7413" max="7413" width="13.36328125" style="39" customWidth="1"/>
    <col min="7414" max="7414" width="1.90625" style="39" customWidth="1"/>
    <col min="7415" max="7415" width="13.36328125" style="39" customWidth="1"/>
    <col min="7416" max="7416" width="1.90625" style="39" customWidth="1"/>
    <col min="7417" max="7417" width="13.36328125" style="39" customWidth="1"/>
    <col min="7418" max="7418" width="1.90625" style="39" customWidth="1"/>
    <col min="7419" max="7419" width="14.36328125" style="39" customWidth="1"/>
    <col min="7420" max="7420" width="1.90625" style="39" customWidth="1"/>
    <col min="7421" max="7421" width="3.36328125" style="39" customWidth="1"/>
    <col min="7422" max="7422" width="13.90625" style="39" bestFit="1" customWidth="1"/>
    <col min="7423" max="7423" width="2.36328125" style="39" customWidth="1"/>
    <col min="7424" max="7424" width="14.90625" style="39" bestFit="1" customWidth="1"/>
    <col min="7425" max="7425" width="2.36328125" style="39" customWidth="1"/>
    <col min="7426" max="7426" width="13.90625" style="39" bestFit="1" customWidth="1"/>
    <col min="7427" max="7660" width="8.90625" style="39"/>
    <col min="7661" max="7663" width="3" style="39" customWidth="1"/>
    <col min="7664" max="7664" width="9.90625" style="39" customWidth="1"/>
    <col min="7665" max="7665" width="9" style="39" customWidth="1"/>
    <col min="7666" max="7666" width="20.36328125" style="39" customWidth="1"/>
    <col min="7667" max="7667" width="9.36328125" style="39" customWidth="1"/>
    <col min="7668" max="7668" width="1.90625" style="39" customWidth="1"/>
    <col min="7669" max="7669" width="13.36328125" style="39" customWidth="1"/>
    <col min="7670" max="7670" width="1.90625" style="39" customWidth="1"/>
    <col min="7671" max="7671" width="13.36328125" style="39" customWidth="1"/>
    <col min="7672" max="7672" width="1.90625" style="39" customWidth="1"/>
    <col min="7673" max="7673" width="13.36328125" style="39" customWidth="1"/>
    <col min="7674" max="7674" width="1.90625" style="39" customWidth="1"/>
    <col min="7675" max="7675" width="14.36328125" style="39" customWidth="1"/>
    <col min="7676" max="7676" width="1.90625" style="39" customWidth="1"/>
    <col min="7677" max="7677" width="3.36328125" style="39" customWidth="1"/>
    <col min="7678" max="7678" width="13.90625" style="39" bestFit="1" customWidth="1"/>
    <col min="7679" max="7679" width="2.36328125" style="39" customWidth="1"/>
    <col min="7680" max="7680" width="14.90625" style="39" bestFit="1" customWidth="1"/>
    <col min="7681" max="7681" width="2.36328125" style="39" customWidth="1"/>
    <col min="7682" max="7682" width="13.90625" style="39" bestFit="1" customWidth="1"/>
    <col min="7683" max="7916" width="8.90625" style="39"/>
    <col min="7917" max="7919" width="3" style="39" customWidth="1"/>
    <col min="7920" max="7920" width="9.90625" style="39" customWidth="1"/>
    <col min="7921" max="7921" width="9" style="39" customWidth="1"/>
    <col min="7922" max="7922" width="20.36328125" style="39" customWidth="1"/>
    <col min="7923" max="7923" width="9.36328125" style="39" customWidth="1"/>
    <col min="7924" max="7924" width="1.90625" style="39" customWidth="1"/>
    <col min="7925" max="7925" width="13.36328125" style="39" customWidth="1"/>
    <col min="7926" max="7926" width="1.90625" style="39" customWidth="1"/>
    <col min="7927" max="7927" width="13.36328125" style="39" customWidth="1"/>
    <col min="7928" max="7928" width="1.90625" style="39" customWidth="1"/>
    <col min="7929" max="7929" width="13.36328125" style="39" customWidth="1"/>
    <col min="7930" max="7930" width="1.90625" style="39" customWidth="1"/>
    <col min="7931" max="7931" width="14.36328125" style="39" customWidth="1"/>
    <col min="7932" max="7932" width="1.90625" style="39" customWidth="1"/>
    <col min="7933" max="7933" width="3.36328125" style="39" customWidth="1"/>
    <col min="7934" max="7934" width="13.90625" style="39" bestFit="1" customWidth="1"/>
    <col min="7935" max="7935" width="2.36328125" style="39" customWidth="1"/>
    <col min="7936" max="7936" width="14.90625" style="39" bestFit="1" customWidth="1"/>
    <col min="7937" max="7937" width="2.36328125" style="39" customWidth="1"/>
    <col min="7938" max="7938" width="13.90625" style="39" bestFit="1" customWidth="1"/>
    <col min="7939" max="8172" width="8.90625" style="39"/>
    <col min="8173" max="8175" width="3" style="39" customWidth="1"/>
    <col min="8176" max="8176" width="9.90625" style="39" customWidth="1"/>
    <col min="8177" max="8177" width="9" style="39" customWidth="1"/>
    <col min="8178" max="8178" width="20.36328125" style="39" customWidth="1"/>
    <col min="8179" max="8179" width="9.36328125" style="39" customWidth="1"/>
    <col min="8180" max="8180" width="1.90625" style="39" customWidth="1"/>
    <col min="8181" max="8181" width="13.36328125" style="39" customWidth="1"/>
    <col min="8182" max="8182" width="1.90625" style="39" customWidth="1"/>
    <col min="8183" max="8183" width="13.36328125" style="39" customWidth="1"/>
    <col min="8184" max="8184" width="1.90625" style="39" customWidth="1"/>
    <col min="8185" max="8185" width="13.36328125" style="39" customWidth="1"/>
    <col min="8186" max="8186" width="1.90625" style="39" customWidth="1"/>
    <col min="8187" max="8187" width="14.36328125" style="39" customWidth="1"/>
    <col min="8188" max="8188" width="1.90625" style="39" customWidth="1"/>
    <col min="8189" max="8189" width="3.36328125" style="39" customWidth="1"/>
    <col min="8190" max="8190" width="13.90625" style="39" bestFit="1" customWidth="1"/>
    <col min="8191" max="8191" width="2.36328125" style="39" customWidth="1"/>
    <col min="8192" max="8192" width="14.90625" style="39" bestFit="1" customWidth="1"/>
    <col min="8193" max="8193" width="2.36328125" style="39" customWidth="1"/>
    <col min="8194" max="8194" width="13.90625" style="39" bestFit="1" customWidth="1"/>
    <col min="8195" max="8428" width="8.90625" style="39"/>
    <col min="8429" max="8431" width="3" style="39" customWidth="1"/>
    <col min="8432" max="8432" width="9.90625" style="39" customWidth="1"/>
    <col min="8433" max="8433" width="9" style="39" customWidth="1"/>
    <col min="8434" max="8434" width="20.36328125" style="39" customWidth="1"/>
    <col min="8435" max="8435" width="9.36328125" style="39" customWidth="1"/>
    <col min="8436" max="8436" width="1.90625" style="39" customWidth="1"/>
    <col min="8437" max="8437" width="13.36328125" style="39" customWidth="1"/>
    <col min="8438" max="8438" width="1.90625" style="39" customWidth="1"/>
    <col min="8439" max="8439" width="13.36328125" style="39" customWidth="1"/>
    <col min="8440" max="8440" width="1.90625" style="39" customWidth="1"/>
    <col min="8441" max="8441" width="13.36328125" style="39" customWidth="1"/>
    <col min="8442" max="8442" width="1.90625" style="39" customWidth="1"/>
    <col min="8443" max="8443" width="14.36328125" style="39" customWidth="1"/>
    <col min="8444" max="8444" width="1.90625" style="39" customWidth="1"/>
    <col min="8445" max="8445" width="3.36328125" style="39" customWidth="1"/>
    <col min="8446" max="8446" width="13.90625" style="39" bestFit="1" customWidth="1"/>
    <col min="8447" max="8447" width="2.36328125" style="39" customWidth="1"/>
    <col min="8448" max="8448" width="14.90625" style="39" bestFit="1" customWidth="1"/>
    <col min="8449" max="8449" width="2.36328125" style="39" customWidth="1"/>
    <col min="8450" max="8450" width="13.90625" style="39" bestFit="1" customWidth="1"/>
    <col min="8451" max="8684" width="8.90625" style="39"/>
    <col min="8685" max="8687" width="3" style="39" customWidth="1"/>
    <col min="8688" max="8688" width="9.90625" style="39" customWidth="1"/>
    <col min="8689" max="8689" width="9" style="39" customWidth="1"/>
    <col min="8690" max="8690" width="20.36328125" style="39" customWidth="1"/>
    <col min="8691" max="8691" width="9.36328125" style="39" customWidth="1"/>
    <col min="8692" max="8692" width="1.90625" style="39" customWidth="1"/>
    <col min="8693" max="8693" width="13.36328125" style="39" customWidth="1"/>
    <col min="8694" max="8694" width="1.90625" style="39" customWidth="1"/>
    <col min="8695" max="8695" width="13.36328125" style="39" customWidth="1"/>
    <col min="8696" max="8696" width="1.90625" style="39" customWidth="1"/>
    <col min="8697" max="8697" width="13.36328125" style="39" customWidth="1"/>
    <col min="8698" max="8698" width="1.90625" style="39" customWidth="1"/>
    <col min="8699" max="8699" width="14.36328125" style="39" customWidth="1"/>
    <col min="8700" max="8700" width="1.90625" style="39" customWidth="1"/>
    <col min="8701" max="8701" width="3.36328125" style="39" customWidth="1"/>
    <col min="8702" max="8702" width="13.90625" style="39" bestFit="1" customWidth="1"/>
    <col min="8703" max="8703" width="2.36328125" style="39" customWidth="1"/>
    <col min="8704" max="8704" width="14.90625" style="39" bestFit="1" customWidth="1"/>
    <col min="8705" max="8705" width="2.36328125" style="39" customWidth="1"/>
    <col min="8706" max="8706" width="13.90625" style="39" bestFit="1" customWidth="1"/>
    <col min="8707" max="8940" width="8.90625" style="39"/>
    <col min="8941" max="8943" width="3" style="39" customWidth="1"/>
    <col min="8944" max="8944" width="9.90625" style="39" customWidth="1"/>
    <col min="8945" max="8945" width="9" style="39" customWidth="1"/>
    <col min="8946" max="8946" width="20.36328125" style="39" customWidth="1"/>
    <col min="8947" max="8947" width="9.36328125" style="39" customWidth="1"/>
    <col min="8948" max="8948" width="1.90625" style="39" customWidth="1"/>
    <col min="8949" max="8949" width="13.36328125" style="39" customWidth="1"/>
    <col min="8950" max="8950" width="1.90625" style="39" customWidth="1"/>
    <col min="8951" max="8951" width="13.36328125" style="39" customWidth="1"/>
    <col min="8952" max="8952" width="1.90625" style="39" customWidth="1"/>
    <col min="8953" max="8953" width="13.36328125" style="39" customWidth="1"/>
    <col min="8954" max="8954" width="1.90625" style="39" customWidth="1"/>
    <col min="8955" max="8955" width="14.36328125" style="39" customWidth="1"/>
    <col min="8956" max="8956" width="1.90625" style="39" customWidth="1"/>
    <col min="8957" max="8957" width="3.36328125" style="39" customWidth="1"/>
    <col min="8958" max="8958" width="13.90625" style="39" bestFit="1" customWidth="1"/>
    <col min="8959" max="8959" width="2.36328125" style="39" customWidth="1"/>
    <col min="8960" max="8960" width="14.90625" style="39" bestFit="1" customWidth="1"/>
    <col min="8961" max="8961" width="2.36328125" style="39" customWidth="1"/>
    <col min="8962" max="8962" width="13.90625" style="39" bestFit="1" customWidth="1"/>
    <col min="8963" max="9196" width="8.90625" style="39"/>
    <col min="9197" max="9199" width="3" style="39" customWidth="1"/>
    <col min="9200" max="9200" width="9.90625" style="39" customWidth="1"/>
    <col min="9201" max="9201" width="9" style="39" customWidth="1"/>
    <col min="9202" max="9202" width="20.36328125" style="39" customWidth="1"/>
    <col min="9203" max="9203" width="9.36328125" style="39" customWidth="1"/>
    <col min="9204" max="9204" width="1.90625" style="39" customWidth="1"/>
    <col min="9205" max="9205" width="13.36328125" style="39" customWidth="1"/>
    <col min="9206" max="9206" width="1.90625" style="39" customWidth="1"/>
    <col min="9207" max="9207" width="13.36328125" style="39" customWidth="1"/>
    <col min="9208" max="9208" width="1.90625" style="39" customWidth="1"/>
    <col min="9209" max="9209" width="13.36328125" style="39" customWidth="1"/>
    <col min="9210" max="9210" width="1.90625" style="39" customWidth="1"/>
    <col min="9211" max="9211" width="14.36328125" style="39" customWidth="1"/>
    <col min="9212" max="9212" width="1.90625" style="39" customWidth="1"/>
    <col min="9213" max="9213" width="3.36328125" style="39" customWidth="1"/>
    <col min="9214" max="9214" width="13.90625" style="39" bestFit="1" customWidth="1"/>
    <col min="9215" max="9215" width="2.36328125" style="39" customWidth="1"/>
    <col min="9216" max="9216" width="14.90625" style="39" bestFit="1" customWidth="1"/>
    <col min="9217" max="9217" width="2.36328125" style="39" customWidth="1"/>
    <col min="9218" max="9218" width="13.90625" style="39" bestFit="1" customWidth="1"/>
    <col min="9219" max="9452" width="8.90625" style="39"/>
    <col min="9453" max="9455" width="3" style="39" customWidth="1"/>
    <col min="9456" max="9456" width="9.90625" style="39" customWidth="1"/>
    <col min="9457" max="9457" width="9" style="39" customWidth="1"/>
    <col min="9458" max="9458" width="20.36328125" style="39" customWidth="1"/>
    <col min="9459" max="9459" width="9.36328125" style="39" customWidth="1"/>
    <col min="9460" max="9460" width="1.90625" style="39" customWidth="1"/>
    <col min="9461" max="9461" width="13.36328125" style="39" customWidth="1"/>
    <col min="9462" max="9462" width="1.90625" style="39" customWidth="1"/>
    <col min="9463" max="9463" width="13.36328125" style="39" customWidth="1"/>
    <col min="9464" max="9464" width="1.90625" style="39" customWidth="1"/>
    <col min="9465" max="9465" width="13.36328125" style="39" customWidth="1"/>
    <col min="9466" max="9466" width="1.90625" style="39" customWidth="1"/>
    <col min="9467" max="9467" width="14.36328125" style="39" customWidth="1"/>
    <col min="9468" max="9468" width="1.90625" style="39" customWidth="1"/>
    <col min="9469" max="9469" width="3.36328125" style="39" customWidth="1"/>
    <col min="9470" max="9470" width="13.90625" style="39" bestFit="1" customWidth="1"/>
    <col min="9471" max="9471" width="2.36328125" style="39" customWidth="1"/>
    <col min="9472" max="9472" width="14.90625" style="39" bestFit="1" customWidth="1"/>
    <col min="9473" max="9473" width="2.36328125" style="39" customWidth="1"/>
    <col min="9474" max="9474" width="13.90625" style="39" bestFit="1" customWidth="1"/>
    <col min="9475" max="9708" width="8.90625" style="39"/>
    <col min="9709" max="9711" width="3" style="39" customWidth="1"/>
    <col min="9712" max="9712" width="9.90625" style="39" customWidth="1"/>
    <col min="9713" max="9713" width="9" style="39" customWidth="1"/>
    <col min="9714" max="9714" width="20.36328125" style="39" customWidth="1"/>
    <col min="9715" max="9715" width="9.36328125" style="39" customWidth="1"/>
    <col min="9716" max="9716" width="1.90625" style="39" customWidth="1"/>
    <col min="9717" max="9717" width="13.36328125" style="39" customWidth="1"/>
    <col min="9718" max="9718" width="1.90625" style="39" customWidth="1"/>
    <col min="9719" max="9719" width="13.36328125" style="39" customWidth="1"/>
    <col min="9720" max="9720" width="1.90625" style="39" customWidth="1"/>
    <col min="9721" max="9721" width="13.36328125" style="39" customWidth="1"/>
    <col min="9722" max="9722" width="1.90625" style="39" customWidth="1"/>
    <col min="9723" max="9723" width="14.36328125" style="39" customWidth="1"/>
    <col min="9724" max="9724" width="1.90625" style="39" customWidth="1"/>
    <col min="9725" max="9725" width="3.36328125" style="39" customWidth="1"/>
    <col min="9726" max="9726" width="13.90625" style="39" bestFit="1" customWidth="1"/>
    <col min="9727" max="9727" width="2.36328125" style="39" customWidth="1"/>
    <col min="9728" max="9728" width="14.90625" style="39" bestFit="1" customWidth="1"/>
    <col min="9729" max="9729" width="2.36328125" style="39" customWidth="1"/>
    <col min="9730" max="9730" width="13.90625" style="39" bestFit="1" customWidth="1"/>
    <col min="9731" max="9964" width="8.90625" style="39"/>
    <col min="9965" max="9967" width="3" style="39" customWidth="1"/>
    <col min="9968" max="9968" width="9.90625" style="39" customWidth="1"/>
    <col min="9969" max="9969" width="9" style="39" customWidth="1"/>
    <col min="9970" max="9970" width="20.36328125" style="39" customWidth="1"/>
    <col min="9971" max="9971" width="9.36328125" style="39" customWidth="1"/>
    <col min="9972" max="9972" width="1.90625" style="39" customWidth="1"/>
    <col min="9973" max="9973" width="13.36328125" style="39" customWidth="1"/>
    <col min="9974" max="9974" width="1.90625" style="39" customWidth="1"/>
    <col min="9975" max="9975" width="13.36328125" style="39" customWidth="1"/>
    <col min="9976" max="9976" width="1.90625" style="39" customWidth="1"/>
    <col min="9977" max="9977" width="13.36328125" style="39" customWidth="1"/>
    <col min="9978" max="9978" width="1.90625" style="39" customWidth="1"/>
    <col min="9979" max="9979" width="14.36328125" style="39" customWidth="1"/>
    <col min="9980" max="9980" width="1.90625" style="39" customWidth="1"/>
    <col min="9981" max="9981" width="3.36328125" style="39" customWidth="1"/>
    <col min="9982" max="9982" width="13.90625" style="39" bestFit="1" customWidth="1"/>
    <col min="9983" max="9983" width="2.36328125" style="39" customWidth="1"/>
    <col min="9984" max="9984" width="14.90625" style="39" bestFit="1" customWidth="1"/>
    <col min="9985" max="9985" width="2.36328125" style="39" customWidth="1"/>
    <col min="9986" max="9986" width="13.90625" style="39" bestFit="1" customWidth="1"/>
    <col min="9987" max="10220" width="8.90625" style="39"/>
    <col min="10221" max="10223" width="3" style="39" customWidth="1"/>
    <col min="10224" max="10224" width="9.90625" style="39" customWidth="1"/>
    <col min="10225" max="10225" width="9" style="39" customWidth="1"/>
    <col min="10226" max="10226" width="20.36328125" style="39" customWidth="1"/>
    <col min="10227" max="10227" width="9.36328125" style="39" customWidth="1"/>
    <col min="10228" max="10228" width="1.90625" style="39" customWidth="1"/>
    <col min="10229" max="10229" width="13.36328125" style="39" customWidth="1"/>
    <col min="10230" max="10230" width="1.90625" style="39" customWidth="1"/>
    <col min="10231" max="10231" width="13.36328125" style="39" customWidth="1"/>
    <col min="10232" max="10232" width="1.90625" style="39" customWidth="1"/>
    <col min="10233" max="10233" width="13.36328125" style="39" customWidth="1"/>
    <col min="10234" max="10234" width="1.90625" style="39" customWidth="1"/>
    <col min="10235" max="10235" width="14.36328125" style="39" customWidth="1"/>
    <col min="10236" max="10236" width="1.90625" style="39" customWidth="1"/>
    <col min="10237" max="10237" width="3.36328125" style="39" customWidth="1"/>
    <col min="10238" max="10238" width="13.90625" style="39" bestFit="1" customWidth="1"/>
    <col min="10239" max="10239" width="2.36328125" style="39" customWidth="1"/>
    <col min="10240" max="10240" width="14.90625" style="39" bestFit="1" customWidth="1"/>
    <col min="10241" max="10241" width="2.36328125" style="39" customWidth="1"/>
    <col min="10242" max="10242" width="13.90625" style="39" bestFit="1" customWidth="1"/>
    <col min="10243" max="10476" width="8.90625" style="39"/>
    <col min="10477" max="10479" width="3" style="39" customWidth="1"/>
    <col min="10480" max="10480" width="9.90625" style="39" customWidth="1"/>
    <col min="10481" max="10481" width="9" style="39" customWidth="1"/>
    <col min="10482" max="10482" width="20.36328125" style="39" customWidth="1"/>
    <col min="10483" max="10483" width="9.36328125" style="39" customWidth="1"/>
    <col min="10484" max="10484" width="1.90625" style="39" customWidth="1"/>
    <col min="10485" max="10485" width="13.36328125" style="39" customWidth="1"/>
    <col min="10486" max="10486" width="1.90625" style="39" customWidth="1"/>
    <col min="10487" max="10487" width="13.36328125" style="39" customWidth="1"/>
    <col min="10488" max="10488" width="1.90625" style="39" customWidth="1"/>
    <col min="10489" max="10489" width="13.36328125" style="39" customWidth="1"/>
    <col min="10490" max="10490" width="1.90625" style="39" customWidth="1"/>
    <col min="10491" max="10491" width="14.36328125" style="39" customWidth="1"/>
    <col min="10492" max="10492" width="1.90625" style="39" customWidth="1"/>
    <col min="10493" max="10493" width="3.36328125" style="39" customWidth="1"/>
    <col min="10494" max="10494" width="13.90625" style="39" bestFit="1" customWidth="1"/>
    <col min="10495" max="10495" width="2.36328125" style="39" customWidth="1"/>
    <col min="10496" max="10496" width="14.90625" style="39" bestFit="1" customWidth="1"/>
    <col min="10497" max="10497" width="2.36328125" style="39" customWidth="1"/>
    <col min="10498" max="10498" width="13.90625" style="39" bestFit="1" customWidth="1"/>
    <col min="10499" max="10732" width="8.90625" style="39"/>
    <col min="10733" max="10735" width="3" style="39" customWidth="1"/>
    <col min="10736" max="10736" width="9.90625" style="39" customWidth="1"/>
    <col min="10737" max="10737" width="9" style="39" customWidth="1"/>
    <col min="10738" max="10738" width="20.36328125" style="39" customWidth="1"/>
    <col min="10739" max="10739" width="9.36328125" style="39" customWidth="1"/>
    <col min="10740" max="10740" width="1.90625" style="39" customWidth="1"/>
    <col min="10741" max="10741" width="13.36328125" style="39" customWidth="1"/>
    <col min="10742" max="10742" width="1.90625" style="39" customWidth="1"/>
    <col min="10743" max="10743" width="13.36328125" style="39" customWidth="1"/>
    <col min="10744" max="10744" width="1.90625" style="39" customWidth="1"/>
    <col min="10745" max="10745" width="13.36328125" style="39" customWidth="1"/>
    <col min="10746" max="10746" width="1.90625" style="39" customWidth="1"/>
    <col min="10747" max="10747" width="14.36328125" style="39" customWidth="1"/>
    <col min="10748" max="10748" width="1.90625" style="39" customWidth="1"/>
    <col min="10749" max="10749" width="3.36328125" style="39" customWidth="1"/>
    <col min="10750" max="10750" width="13.90625" style="39" bestFit="1" customWidth="1"/>
    <col min="10751" max="10751" width="2.36328125" style="39" customWidth="1"/>
    <col min="10752" max="10752" width="14.90625" style="39" bestFit="1" customWidth="1"/>
    <col min="10753" max="10753" width="2.36328125" style="39" customWidth="1"/>
    <col min="10754" max="10754" width="13.90625" style="39" bestFit="1" customWidth="1"/>
    <col min="10755" max="10988" width="8.90625" style="39"/>
    <col min="10989" max="10991" width="3" style="39" customWidth="1"/>
    <col min="10992" max="10992" width="9.90625" style="39" customWidth="1"/>
    <col min="10993" max="10993" width="9" style="39" customWidth="1"/>
    <col min="10994" max="10994" width="20.36328125" style="39" customWidth="1"/>
    <col min="10995" max="10995" width="9.36328125" style="39" customWidth="1"/>
    <col min="10996" max="10996" width="1.90625" style="39" customWidth="1"/>
    <col min="10997" max="10997" width="13.36328125" style="39" customWidth="1"/>
    <col min="10998" max="10998" width="1.90625" style="39" customWidth="1"/>
    <col min="10999" max="10999" width="13.36328125" style="39" customWidth="1"/>
    <col min="11000" max="11000" width="1.90625" style="39" customWidth="1"/>
    <col min="11001" max="11001" width="13.36328125" style="39" customWidth="1"/>
    <col min="11002" max="11002" width="1.90625" style="39" customWidth="1"/>
    <col min="11003" max="11003" width="14.36328125" style="39" customWidth="1"/>
    <col min="11004" max="11004" width="1.90625" style="39" customWidth="1"/>
    <col min="11005" max="11005" width="3.36328125" style="39" customWidth="1"/>
    <col min="11006" max="11006" width="13.90625" style="39" bestFit="1" customWidth="1"/>
    <col min="11007" max="11007" width="2.36328125" style="39" customWidth="1"/>
    <col min="11008" max="11008" width="14.90625" style="39" bestFit="1" customWidth="1"/>
    <col min="11009" max="11009" width="2.36328125" style="39" customWidth="1"/>
    <col min="11010" max="11010" width="13.90625" style="39" bestFit="1" customWidth="1"/>
    <col min="11011" max="11244" width="8.90625" style="39"/>
    <col min="11245" max="11247" width="3" style="39" customWidth="1"/>
    <col min="11248" max="11248" width="9.90625" style="39" customWidth="1"/>
    <col min="11249" max="11249" width="9" style="39" customWidth="1"/>
    <col min="11250" max="11250" width="20.36328125" style="39" customWidth="1"/>
    <col min="11251" max="11251" width="9.36328125" style="39" customWidth="1"/>
    <col min="11252" max="11252" width="1.90625" style="39" customWidth="1"/>
    <col min="11253" max="11253" width="13.36328125" style="39" customWidth="1"/>
    <col min="11254" max="11254" width="1.90625" style="39" customWidth="1"/>
    <col min="11255" max="11255" width="13.36328125" style="39" customWidth="1"/>
    <col min="11256" max="11256" width="1.90625" style="39" customWidth="1"/>
    <col min="11257" max="11257" width="13.36328125" style="39" customWidth="1"/>
    <col min="11258" max="11258" width="1.90625" style="39" customWidth="1"/>
    <col min="11259" max="11259" width="14.36328125" style="39" customWidth="1"/>
    <col min="11260" max="11260" width="1.90625" style="39" customWidth="1"/>
    <col min="11261" max="11261" width="3.36328125" style="39" customWidth="1"/>
    <col min="11262" max="11262" width="13.90625" style="39" bestFit="1" customWidth="1"/>
    <col min="11263" max="11263" width="2.36328125" style="39" customWidth="1"/>
    <col min="11264" max="11264" width="14.90625" style="39" bestFit="1" customWidth="1"/>
    <col min="11265" max="11265" width="2.36328125" style="39" customWidth="1"/>
    <col min="11266" max="11266" width="13.90625" style="39" bestFit="1" customWidth="1"/>
    <col min="11267" max="11500" width="8.90625" style="39"/>
    <col min="11501" max="11503" width="3" style="39" customWidth="1"/>
    <col min="11504" max="11504" width="9.90625" style="39" customWidth="1"/>
    <col min="11505" max="11505" width="9" style="39" customWidth="1"/>
    <col min="11506" max="11506" width="20.36328125" style="39" customWidth="1"/>
    <col min="11507" max="11507" width="9.36328125" style="39" customWidth="1"/>
    <col min="11508" max="11508" width="1.90625" style="39" customWidth="1"/>
    <col min="11509" max="11509" width="13.36328125" style="39" customWidth="1"/>
    <col min="11510" max="11510" width="1.90625" style="39" customWidth="1"/>
    <col min="11511" max="11511" width="13.36328125" style="39" customWidth="1"/>
    <col min="11512" max="11512" width="1.90625" style="39" customWidth="1"/>
    <col min="11513" max="11513" width="13.36328125" style="39" customWidth="1"/>
    <col min="11514" max="11514" width="1.90625" style="39" customWidth="1"/>
    <col min="11515" max="11515" width="14.36328125" style="39" customWidth="1"/>
    <col min="11516" max="11516" width="1.90625" style="39" customWidth="1"/>
    <col min="11517" max="11517" width="3.36328125" style="39" customWidth="1"/>
    <col min="11518" max="11518" width="13.90625" style="39" bestFit="1" customWidth="1"/>
    <col min="11519" max="11519" width="2.36328125" style="39" customWidth="1"/>
    <col min="11520" max="11520" width="14.90625" style="39" bestFit="1" customWidth="1"/>
    <col min="11521" max="11521" width="2.36328125" style="39" customWidth="1"/>
    <col min="11522" max="11522" width="13.90625" style="39" bestFit="1" customWidth="1"/>
    <col min="11523" max="11756" width="8.90625" style="39"/>
    <col min="11757" max="11759" width="3" style="39" customWidth="1"/>
    <col min="11760" max="11760" width="9.90625" style="39" customWidth="1"/>
    <col min="11761" max="11761" width="9" style="39" customWidth="1"/>
    <col min="11762" max="11762" width="20.36328125" style="39" customWidth="1"/>
    <col min="11763" max="11763" width="9.36328125" style="39" customWidth="1"/>
    <col min="11764" max="11764" width="1.90625" style="39" customWidth="1"/>
    <col min="11765" max="11765" width="13.36328125" style="39" customWidth="1"/>
    <col min="11766" max="11766" width="1.90625" style="39" customWidth="1"/>
    <col min="11767" max="11767" width="13.36328125" style="39" customWidth="1"/>
    <col min="11768" max="11768" width="1.90625" style="39" customWidth="1"/>
    <col min="11769" max="11769" width="13.36328125" style="39" customWidth="1"/>
    <col min="11770" max="11770" width="1.90625" style="39" customWidth="1"/>
    <col min="11771" max="11771" width="14.36328125" style="39" customWidth="1"/>
    <col min="11772" max="11772" width="1.90625" style="39" customWidth="1"/>
    <col min="11773" max="11773" width="3.36328125" style="39" customWidth="1"/>
    <col min="11774" max="11774" width="13.90625" style="39" bestFit="1" customWidth="1"/>
    <col min="11775" max="11775" width="2.36328125" style="39" customWidth="1"/>
    <col min="11776" max="11776" width="14.90625" style="39" bestFit="1" customWidth="1"/>
    <col min="11777" max="11777" width="2.36328125" style="39" customWidth="1"/>
    <col min="11778" max="11778" width="13.90625" style="39" bestFit="1" customWidth="1"/>
    <col min="11779" max="12012" width="8.90625" style="39"/>
    <col min="12013" max="12015" width="3" style="39" customWidth="1"/>
    <col min="12016" max="12016" width="9.90625" style="39" customWidth="1"/>
    <col min="12017" max="12017" width="9" style="39" customWidth="1"/>
    <col min="12018" max="12018" width="20.36328125" style="39" customWidth="1"/>
    <col min="12019" max="12019" width="9.36328125" style="39" customWidth="1"/>
    <col min="12020" max="12020" width="1.90625" style="39" customWidth="1"/>
    <col min="12021" max="12021" width="13.36328125" style="39" customWidth="1"/>
    <col min="12022" max="12022" width="1.90625" style="39" customWidth="1"/>
    <col min="12023" max="12023" width="13.36328125" style="39" customWidth="1"/>
    <col min="12024" max="12024" width="1.90625" style="39" customWidth="1"/>
    <col min="12025" max="12025" width="13.36328125" style="39" customWidth="1"/>
    <col min="12026" max="12026" width="1.90625" style="39" customWidth="1"/>
    <col min="12027" max="12027" width="14.36328125" style="39" customWidth="1"/>
    <col min="12028" max="12028" width="1.90625" style="39" customWidth="1"/>
    <col min="12029" max="12029" width="3.36328125" style="39" customWidth="1"/>
    <col min="12030" max="12030" width="13.90625" style="39" bestFit="1" customWidth="1"/>
    <col min="12031" max="12031" width="2.36328125" style="39" customWidth="1"/>
    <col min="12032" max="12032" width="14.90625" style="39" bestFit="1" customWidth="1"/>
    <col min="12033" max="12033" width="2.36328125" style="39" customWidth="1"/>
    <col min="12034" max="12034" width="13.90625" style="39" bestFit="1" customWidth="1"/>
    <col min="12035" max="12268" width="8.90625" style="39"/>
    <col min="12269" max="12271" width="3" style="39" customWidth="1"/>
    <col min="12272" max="12272" width="9.90625" style="39" customWidth="1"/>
    <col min="12273" max="12273" width="9" style="39" customWidth="1"/>
    <col min="12274" max="12274" width="20.36328125" style="39" customWidth="1"/>
    <col min="12275" max="12275" width="9.36328125" style="39" customWidth="1"/>
    <col min="12276" max="12276" width="1.90625" style="39" customWidth="1"/>
    <col min="12277" max="12277" width="13.36328125" style="39" customWidth="1"/>
    <col min="12278" max="12278" width="1.90625" style="39" customWidth="1"/>
    <col min="12279" max="12279" width="13.36328125" style="39" customWidth="1"/>
    <col min="12280" max="12280" width="1.90625" style="39" customWidth="1"/>
    <col min="12281" max="12281" width="13.36328125" style="39" customWidth="1"/>
    <col min="12282" max="12282" width="1.90625" style="39" customWidth="1"/>
    <col min="12283" max="12283" width="14.36328125" style="39" customWidth="1"/>
    <col min="12284" max="12284" width="1.90625" style="39" customWidth="1"/>
    <col min="12285" max="12285" width="3.36328125" style="39" customWidth="1"/>
    <col min="12286" max="12286" width="13.90625" style="39" bestFit="1" customWidth="1"/>
    <col min="12287" max="12287" width="2.36328125" style="39" customWidth="1"/>
    <col min="12288" max="12288" width="14.90625" style="39" bestFit="1" customWidth="1"/>
    <col min="12289" max="12289" width="2.36328125" style="39" customWidth="1"/>
    <col min="12290" max="12290" width="13.90625" style="39" bestFit="1" customWidth="1"/>
    <col min="12291" max="12524" width="8.90625" style="39"/>
    <col min="12525" max="12527" width="3" style="39" customWidth="1"/>
    <col min="12528" max="12528" width="9.90625" style="39" customWidth="1"/>
    <col min="12529" max="12529" width="9" style="39" customWidth="1"/>
    <col min="12530" max="12530" width="20.36328125" style="39" customWidth="1"/>
    <col min="12531" max="12531" width="9.36328125" style="39" customWidth="1"/>
    <col min="12532" max="12532" width="1.90625" style="39" customWidth="1"/>
    <col min="12533" max="12533" width="13.36328125" style="39" customWidth="1"/>
    <col min="12534" max="12534" width="1.90625" style="39" customWidth="1"/>
    <col min="12535" max="12535" width="13.36328125" style="39" customWidth="1"/>
    <col min="12536" max="12536" width="1.90625" style="39" customWidth="1"/>
    <col min="12537" max="12537" width="13.36328125" style="39" customWidth="1"/>
    <col min="12538" max="12538" width="1.90625" style="39" customWidth="1"/>
    <col min="12539" max="12539" width="14.36328125" style="39" customWidth="1"/>
    <col min="12540" max="12540" width="1.90625" style="39" customWidth="1"/>
    <col min="12541" max="12541" width="3.36328125" style="39" customWidth="1"/>
    <col min="12542" max="12542" width="13.90625" style="39" bestFit="1" customWidth="1"/>
    <col min="12543" max="12543" width="2.36328125" style="39" customWidth="1"/>
    <col min="12544" max="12544" width="14.90625" style="39" bestFit="1" customWidth="1"/>
    <col min="12545" max="12545" width="2.36328125" style="39" customWidth="1"/>
    <col min="12546" max="12546" width="13.90625" style="39" bestFit="1" customWidth="1"/>
    <col min="12547" max="12780" width="8.90625" style="39"/>
    <col min="12781" max="12783" width="3" style="39" customWidth="1"/>
    <col min="12784" max="12784" width="9.90625" style="39" customWidth="1"/>
    <col min="12785" max="12785" width="9" style="39" customWidth="1"/>
    <col min="12786" max="12786" width="20.36328125" style="39" customWidth="1"/>
    <col min="12787" max="12787" width="9.36328125" style="39" customWidth="1"/>
    <col min="12788" max="12788" width="1.90625" style="39" customWidth="1"/>
    <col min="12789" max="12789" width="13.36328125" style="39" customWidth="1"/>
    <col min="12790" max="12790" width="1.90625" style="39" customWidth="1"/>
    <col min="12791" max="12791" width="13.36328125" style="39" customWidth="1"/>
    <col min="12792" max="12792" width="1.90625" style="39" customWidth="1"/>
    <col min="12793" max="12793" width="13.36328125" style="39" customWidth="1"/>
    <col min="12794" max="12794" width="1.90625" style="39" customWidth="1"/>
    <col min="12795" max="12795" width="14.36328125" style="39" customWidth="1"/>
    <col min="12796" max="12796" width="1.90625" style="39" customWidth="1"/>
    <col min="12797" max="12797" width="3.36328125" style="39" customWidth="1"/>
    <col min="12798" max="12798" width="13.90625" style="39" bestFit="1" customWidth="1"/>
    <col min="12799" max="12799" width="2.36328125" style="39" customWidth="1"/>
    <col min="12800" max="12800" width="14.90625" style="39" bestFit="1" customWidth="1"/>
    <col min="12801" max="12801" width="2.36328125" style="39" customWidth="1"/>
    <col min="12802" max="12802" width="13.90625" style="39" bestFit="1" customWidth="1"/>
    <col min="12803" max="13036" width="8.90625" style="39"/>
    <col min="13037" max="13039" width="3" style="39" customWidth="1"/>
    <col min="13040" max="13040" width="9.90625" style="39" customWidth="1"/>
    <col min="13041" max="13041" width="9" style="39" customWidth="1"/>
    <col min="13042" max="13042" width="20.36328125" style="39" customWidth="1"/>
    <col min="13043" max="13043" width="9.36328125" style="39" customWidth="1"/>
    <col min="13044" max="13044" width="1.90625" style="39" customWidth="1"/>
    <col min="13045" max="13045" width="13.36328125" style="39" customWidth="1"/>
    <col min="13046" max="13046" width="1.90625" style="39" customWidth="1"/>
    <col min="13047" max="13047" width="13.36328125" style="39" customWidth="1"/>
    <col min="13048" max="13048" width="1.90625" style="39" customWidth="1"/>
    <col min="13049" max="13049" width="13.36328125" style="39" customWidth="1"/>
    <col min="13050" max="13050" width="1.90625" style="39" customWidth="1"/>
    <col min="13051" max="13051" width="14.36328125" style="39" customWidth="1"/>
    <col min="13052" max="13052" width="1.90625" style="39" customWidth="1"/>
    <col min="13053" max="13053" width="3.36328125" style="39" customWidth="1"/>
    <col min="13054" max="13054" width="13.90625" style="39" bestFit="1" customWidth="1"/>
    <col min="13055" max="13055" width="2.36328125" style="39" customWidth="1"/>
    <col min="13056" max="13056" width="14.90625" style="39" bestFit="1" customWidth="1"/>
    <col min="13057" max="13057" width="2.36328125" style="39" customWidth="1"/>
    <col min="13058" max="13058" width="13.90625" style="39" bestFit="1" customWidth="1"/>
    <col min="13059" max="13292" width="8.90625" style="39"/>
    <col min="13293" max="13295" width="3" style="39" customWidth="1"/>
    <col min="13296" max="13296" width="9.90625" style="39" customWidth="1"/>
    <col min="13297" max="13297" width="9" style="39" customWidth="1"/>
    <col min="13298" max="13298" width="20.36328125" style="39" customWidth="1"/>
    <col min="13299" max="13299" width="9.36328125" style="39" customWidth="1"/>
    <col min="13300" max="13300" width="1.90625" style="39" customWidth="1"/>
    <col min="13301" max="13301" width="13.36328125" style="39" customWidth="1"/>
    <col min="13302" max="13302" width="1.90625" style="39" customWidth="1"/>
    <col min="13303" max="13303" width="13.36328125" style="39" customWidth="1"/>
    <col min="13304" max="13304" width="1.90625" style="39" customWidth="1"/>
    <col min="13305" max="13305" width="13.36328125" style="39" customWidth="1"/>
    <col min="13306" max="13306" width="1.90625" style="39" customWidth="1"/>
    <col min="13307" max="13307" width="14.36328125" style="39" customWidth="1"/>
    <col min="13308" max="13308" width="1.90625" style="39" customWidth="1"/>
    <col min="13309" max="13309" width="3.36328125" style="39" customWidth="1"/>
    <col min="13310" max="13310" width="13.90625" style="39" bestFit="1" customWidth="1"/>
    <col min="13311" max="13311" width="2.36328125" style="39" customWidth="1"/>
    <col min="13312" max="13312" width="14.90625" style="39" bestFit="1" customWidth="1"/>
    <col min="13313" max="13313" width="2.36328125" style="39" customWidth="1"/>
    <col min="13314" max="13314" width="13.90625" style="39" bestFit="1" customWidth="1"/>
    <col min="13315" max="13548" width="8.90625" style="39"/>
    <col min="13549" max="13551" width="3" style="39" customWidth="1"/>
    <col min="13552" max="13552" width="9.90625" style="39" customWidth="1"/>
    <col min="13553" max="13553" width="9" style="39" customWidth="1"/>
    <col min="13554" max="13554" width="20.36328125" style="39" customWidth="1"/>
    <col min="13555" max="13555" width="9.36328125" style="39" customWidth="1"/>
    <col min="13556" max="13556" width="1.90625" style="39" customWidth="1"/>
    <col min="13557" max="13557" width="13.36328125" style="39" customWidth="1"/>
    <col min="13558" max="13558" width="1.90625" style="39" customWidth="1"/>
    <col min="13559" max="13559" width="13.36328125" style="39" customWidth="1"/>
    <col min="13560" max="13560" width="1.90625" style="39" customWidth="1"/>
    <col min="13561" max="13561" width="13.36328125" style="39" customWidth="1"/>
    <col min="13562" max="13562" width="1.90625" style="39" customWidth="1"/>
    <col min="13563" max="13563" width="14.36328125" style="39" customWidth="1"/>
    <col min="13564" max="13564" width="1.90625" style="39" customWidth="1"/>
    <col min="13565" max="13565" width="3.36328125" style="39" customWidth="1"/>
    <col min="13566" max="13566" width="13.90625" style="39" bestFit="1" customWidth="1"/>
    <col min="13567" max="13567" width="2.36328125" style="39" customWidth="1"/>
    <col min="13568" max="13568" width="14.90625" style="39" bestFit="1" customWidth="1"/>
    <col min="13569" max="13569" width="2.36328125" style="39" customWidth="1"/>
    <col min="13570" max="13570" width="13.90625" style="39" bestFit="1" customWidth="1"/>
    <col min="13571" max="13804" width="8.90625" style="39"/>
    <col min="13805" max="13807" width="3" style="39" customWidth="1"/>
    <col min="13808" max="13808" width="9.90625" style="39" customWidth="1"/>
    <col min="13809" max="13809" width="9" style="39" customWidth="1"/>
    <col min="13810" max="13810" width="20.36328125" style="39" customWidth="1"/>
    <col min="13811" max="13811" width="9.36328125" style="39" customWidth="1"/>
    <col min="13812" max="13812" width="1.90625" style="39" customWidth="1"/>
    <col min="13813" max="13813" width="13.36328125" style="39" customWidth="1"/>
    <col min="13814" max="13814" width="1.90625" style="39" customWidth="1"/>
    <col min="13815" max="13815" width="13.36328125" style="39" customWidth="1"/>
    <col min="13816" max="13816" width="1.90625" style="39" customWidth="1"/>
    <col min="13817" max="13817" width="13.36328125" style="39" customWidth="1"/>
    <col min="13818" max="13818" width="1.90625" style="39" customWidth="1"/>
    <col min="13819" max="13819" width="14.36328125" style="39" customWidth="1"/>
    <col min="13820" max="13820" width="1.90625" style="39" customWidth="1"/>
    <col min="13821" max="13821" width="3.36328125" style="39" customWidth="1"/>
    <col min="13822" max="13822" width="13.90625" style="39" bestFit="1" customWidth="1"/>
    <col min="13823" max="13823" width="2.36328125" style="39" customWidth="1"/>
    <col min="13824" max="13824" width="14.90625" style="39" bestFit="1" customWidth="1"/>
    <col min="13825" max="13825" width="2.36328125" style="39" customWidth="1"/>
    <col min="13826" max="13826" width="13.90625" style="39" bestFit="1" customWidth="1"/>
    <col min="13827" max="14060" width="8.90625" style="39"/>
    <col min="14061" max="14063" width="3" style="39" customWidth="1"/>
    <col min="14064" max="14064" width="9.90625" style="39" customWidth="1"/>
    <col min="14065" max="14065" width="9" style="39" customWidth="1"/>
    <col min="14066" max="14066" width="20.36328125" style="39" customWidth="1"/>
    <col min="14067" max="14067" width="9.36328125" style="39" customWidth="1"/>
    <col min="14068" max="14068" width="1.90625" style="39" customWidth="1"/>
    <col min="14069" max="14069" width="13.36328125" style="39" customWidth="1"/>
    <col min="14070" max="14070" width="1.90625" style="39" customWidth="1"/>
    <col min="14071" max="14071" width="13.36328125" style="39" customWidth="1"/>
    <col min="14072" max="14072" width="1.90625" style="39" customWidth="1"/>
    <col min="14073" max="14073" width="13.36328125" style="39" customWidth="1"/>
    <col min="14074" max="14074" width="1.90625" style="39" customWidth="1"/>
    <col min="14075" max="14075" width="14.36328125" style="39" customWidth="1"/>
    <col min="14076" max="14076" width="1.90625" style="39" customWidth="1"/>
    <col min="14077" max="14077" width="3.36328125" style="39" customWidth="1"/>
    <col min="14078" max="14078" width="13.90625" style="39" bestFit="1" customWidth="1"/>
    <col min="14079" max="14079" width="2.36328125" style="39" customWidth="1"/>
    <col min="14080" max="14080" width="14.90625" style="39" bestFit="1" customWidth="1"/>
    <col min="14081" max="14081" width="2.36328125" style="39" customWidth="1"/>
    <col min="14082" max="14082" width="13.90625" style="39" bestFit="1" customWidth="1"/>
    <col min="14083" max="14316" width="8.90625" style="39"/>
    <col min="14317" max="14319" width="3" style="39" customWidth="1"/>
    <col min="14320" max="14320" width="9.90625" style="39" customWidth="1"/>
    <col min="14321" max="14321" width="9" style="39" customWidth="1"/>
    <col min="14322" max="14322" width="20.36328125" style="39" customWidth="1"/>
    <col min="14323" max="14323" width="9.36328125" style="39" customWidth="1"/>
    <col min="14324" max="14324" width="1.90625" style="39" customWidth="1"/>
    <col min="14325" max="14325" width="13.36328125" style="39" customWidth="1"/>
    <col min="14326" max="14326" width="1.90625" style="39" customWidth="1"/>
    <col min="14327" max="14327" width="13.36328125" style="39" customWidth="1"/>
    <col min="14328" max="14328" width="1.90625" style="39" customWidth="1"/>
    <col min="14329" max="14329" width="13.36328125" style="39" customWidth="1"/>
    <col min="14330" max="14330" width="1.90625" style="39" customWidth="1"/>
    <col min="14331" max="14331" width="14.36328125" style="39" customWidth="1"/>
    <col min="14332" max="14332" width="1.90625" style="39" customWidth="1"/>
    <col min="14333" max="14333" width="3.36328125" style="39" customWidth="1"/>
    <col min="14334" max="14334" width="13.90625" style="39" bestFit="1" customWidth="1"/>
    <col min="14335" max="14335" width="2.36328125" style="39" customWidth="1"/>
    <col min="14336" max="14336" width="14.90625" style="39" bestFit="1" customWidth="1"/>
    <col min="14337" max="14337" width="2.36328125" style="39" customWidth="1"/>
    <col min="14338" max="14338" width="13.90625" style="39" bestFit="1" customWidth="1"/>
    <col min="14339" max="14572" width="8.90625" style="39"/>
    <col min="14573" max="14575" width="3" style="39" customWidth="1"/>
    <col min="14576" max="14576" width="9.90625" style="39" customWidth="1"/>
    <col min="14577" max="14577" width="9" style="39" customWidth="1"/>
    <col min="14578" max="14578" width="20.36328125" style="39" customWidth="1"/>
    <col min="14579" max="14579" width="9.36328125" style="39" customWidth="1"/>
    <col min="14580" max="14580" width="1.90625" style="39" customWidth="1"/>
    <col min="14581" max="14581" width="13.36328125" style="39" customWidth="1"/>
    <col min="14582" max="14582" width="1.90625" style="39" customWidth="1"/>
    <col min="14583" max="14583" width="13.36328125" style="39" customWidth="1"/>
    <col min="14584" max="14584" width="1.90625" style="39" customWidth="1"/>
    <col min="14585" max="14585" width="13.36328125" style="39" customWidth="1"/>
    <col min="14586" max="14586" width="1.90625" style="39" customWidth="1"/>
    <col min="14587" max="14587" width="14.36328125" style="39" customWidth="1"/>
    <col min="14588" max="14588" width="1.90625" style="39" customWidth="1"/>
    <col min="14589" max="14589" width="3.36328125" style="39" customWidth="1"/>
    <col min="14590" max="14590" width="13.90625" style="39" bestFit="1" customWidth="1"/>
    <col min="14591" max="14591" width="2.36328125" style="39" customWidth="1"/>
    <col min="14592" max="14592" width="14.90625" style="39" bestFit="1" customWidth="1"/>
    <col min="14593" max="14593" width="2.36328125" style="39" customWidth="1"/>
    <col min="14594" max="14594" width="13.90625" style="39" bestFit="1" customWidth="1"/>
    <col min="14595" max="14828" width="8.90625" style="39"/>
    <col min="14829" max="14831" width="3" style="39" customWidth="1"/>
    <col min="14832" max="14832" width="9.90625" style="39" customWidth="1"/>
    <col min="14833" max="14833" width="9" style="39" customWidth="1"/>
    <col min="14834" max="14834" width="20.36328125" style="39" customWidth="1"/>
    <col min="14835" max="14835" width="9.36328125" style="39" customWidth="1"/>
    <col min="14836" max="14836" width="1.90625" style="39" customWidth="1"/>
    <col min="14837" max="14837" width="13.36328125" style="39" customWidth="1"/>
    <col min="14838" max="14838" width="1.90625" style="39" customWidth="1"/>
    <col min="14839" max="14839" width="13.36328125" style="39" customWidth="1"/>
    <col min="14840" max="14840" width="1.90625" style="39" customWidth="1"/>
    <col min="14841" max="14841" width="13.36328125" style="39" customWidth="1"/>
    <col min="14842" max="14842" width="1.90625" style="39" customWidth="1"/>
    <col min="14843" max="14843" width="14.36328125" style="39" customWidth="1"/>
    <col min="14844" max="14844" width="1.90625" style="39" customWidth="1"/>
    <col min="14845" max="14845" width="3.36328125" style="39" customWidth="1"/>
    <col min="14846" max="14846" width="13.90625" style="39" bestFit="1" customWidth="1"/>
    <col min="14847" max="14847" width="2.36328125" style="39" customWidth="1"/>
    <col min="14848" max="14848" width="14.90625" style="39" bestFit="1" customWidth="1"/>
    <col min="14849" max="14849" width="2.36328125" style="39" customWidth="1"/>
    <col min="14850" max="14850" width="13.90625" style="39" bestFit="1" customWidth="1"/>
    <col min="14851" max="15084" width="8.90625" style="39"/>
    <col min="15085" max="15087" width="3" style="39" customWidth="1"/>
    <col min="15088" max="15088" width="9.90625" style="39" customWidth="1"/>
    <col min="15089" max="15089" width="9" style="39" customWidth="1"/>
    <col min="15090" max="15090" width="20.36328125" style="39" customWidth="1"/>
    <col min="15091" max="15091" width="9.36328125" style="39" customWidth="1"/>
    <col min="15092" max="15092" width="1.90625" style="39" customWidth="1"/>
    <col min="15093" max="15093" width="13.36328125" style="39" customWidth="1"/>
    <col min="15094" max="15094" width="1.90625" style="39" customWidth="1"/>
    <col min="15095" max="15095" width="13.36328125" style="39" customWidth="1"/>
    <col min="15096" max="15096" width="1.90625" style="39" customWidth="1"/>
    <col min="15097" max="15097" width="13.36328125" style="39" customWidth="1"/>
    <col min="15098" max="15098" width="1.90625" style="39" customWidth="1"/>
    <col min="15099" max="15099" width="14.36328125" style="39" customWidth="1"/>
    <col min="15100" max="15100" width="1.90625" style="39" customWidth="1"/>
    <col min="15101" max="15101" width="3.36328125" style="39" customWidth="1"/>
    <col min="15102" max="15102" width="13.90625" style="39" bestFit="1" customWidth="1"/>
    <col min="15103" max="15103" width="2.36328125" style="39" customWidth="1"/>
    <col min="15104" max="15104" width="14.90625" style="39" bestFit="1" customWidth="1"/>
    <col min="15105" max="15105" width="2.36328125" style="39" customWidth="1"/>
    <col min="15106" max="15106" width="13.90625" style="39" bestFit="1" customWidth="1"/>
    <col min="15107" max="15340" width="8.90625" style="39"/>
    <col min="15341" max="15343" width="3" style="39" customWidth="1"/>
    <col min="15344" max="15344" width="9.90625" style="39" customWidth="1"/>
    <col min="15345" max="15345" width="9" style="39" customWidth="1"/>
    <col min="15346" max="15346" width="20.36328125" style="39" customWidth="1"/>
    <col min="15347" max="15347" width="9.36328125" style="39" customWidth="1"/>
    <col min="15348" max="15348" width="1.90625" style="39" customWidth="1"/>
    <col min="15349" max="15349" width="13.36328125" style="39" customWidth="1"/>
    <col min="15350" max="15350" width="1.90625" style="39" customWidth="1"/>
    <col min="15351" max="15351" width="13.36328125" style="39" customWidth="1"/>
    <col min="15352" max="15352" width="1.90625" style="39" customWidth="1"/>
    <col min="15353" max="15353" width="13.36328125" style="39" customWidth="1"/>
    <col min="15354" max="15354" width="1.90625" style="39" customWidth="1"/>
    <col min="15355" max="15355" width="14.36328125" style="39" customWidth="1"/>
    <col min="15356" max="15356" width="1.90625" style="39" customWidth="1"/>
    <col min="15357" max="15357" width="3.36328125" style="39" customWidth="1"/>
    <col min="15358" max="15358" width="13.90625" style="39" bestFit="1" customWidth="1"/>
    <col min="15359" max="15359" width="2.36328125" style="39" customWidth="1"/>
    <col min="15360" max="15360" width="14.90625" style="39" bestFit="1" customWidth="1"/>
    <col min="15361" max="15361" width="2.36328125" style="39" customWidth="1"/>
    <col min="15362" max="15362" width="13.90625" style="39" bestFit="1" customWidth="1"/>
    <col min="15363" max="15596" width="8.90625" style="39"/>
    <col min="15597" max="15599" width="3" style="39" customWidth="1"/>
    <col min="15600" max="15600" width="9.90625" style="39" customWidth="1"/>
    <col min="15601" max="15601" width="9" style="39" customWidth="1"/>
    <col min="15602" max="15602" width="20.36328125" style="39" customWidth="1"/>
    <col min="15603" max="15603" width="9.36328125" style="39" customWidth="1"/>
    <col min="15604" max="15604" width="1.90625" style="39" customWidth="1"/>
    <col min="15605" max="15605" width="13.36328125" style="39" customWidth="1"/>
    <col min="15606" max="15606" width="1.90625" style="39" customWidth="1"/>
    <col min="15607" max="15607" width="13.36328125" style="39" customWidth="1"/>
    <col min="15608" max="15608" width="1.90625" style="39" customWidth="1"/>
    <col min="15609" max="15609" width="13.36328125" style="39" customWidth="1"/>
    <col min="15610" max="15610" width="1.90625" style="39" customWidth="1"/>
    <col min="15611" max="15611" width="14.36328125" style="39" customWidth="1"/>
    <col min="15612" max="15612" width="1.90625" style="39" customWidth="1"/>
    <col min="15613" max="15613" width="3.36328125" style="39" customWidth="1"/>
    <col min="15614" max="15614" width="13.90625" style="39" bestFit="1" customWidth="1"/>
    <col min="15615" max="15615" width="2.36328125" style="39" customWidth="1"/>
    <col min="15616" max="15616" width="14.90625" style="39" bestFit="1" customWidth="1"/>
    <col min="15617" max="15617" width="2.36328125" style="39" customWidth="1"/>
    <col min="15618" max="15618" width="13.90625" style="39" bestFit="1" customWidth="1"/>
    <col min="15619" max="15852" width="8.90625" style="39"/>
    <col min="15853" max="15855" width="3" style="39" customWidth="1"/>
    <col min="15856" max="15856" width="9.90625" style="39" customWidth="1"/>
    <col min="15857" max="15857" width="9" style="39" customWidth="1"/>
    <col min="15858" max="15858" width="20.36328125" style="39" customWidth="1"/>
    <col min="15859" max="15859" width="9.36328125" style="39" customWidth="1"/>
    <col min="15860" max="15860" width="1.90625" style="39" customWidth="1"/>
    <col min="15861" max="15861" width="13.36328125" style="39" customWidth="1"/>
    <col min="15862" max="15862" width="1.90625" style="39" customWidth="1"/>
    <col min="15863" max="15863" width="13.36328125" style="39" customWidth="1"/>
    <col min="15864" max="15864" width="1.90625" style="39" customWidth="1"/>
    <col min="15865" max="15865" width="13.36328125" style="39" customWidth="1"/>
    <col min="15866" max="15866" width="1.90625" style="39" customWidth="1"/>
    <col min="15867" max="15867" width="14.36328125" style="39" customWidth="1"/>
    <col min="15868" max="15868" width="1.90625" style="39" customWidth="1"/>
    <col min="15869" max="15869" width="3.36328125" style="39" customWidth="1"/>
    <col min="15870" max="15870" width="13.90625" style="39" bestFit="1" customWidth="1"/>
    <col min="15871" max="15871" width="2.36328125" style="39" customWidth="1"/>
    <col min="15872" max="15872" width="14.90625" style="39" bestFit="1" customWidth="1"/>
    <col min="15873" max="15873" width="2.36328125" style="39" customWidth="1"/>
    <col min="15874" max="15874" width="13.90625" style="39" bestFit="1" customWidth="1"/>
    <col min="15875" max="16108" width="8.90625" style="39"/>
    <col min="16109" max="16111" width="3" style="39" customWidth="1"/>
    <col min="16112" max="16112" width="9.90625" style="39" customWidth="1"/>
    <col min="16113" max="16113" width="9" style="39" customWidth="1"/>
    <col min="16114" max="16114" width="20.36328125" style="39" customWidth="1"/>
    <col min="16115" max="16115" width="9.36328125" style="39" customWidth="1"/>
    <col min="16116" max="16116" width="1.90625" style="39" customWidth="1"/>
    <col min="16117" max="16117" width="13.36328125" style="39" customWidth="1"/>
    <col min="16118" max="16118" width="1.90625" style="39" customWidth="1"/>
    <col min="16119" max="16119" width="13.36328125" style="39" customWidth="1"/>
    <col min="16120" max="16120" width="1.90625" style="39" customWidth="1"/>
    <col min="16121" max="16121" width="13.36328125" style="39" customWidth="1"/>
    <col min="16122" max="16122" width="1.90625" style="39" customWidth="1"/>
    <col min="16123" max="16123" width="14.36328125" style="39" customWidth="1"/>
    <col min="16124" max="16124" width="1.90625" style="39" customWidth="1"/>
    <col min="16125" max="16125" width="3.36328125" style="39" customWidth="1"/>
    <col min="16126" max="16126" width="13.90625" style="39" bestFit="1" customWidth="1"/>
    <col min="16127" max="16127" width="2.36328125" style="39" customWidth="1"/>
    <col min="16128" max="16128" width="14.90625" style="39" bestFit="1" customWidth="1"/>
    <col min="16129" max="16129" width="2.36328125" style="39" customWidth="1"/>
    <col min="16130" max="16130" width="13.90625" style="39" bestFit="1" customWidth="1"/>
    <col min="16131" max="16364" width="8.90625" style="39"/>
    <col min="16365" max="16384" width="8.90625" style="39" customWidth="1"/>
  </cols>
  <sheetData>
    <row r="1" spans="1:16" s="21" customFormat="1" ht="21" customHeight="1" x14ac:dyDescent="0.65">
      <c r="A1" s="23" t="s">
        <v>45</v>
      </c>
      <c r="D1" s="23"/>
      <c r="E1" s="23"/>
      <c r="F1" s="23"/>
      <c r="G1" s="23"/>
      <c r="H1" s="23"/>
      <c r="I1" s="29"/>
      <c r="J1" s="23"/>
      <c r="K1" s="23"/>
      <c r="L1" s="23"/>
      <c r="M1" s="25"/>
      <c r="N1" s="25"/>
      <c r="O1" s="25" t="s">
        <v>117</v>
      </c>
    </row>
    <row r="2" spans="1:16" s="21" customFormat="1" ht="21" customHeight="1" x14ac:dyDescent="0.65">
      <c r="A2" s="23" t="s">
        <v>77</v>
      </c>
      <c r="D2" s="23"/>
      <c r="E2" s="23"/>
      <c r="F2" s="23"/>
      <c r="G2" s="23"/>
      <c r="H2" s="23"/>
      <c r="I2" s="29"/>
      <c r="J2" s="23"/>
      <c r="K2" s="23"/>
      <c r="L2" s="23"/>
      <c r="M2" s="25"/>
      <c r="N2" s="25"/>
      <c r="O2" s="25" t="s">
        <v>118</v>
      </c>
    </row>
    <row r="3" spans="1:16" s="21" customFormat="1" ht="21" customHeight="1" x14ac:dyDescent="0.65">
      <c r="A3" s="23" t="s">
        <v>183</v>
      </c>
      <c r="D3" s="23"/>
      <c r="E3" s="23"/>
      <c r="F3" s="23"/>
      <c r="G3" s="23"/>
      <c r="H3" s="23"/>
      <c r="I3" s="29"/>
      <c r="J3" s="23"/>
      <c r="K3" s="23"/>
      <c r="L3" s="23"/>
      <c r="M3" s="23"/>
      <c r="N3" s="23"/>
      <c r="O3" s="23"/>
    </row>
    <row r="4" spans="1:16" s="21" customFormat="1" ht="21" customHeight="1" x14ac:dyDescent="0.65">
      <c r="A4" s="23"/>
      <c r="D4" s="23"/>
      <c r="E4" s="23"/>
      <c r="F4" s="23"/>
      <c r="G4" s="23"/>
      <c r="H4" s="23"/>
      <c r="I4" s="29"/>
      <c r="J4" s="23"/>
      <c r="K4" s="23"/>
      <c r="L4" s="23"/>
      <c r="M4" s="23"/>
      <c r="N4" s="23"/>
      <c r="O4" s="23"/>
    </row>
    <row r="5" spans="1:16" ht="21" customHeight="1" x14ac:dyDescent="0.6">
      <c r="C5" s="30"/>
      <c r="D5" s="30"/>
      <c r="E5" s="30"/>
      <c r="F5" s="30"/>
      <c r="G5" s="30"/>
      <c r="H5" s="30"/>
      <c r="I5" s="190" t="s">
        <v>115</v>
      </c>
      <c r="J5" s="190"/>
      <c r="K5" s="190"/>
      <c r="L5" s="190"/>
      <c r="M5" s="190"/>
      <c r="N5" s="190"/>
      <c r="O5" s="190"/>
    </row>
    <row r="6" spans="1:16" ht="21" customHeight="1" x14ac:dyDescent="0.6">
      <c r="C6" s="13"/>
      <c r="D6" s="13"/>
      <c r="E6" s="13"/>
      <c r="F6" s="13"/>
      <c r="G6" s="30"/>
      <c r="H6" s="13"/>
      <c r="I6" s="189" t="s">
        <v>2</v>
      </c>
      <c r="J6" s="189"/>
      <c r="K6" s="189"/>
      <c r="L6" s="3"/>
      <c r="M6" s="189" t="s">
        <v>3</v>
      </c>
      <c r="N6" s="189"/>
      <c r="O6" s="189"/>
    </row>
    <row r="7" spans="1:16" ht="21" customHeight="1" x14ac:dyDescent="0.6">
      <c r="C7" s="13"/>
      <c r="D7" s="13"/>
      <c r="E7" s="13"/>
      <c r="F7" s="13"/>
      <c r="G7" s="43" t="s">
        <v>4</v>
      </c>
      <c r="H7" s="13"/>
      <c r="I7" s="46" t="s">
        <v>184</v>
      </c>
      <c r="J7" s="8"/>
      <c r="K7" s="46" t="s">
        <v>154</v>
      </c>
      <c r="L7" s="8"/>
      <c r="M7" s="46" t="s">
        <v>184</v>
      </c>
      <c r="N7" s="8"/>
      <c r="O7" s="46" t="s">
        <v>154</v>
      </c>
    </row>
    <row r="8" spans="1:16" ht="21" customHeight="1" x14ac:dyDescent="0.65">
      <c r="A8" s="41" t="s">
        <v>78</v>
      </c>
      <c r="C8" s="13"/>
      <c r="D8" s="13"/>
      <c r="E8" s="13"/>
      <c r="F8" s="13"/>
      <c r="G8" s="13"/>
      <c r="H8" s="13"/>
      <c r="I8" s="30"/>
      <c r="J8" s="13"/>
      <c r="K8" s="13"/>
      <c r="O8" s="39"/>
    </row>
    <row r="9" spans="1:16" ht="21" customHeight="1" x14ac:dyDescent="0.6">
      <c r="B9" s="13" t="s">
        <v>125</v>
      </c>
      <c r="D9" s="13"/>
      <c r="E9" s="13"/>
      <c r="F9" s="13"/>
      <c r="G9" s="13"/>
      <c r="H9" s="13"/>
      <c r="I9" s="49">
        <f>งบกำไรขาดทุน!G20</f>
        <v>4974</v>
      </c>
      <c r="J9" s="49"/>
      <c r="K9" s="49">
        <v>-18875</v>
      </c>
      <c r="L9" s="49"/>
      <c r="M9" s="49">
        <f>งบกำไรขาดทุน!K20</f>
        <v>-39160</v>
      </c>
      <c r="N9" s="49"/>
      <c r="O9" s="49">
        <v>-26892</v>
      </c>
    </row>
    <row r="10" spans="1:16" ht="21" customHeight="1" x14ac:dyDescent="0.6">
      <c r="B10" s="13" t="s">
        <v>162</v>
      </c>
      <c r="D10" s="13"/>
      <c r="E10" s="13"/>
      <c r="F10" s="13"/>
      <c r="G10" s="13"/>
      <c r="H10" s="13"/>
      <c r="I10" s="48"/>
      <c r="J10" s="49"/>
      <c r="K10" s="48"/>
      <c r="L10" s="49"/>
      <c r="M10" s="65"/>
      <c r="N10" s="49"/>
      <c r="O10" s="65"/>
    </row>
    <row r="11" spans="1:16" ht="21" customHeight="1" x14ac:dyDescent="0.6">
      <c r="B11" s="13"/>
      <c r="C11" s="130" t="s">
        <v>202</v>
      </c>
      <c r="D11" s="13"/>
      <c r="E11" s="13"/>
      <c r="F11" s="13"/>
      <c r="G11" s="13"/>
      <c r="H11" s="13"/>
      <c r="I11" s="49">
        <f>133007-28</f>
        <v>132979</v>
      </c>
      <c r="J11" s="49"/>
      <c r="K11" s="49">
        <v>124181</v>
      </c>
      <c r="L11" s="49"/>
      <c r="M11" s="49">
        <f>113911+55208</f>
        <v>169119</v>
      </c>
      <c r="N11" s="49"/>
      <c r="O11" s="49">
        <v>112186</v>
      </c>
      <c r="P11" s="69"/>
    </row>
    <row r="12" spans="1:16" ht="21" customHeight="1" x14ac:dyDescent="0.6">
      <c r="B12" s="13"/>
      <c r="C12" s="39" t="s">
        <v>180</v>
      </c>
      <c r="D12" s="13"/>
      <c r="E12" s="13"/>
      <c r="F12" s="13"/>
      <c r="G12" s="13"/>
      <c r="H12" s="13"/>
      <c r="I12" s="49">
        <v>0</v>
      </c>
      <c r="J12" s="49"/>
      <c r="K12" s="49">
        <v>0</v>
      </c>
      <c r="L12" s="49"/>
      <c r="M12" s="49">
        <v>7121</v>
      </c>
      <c r="N12" s="49"/>
      <c r="O12" s="49">
        <v>6095</v>
      </c>
      <c r="P12" s="69"/>
    </row>
    <row r="13" spans="1:16" ht="21" customHeight="1" x14ac:dyDescent="0.6">
      <c r="B13" s="13"/>
      <c r="C13" s="39" t="s">
        <v>181</v>
      </c>
      <c r="D13" s="13"/>
      <c r="E13" s="13"/>
      <c r="F13" s="13"/>
      <c r="G13" s="13"/>
      <c r="H13" s="13"/>
      <c r="I13" s="49">
        <v>16600</v>
      </c>
      <c r="J13" s="49"/>
      <c r="K13" s="49">
        <v>8928</v>
      </c>
      <c r="L13" s="49"/>
      <c r="M13" s="49">
        <v>16600</v>
      </c>
      <c r="N13" s="49"/>
      <c r="O13" s="49">
        <v>8928</v>
      </c>
      <c r="P13" s="69"/>
    </row>
    <row r="14" spans="1:16" ht="21" customHeight="1" x14ac:dyDescent="0.6">
      <c r="B14" s="13"/>
      <c r="C14" s="39" t="s">
        <v>163</v>
      </c>
      <c r="D14" s="13"/>
      <c r="E14" s="13"/>
      <c r="F14" s="13"/>
      <c r="G14" s="13"/>
      <c r="H14" s="13"/>
      <c r="I14" s="49">
        <v>-5919</v>
      </c>
      <c r="J14" s="49"/>
      <c r="K14" s="49">
        <v>-40418</v>
      </c>
      <c r="L14" s="49"/>
      <c r="M14" s="49">
        <f>21894+127</f>
        <v>22021</v>
      </c>
      <c r="N14" s="49"/>
      <c r="O14" s="49">
        <v>-23910</v>
      </c>
    </row>
    <row r="15" spans="1:16" ht="21" customHeight="1" x14ac:dyDescent="0.6">
      <c r="B15" s="13"/>
      <c r="C15" s="39" t="s">
        <v>164</v>
      </c>
      <c r="D15" s="13"/>
      <c r="E15" s="13"/>
      <c r="F15" s="13"/>
      <c r="G15" s="13"/>
      <c r="H15" s="13"/>
      <c r="I15" s="49">
        <v>18648</v>
      </c>
      <c r="J15" s="49"/>
      <c r="K15" s="49">
        <v>-103259</v>
      </c>
      <c r="L15" s="49"/>
      <c r="M15" s="49">
        <v>8745</v>
      </c>
      <c r="N15" s="49"/>
      <c r="O15" s="49">
        <v>-70177</v>
      </c>
    </row>
    <row r="16" spans="1:16" ht="21" customHeight="1" x14ac:dyDescent="0.6">
      <c r="B16" s="13"/>
      <c r="C16" s="39" t="s">
        <v>191</v>
      </c>
      <c r="D16" s="13"/>
      <c r="E16" s="13"/>
      <c r="F16" s="13"/>
      <c r="G16" s="13"/>
      <c r="H16" s="13"/>
      <c r="I16" s="49">
        <v>139</v>
      </c>
      <c r="J16" s="49"/>
      <c r="K16" s="49">
        <v>0</v>
      </c>
      <c r="L16" s="49"/>
      <c r="M16" s="49">
        <v>0</v>
      </c>
      <c r="N16" s="49"/>
      <c r="O16" s="49">
        <v>0</v>
      </c>
    </row>
    <row r="17" spans="2:15" ht="21" customHeight="1" x14ac:dyDescent="0.6">
      <c r="B17" s="13"/>
      <c r="C17" s="39" t="s">
        <v>203</v>
      </c>
      <c r="D17" s="13"/>
      <c r="E17" s="13"/>
      <c r="F17" s="13"/>
      <c r="G17" s="13"/>
      <c r="H17" s="13"/>
      <c r="I17" s="49">
        <v>11510</v>
      </c>
      <c r="J17" s="49"/>
      <c r="K17" s="49">
        <v>-2959</v>
      </c>
      <c r="L17" s="49"/>
      <c r="M17" s="49">
        <v>-41</v>
      </c>
      <c r="N17" s="49"/>
      <c r="O17" s="49">
        <v>-310</v>
      </c>
    </row>
    <row r="18" spans="2:15" ht="21" customHeight="1" x14ac:dyDescent="0.6">
      <c r="B18" s="13"/>
      <c r="C18" s="39" t="s">
        <v>165</v>
      </c>
      <c r="D18" s="13"/>
      <c r="E18" s="13"/>
      <c r="F18" s="13"/>
      <c r="G18" s="13"/>
      <c r="H18" s="13"/>
      <c r="I18" s="49">
        <v>5673</v>
      </c>
      <c r="J18" s="49"/>
      <c r="K18" s="49">
        <v>4389</v>
      </c>
      <c r="L18" s="49"/>
      <c r="M18" s="49">
        <v>132</v>
      </c>
      <c r="N18" s="49"/>
      <c r="O18" s="49">
        <v>363</v>
      </c>
    </row>
    <row r="19" spans="2:15" ht="21" customHeight="1" x14ac:dyDescent="0.6">
      <c r="B19" s="13"/>
      <c r="C19" s="39" t="s">
        <v>190</v>
      </c>
      <c r="D19" s="13"/>
      <c r="E19" s="13"/>
      <c r="F19" s="13"/>
      <c r="G19" s="13"/>
      <c r="H19" s="13"/>
      <c r="I19" s="49">
        <v>-80761</v>
      </c>
      <c r="J19" s="49"/>
      <c r="K19" s="49">
        <v>-205480</v>
      </c>
      <c r="L19" s="49"/>
      <c r="M19" s="49">
        <f>-47015-85770</f>
        <v>-132785</v>
      </c>
      <c r="N19" s="49"/>
      <c r="O19" s="49">
        <v>-192100</v>
      </c>
    </row>
    <row r="20" spans="2:15" ht="21" customHeight="1" x14ac:dyDescent="0.6">
      <c r="B20" s="13"/>
      <c r="C20" s="39" t="s">
        <v>204</v>
      </c>
      <c r="D20" s="13"/>
      <c r="E20" s="13"/>
      <c r="F20" s="13"/>
      <c r="G20" s="13"/>
      <c r="H20" s="13"/>
      <c r="I20" s="49">
        <v>-51809</v>
      </c>
      <c r="J20" s="49"/>
      <c r="K20" s="49">
        <v>-18800</v>
      </c>
      <c r="L20" s="49"/>
      <c r="M20" s="49">
        <f>21142-313</f>
        <v>20829</v>
      </c>
      <c r="N20" s="49"/>
      <c r="O20" s="49">
        <v>-27715</v>
      </c>
    </row>
    <row r="21" spans="2:15" ht="21" customHeight="1" x14ac:dyDescent="0.6">
      <c r="B21" s="13"/>
      <c r="C21" s="13" t="s">
        <v>95</v>
      </c>
      <c r="D21" s="13"/>
      <c r="E21" s="13"/>
      <c r="F21" s="13"/>
      <c r="G21" s="13"/>
      <c r="H21" s="13"/>
      <c r="I21" s="49">
        <v>10988</v>
      </c>
      <c r="J21" s="49"/>
      <c r="K21" s="49">
        <v>12717</v>
      </c>
      <c r="L21" s="49"/>
      <c r="M21" s="49">
        <v>3862</v>
      </c>
      <c r="N21" s="49"/>
      <c r="O21" s="49">
        <v>4490</v>
      </c>
    </row>
    <row r="22" spans="2:15" ht="21" customHeight="1" x14ac:dyDescent="0.6">
      <c r="B22" s="13"/>
      <c r="C22" s="13" t="s">
        <v>133</v>
      </c>
      <c r="D22" s="13"/>
      <c r="E22" s="13"/>
      <c r="F22" s="13"/>
      <c r="G22" s="13"/>
      <c r="H22" s="13"/>
      <c r="I22" s="49">
        <v>4579</v>
      </c>
      <c r="J22" s="49"/>
      <c r="K22" s="49">
        <v>4330</v>
      </c>
      <c r="L22" s="49"/>
      <c r="M22" s="49">
        <v>3844</v>
      </c>
      <c r="N22" s="49"/>
      <c r="O22" s="49">
        <v>3832</v>
      </c>
    </row>
    <row r="23" spans="2:15" ht="21" customHeight="1" x14ac:dyDescent="0.6">
      <c r="C23" s="13" t="s">
        <v>124</v>
      </c>
      <c r="E23" s="13"/>
      <c r="F23" s="13"/>
      <c r="G23" s="13"/>
      <c r="H23" s="13"/>
      <c r="I23" s="49">
        <v>2982</v>
      </c>
      <c r="J23" s="49"/>
      <c r="K23" s="49">
        <v>2679</v>
      </c>
      <c r="L23" s="49"/>
      <c r="M23" s="49">
        <v>1745</v>
      </c>
      <c r="N23" s="49"/>
      <c r="O23" s="49">
        <v>1784</v>
      </c>
    </row>
    <row r="24" spans="2:15" ht="21" customHeight="1" x14ac:dyDescent="0.6">
      <c r="C24" s="13" t="s">
        <v>123</v>
      </c>
      <c r="E24" s="13"/>
      <c r="F24" s="13"/>
      <c r="G24" s="13"/>
      <c r="H24" s="13"/>
      <c r="I24" s="49">
        <v>0</v>
      </c>
      <c r="J24" s="49"/>
      <c r="K24" s="49">
        <v>549</v>
      </c>
      <c r="L24" s="49"/>
      <c r="M24" s="49">
        <v>0</v>
      </c>
      <c r="N24" s="49"/>
      <c r="O24" s="49">
        <v>0</v>
      </c>
    </row>
    <row r="25" spans="2:15" ht="21" customHeight="1" x14ac:dyDescent="0.6">
      <c r="C25" s="13" t="s">
        <v>166</v>
      </c>
      <c r="F25" s="13"/>
      <c r="G25" s="13"/>
      <c r="H25" s="13"/>
      <c r="I25" s="49">
        <v>-4634</v>
      </c>
      <c r="J25" s="49"/>
      <c r="K25" s="49">
        <v>-3896</v>
      </c>
      <c r="L25" s="49"/>
      <c r="M25" s="49">
        <v>-8728</v>
      </c>
      <c r="N25" s="49"/>
      <c r="O25" s="49">
        <v>37</v>
      </c>
    </row>
    <row r="26" spans="2:15" ht="21" customHeight="1" x14ac:dyDescent="0.6">
      <c r="C26" s="13" t="s">
        <v>167</v>
      </c>
      <c r="F26" s="13"/>
      <c r="G26" s="13"/>
      <c r="H26" s="13"/>
      <c r="I26" s="49">
        <v>201</v>
      </c>
      <c r="J26" s="49"/>
      <c r="K26" s="49">
        <v>461</v>
      </c>
      <c r="L26" s="49"/>
      <c r="M26" s="49">
        <v>408</v>
      </c>
      <c r="N26" s="49"/>
      <c r="O26" s="49">
        <v>1121</v>
      </c>
    </row>
    <row r="27" spans="2:15" ht="21" customHeight="1" x14ac:dyDescent="0.6">
      <c r="C27" s="13" t="s">
        <v>168</v>
      </c>
      <c r="F27" s="13"/>
      <c r="G27" s="13"/>
      <c r="H27" s="13"/>
      <c r="I27" s="49">
        <v>2817</v>
      </c>
      <c r="J27" s="49"/>
      <c r="K27" s="49">
        <v>-3151</v>
      </c>
      <c r="L27" s="49"/>
      <c r="M27" s="49">
        <v>4389</v>
      </c>
      <c r="N27" s="49"/>
      <c r="O27" s="49">
        <v>-3137</v>
      </c>
    </row>
    <row r="28" spans="2:15" ht="21" customHeight="1" x14ac:dyDescent="0.6">
      <c r="C28" s="13" t="s">
        <v>169</v>
      </c>
      <c r="F28" s="13"/>
      <c r="G28" s="13"/>
      <c r="H28" s="13"/>
      <c r="I28" s="49">
        <v>-2723</v>
      </c>
      <c r="J28" s="49"/>
      <c r="K28" s="49">
        <v>-1123</v>
      </c>
      <c r="L28" s="49"/>
      <c r="M28" s="49">
        <f>-2744+755</f>
        <v>-1989</v>
      </c>
      <c r="N28" s="49"/>
      <c r="O28" s="49">
        <v>-360</v>
      </c>
    </row>
    <row r="29" spans="2:15" ht="21" customHeight="1" x14ac:dyDescent="0.6">
      <c r="C29" s="13" t="s">
        <v>198</v>
      </c>
      <c r="F29" s="13"/>
      <c r="G29" s="13"/>
      <c r="H29" s="13"/>
      <c r="I29" s="49">
        <v>755</v>
      </c>
      <c r="J29" s="49"/>
      <c r="K29" s="49">
        <v>0</v>
      </c>
      <c r="L29" s="49"/>
      <c r="M29" s="49">
        <v>0</v>
      </c>
      <c r="N29" s="49"/>
      <c r="O29" s="49">
        <v>0</v>
      </c>
    </row>
    <row r="30" spans="2:15" ht="21" customHeight="1" x14ac:dyDescent="0.6">
      <c r="C30" s="13" t="s">
        <v>205</v>
      </c>
      <c r="F30" s="13"/>
      <c r="G30" s="13"/>
      <c r="H30" s="13"/>
      <c r="I30" s="49">
        <v>0</v>
      </c>
      <c r="J30" s="49"/>
      <c r="K30" s="49">
        <v>0</v>
      </c>
      <c r="L30" s="49"/>
      <c r="M30" s="49">
        <v>0</v>
      </c>
      <c r="N30" s="49"/>
      <c r="O30" s="49">
        <v>-2881</v>
      </c>
    </row>
    <row r="31" spans="2:15" ht="21" customHeight="1" x14ac:dyDescent="0.6">
      <c r="C31" s="13" t="s">
        <v>192</v>
      </c>
      <c r="F31" s="13"/>
      <c r="G31" s="13"/>
      <c r="H31" s="13"/>
      <c r="I31" s="49">
        <v>-54</v>
      </c>
      <c r="J31" s="49"/>
      <c r="K31" s="49">
        <v>0</v>
      </c>
      <c r="L31" s="49"/>
      <c r="M31" s="49">
        <v>0</v>
      </c>
      <c r="N31" s="49"/>
      <c r="O31" s="49">
        <v>0</v>
      </c>
    </row>
    <row r="32" spans="2:15" ht="21" customHeight="1" x14ac:dyDescent="0.6">
      <c r="C32" s="13" t="s">
        <v>199</v>
      </c>
      <c r="F32" s="13"/>
      <c r="G32" s="13"/>
      <c r="H32" s="13"/>
      <c r="I32" s="49">
        <v>1274</v>
      </c>
      <c r="J32" s="49"/>
      <c r="K32" s="49">
        <v>1046</v>
      </c>
      <c r="L32" s="49"/>
      <c r="M32" s="49">
        <v>-456</v>
      </c>
      <c r="N32" s="49"/>
      <c r="O32" s="49">
        <v>5</v>
      </c>
    </row>
    <row r="33" spans="1:15" ht="21" customHeight="1" x14ac:dyDescent="0.6">
      <c r="C33" s="13" t="s">
        <v>200</v>
      </c>
      <c r="F33" s="13"/>
      <c r="G33" s="13"/>
      <c r="H33" s="13"/>
      <c r="I33" s="49">
        <v>5703</v>
      </c>
      <c r="J33" s="49"/>
      <c r="K33" s="49">
        <v>5945</v>
      </c>
      <c r="L33" s="49"/>
      <c r="M33" s="49">
        <v>1130</v>
      </c>
      <c r="N33" s="49"/>
      <c r="O33" s="49">
        <v>4293</v>
      </c>
    </row>
    <row r="34" spans="1:15" ht="21" customHeight="1" x14ac:dyDescent="0.6">
      <c r="C34" s="13" t="s">
        <v>79</v>
      </c>
      <c r="F34" s="13"/>
      <c r="G34" s="13"/>
      <c r="H34" s="13"/>
      <c r="I34" s="49">
        <v>-9923</v>
      </c>
      <c r="J34" s="49"/>
      <c r="K34" s="49">
        <v>-3043</v>
      </c>
      <c r="L34" s="49"/>
      <c r="M34" s="49">
        <v>-11476</v>
      </c>
      <c r="N34" s="49"/>
      <c r="O34" s="49">
        <v>-6660</v>
      </c>
    </row>
    <row r="35" spans="1:15" ht="21" customHeight="1" x14ac:dyDescent="0.6">
      <c r="C35" s="13" t="s">
        <v>54</v>
      </c>
      <c r="F35" s="13"/>
      <c r="G35" s="13"/>
      <c r="H35" s="13"/>
      <c r="I35" s="144">
        <v>13236</v>
      </c>
      <c r="J35" s="49"/>
      <c r="K35" s="144">
        <v>11211</v>
      </c>
      <c r="L35" s="49"/>
      <c r="M35" s="49">
        <v>9023</v>
      </c>
      <c r="N35" s="49"/>
      <c r="O35" s="144">
        <v>7437</v>
      </c>
    </row>
    <row r="36" spans="1:15" ht="21" customHeight="1" x14ac:dyDescent="0.6">
      <c r="B36" s="39" t="s">
        <v>206</v>
      </c>
      <c r="C36" s="13"/>
      <c r="E36" s="13"/>
      <c r="F36" s="13"/>
      <c r="G36" s="13"/>
      <c r="H36" s="13"/>
      <c r="I36" s="120">
        <f>SUM(I9:I35)</f>
        <v>77235</v>
      </c>
      <c r="J36" s="65"/>
      <c r="K36" s="120">
        <f>SUM(K9:K35)</f>
        <v>-224568</v>
      </c>
      <c r="L36" s="65"/>
      <c r="M36" s="121">
        <f>SUM(M9:M35)</f>
        <v>74333</v>
      </c>
      <c r="N36" s="65"/>
      <c r="O36" s="120">
        <f>SUM(O9:O35)</f>
        <v>-203571</v>
      </c>
    </row>
    <row r="37" spans="1:15" ht="21" customHeight="1" x14ac:dyDescent="0.65">
      <c r="A37" s="41" t="s">
        <v>90</v>
      </c>
      <c r="C37" s="13"/>
      <c r="D37" s="13"/>
      <c r="E37" s="13"/>
      <c r="F37" s="13"/>
      <c r="G37" s="30"/>
      <c r="H37" s="13"/>
      <c r="I37" s="52"/>
      <c r="J37" s="98"/>
      <c r="K37" s="52"/>
      <c r="L37" s="98"/>
      <c r="M37" s="52"/>
      <c r="N37" s="98"/>
      <c r="O37" s="52"/>
    </row>
    <row r="38" spans="1:15" ht="21" customHeight="1" x14ac:dyDescent="0.6">
      <c r="C38" s="13"/>
      <c r="D38" s="13" t="s">
        <v>108</v>
      </c>
      <c r="E38" s="13"/>
      <c r="F38" s="13"/>
      <c r="G38" s="13"/>
      <c r="H38" s="13"/>
      <c r="I38" s="48">
        <v>9923</v>
      </c>
      <c r="J38" s="49"/>
      <c r="K38" s="48">
        <v>3043</v>
      </c>
      <c r="L38" s="49"/>
      <c r="M38" s="49">
        <v>11286</v>
      </c>
      <c r="N38" s="49"/>
      <c r="O38" s="49">
        <v>16109</v>
      </c>
    </row>
    <row r="39" spans="1:15" ht="21" customHeight="1" x14ac:dyDescent="0.6">
      <c r="C39" s="13"/>
      <c r="D39" s="13" t="s">
        <v>109</v>
      </c>
      <c r="E39" s="13"/>
      <c r="F39" s="13"/>
      <c r="G39" s="13"/>
      <c r="H39" s="13"/>
      <c r="I39" s="48">
        <v>-13299</v>
      </c>
      <c r="J39" s="49"/>
      <c r="K39" s="48">
        <v>-11087</v>
      </c>
      <c r="L39" s="49"/>
      <c r="M39" s="49">
        <v>-9023</v>
      </c>
      <c r="N39" s="49"/>
      <c r="O39" s="49">
        <v>-7437</v>
      </c>
    </row>
    <row r="40" spans="1:15" ht="21" customHeight="1" x14ac:dyDescent="0.6">
      <c r="C40" s="13"/>
      <c r="D40" s="13" t="s">
        <v>134</v>
      </c>
      <c r="E40" s="13"/>
      <c r="F40" s="13"/>
      <c r="G40" s="13"/>
      <c r="H40" s="13"/>
      <c r="I40" s="48">
        <v>0</v>
      </c>
      <c r="J40" s="49"/>
      <c r="K40" s="48">
        <v>19522</v>
      </c>
      <c r="L40" s="49"/>
      <c r="M40" s="49">
        <v>0</v>
      </c>
      <c r="N40" s="49"/>
      <c r="O40" s="49">
        <v>-3625</v>
      </c>
    </row>
    <row r="41" spans="1:15" ht="21" customHeight="1" x14ac:dyDescent="0.6">
      <c r="D41" s="13" t="s">
        <v>110</v>
      </c>
      <c r="E41" s="13"/>
      <c r="F41" s="13"/>
      <c r="G41" s="13"/>
      <c r="H41" s="13"/>
      <c r="I41" s="48">
        <v>-7405</v>
      </c>
      <c r="J41" s="49"/>
      <c r="K41" s="48">
        <v>-14165</v>
      </c>
      <c r="L41" s="49"/>
      <c r="M41" s="49">
        <v>-5775</v>
      </c>
      <c r="N41" s="49"/>
      <c r="O41" s="49">
        <v>0</v>
      </c>
    </row>
    <row r="42" spans="1:15" ht="21" customHeight="1" x14ac:dyDescent="0.6">
      <c r="D42" s="13" t="s">
        <v>111</v>
      </c>
      <c r="E42" s="13"/>
      <c r="F42" s="13"/>
      <c r="G42" s="13"/>
      <c r="H42" s="13"/>
      <c r="I42" s="48">
        <v>-257</v>
      </c>
      <c r="J42" s="49"/>
      <c r="K42" s="48">
        <v>-996</v>
      </c>
      <c r="L42" s="49"/>
      <c r="M42" s="49">
        <v>0</v>
      </c>
      <c r="N42" s="49"/>
      <c r="O42" s="49">
        <v>-996</v>
      </c>
    </row>
    <row r="43" spans="1:15" ht="21" customHeight="1" x14ac:dyDescent="0.6">
      <c r="C43" s="39" t="s">
        <v>207</v>
      </c>
      <c r="D43" s="13"/>
      <c r="E43" s="13"/>
      <c r="F43" s="13"/>
      <c r="G43" s="13"/>
      <c r="H43" s="13"/>
      <c r="I43" s="122">
        <f>SUM(I36:I42)</f>
        <v>66197</v>
      </c>
      <c r="J43" s="49"/>
      <c r="K43" s="122">
        <f>SUM(K36:K42)</f>
        <v>-228251</v>
      </c>
      <c r="L43" s="49"/>
      <c r="M43" s="122">
        <f>SUM(M36:M42)</f>
        <v>70821</v>
      </c>
      <c r="N43" s="49"/>
      <c r="O43" s="122">
        <f>SUM(O36:O42)</f>
        <v>-199520</v>
      </c>
    </row>
    <row r="44" spans="1:15" ht="21" customHeight="1" x14ac:dyDescent="0.6">
      <c r="D44" s="13"/>
      <c r="E44" s="13"/>
      <c r="F44" s="13"/>
      <c r="G44" s="13"/>
      <c r="H44" s="13"/>
      <c r="I44" s="48"/>
      <c r="J44" s="49"/>
      <c r="K44" s="49"/>
      <c r="L44" s="49"/>
      <c r="M44" s="49"/>
      <c r="N44" s="49"/>
      <c r="O44" s="49"/>
    </row>
    <row r="45" spans="1:15" s="21" customFormat="1" ht="21" customHeight="1" x14ac:dyDescent="0.65">
      <c r="A45" s="23" t="s">
        <v>45</v>
      </c>
      <c r="D45" s="23"/>
      <c r="E45" s="23"/>
      <c r="F45" s="23"/>
      <c r="G45" s="23"/>
      <c r="H45" s="23"/>
      <c r="I45" s="70"/>
      <c r="J45" s="68"/>
      <c r="K45" s="68"/>
      <c r="L45" s="68"/>
      <c r="M45" s="25"/>
      <c r="N45" s="25"/>
      <c r="O45" s="25" t="s">
        <v>117</v>
      </c>
    </row>
    <row r="46" spans="1:15" s="21" customFormat="1" ht="21" customHeight="1" x14ac:dyDescent="0.65">
      <c r="A46" s="23" t="s">
        <v>80</v>
      </c>
      <c r="D46" s="23"/>
      <c r="E46" s="23"/>
      <c r="F46" s="23"/>
      <c r="G46" s="23"/>
      <c r="H46" s="23"/>
      <c r="I46" s="70"/>
      <c r="J46" s="68"/>
      <c r="K46" s="68"/>
      <c r="L46" s="68"/>
      <c r="M46" s="25"/>
      <c r="N46" s="25"/>
      <c r="O46" s="25" t="s">
        <v>118</v>
      </c>
    </row>
    <row r="47" spans="1:15" s="21" customFormat="1" ht="21" customHeight="1" x14ac:dyDescent="0.65">
      <c r="A47" s="23" t="s">
        <v>183</v>
      </c>
      <c r="D47" s="23"/>
      <c r="E47" s="23"/>
      <c r="F47" s="23"/>
      <c r="G47" s="23"/>
      <c r="H47" s="23"/>
      <c r="I47" s="70"/>
      <c r="J47" s="68"/>
      <c r="K47" s="68"/>
      <c r="L47" s="68"/>
      <c r="M47" s="68"/>
      <c r="N47" s="68"/>
      <c r="O47" s="68"/>
    </row>
    <row r="48" spans="1:15" ht="21" customHeight="1" x14ac:dyDescent="0.6">
      <c r="C48" s="30"/>
      <c r="D48" s="30"/>
      <c r="E48" s="30"/>
      <c r="F48" s="30"/>
      <c r="G48" s="30"/>
      <c r="H48" s="30"/>
      <c r="I48" s="48"/>
      <c r="J48" s="48"/>
      <c r="K48" s="48"/>
      <c r="L48" s="48"/>
      <c r="M48" s="48"/>
      <c r="N48" s="48"/>
      <c r="O48" s="48"/>
    </row>
    <row r="49" spans="1:15" ht="21" customHeight="1" x14ac:dyDescent="0.6">
      <c r="C49" s="30"/>
      <c r="D49" s="30"/>
      <c r="E49" s="30"/>
      <c r="F49" s="30"/>
      <c r="G49" s="30"/>
      <c r="H49" s="30"/>
      <c r="I49" s="190" t="s">
        <v>115</v>
      </c>
      <c r="J49" s="190"/>
      <c r="K49" s="190"/>
      <c r="L49" s="190"/>
      <c r="M49" s="190"/>
      <c r="N49" s="190"/>
      <c r="O49" s="190"/>
    </row>
    <row r="50" spans="1:15" ht="21" customHeight="1" x14ac:dyDescent="0.6">
      <c r="C50" s="13"/>
      <c r="D50" s="13"/>
      <c r="E50" s="13"/>
      <c r="F50" s="13"/>
      <c r="G50" s="30"/>
      <c r="H50" s="13"/>
      <c r="I50" s="188" t="s">
        <v>2</v>
      </c>
      <c r="J50" s="188"/>
      <c r="K50" s="188"/>
      <c r="L50" s="3"/>
      <c r="M50" s="188" t="s">
        <v>3</v>
      </c>
      <c r="N50" s="188"/>
      <c r="O50" s="188"/>
    </row>
    <row r="51" spans="1:15" ht="21" customHeight="1" x14ac:dyDescent="0.6">
      <c r="C51" s="13"/>
      <c r="D51" s="13"/>
      <c r="E51" s="13"/>
      <c r="F51" s="13"/>
      <c r="G51" s="43" t="s">
        <v>4</v>
      </c>
      <c r="H51" s="13"/>
      <c r="I51" s="78">
        <v>2566</v>
      </c>
      <c r="J51" s="8"/>
      <c r="K51" s="78">
        <v>2565</v>
      </c>
      <c r="L51" s="8"/>
      <c r="M51" s="78">
        <v>2566</v>
      </c>
      <c r="N51" s="8"/>
      <c r="O51" s="78">
        <v>2565</v>
      </c>
    </row>
    <row r="52" spans="1:15" ht="21" customHeight="1" x14ac:dyDescent="0.65">
      <c r="A52" s="16" t="s">
        <v>81</v>
      </c>
      <c r="D52" s="13"/>
      <c r="E52" s="13"/>
      <c r="F52" s="13"/>
      <c r="G52" s="13"/>
      <c r="H52" s="13"/>
      <c r="I52" s="48"/>
      <c r="J52" s="49"/>
      <c r="K52" s="48"/>
      <c r="L52" s="49"/>
      <c r="M52" s="49"/>
      <c r="N52" s="49"/>
      <c r="O52" s="49"/>
    </row>
    <row r="53" spans="1:15" ht="21" customHeight="1" x14ac:dyDescent="0.6">
      <c r="C53" s="39" t="s">
        <v>57</v>
      </c>
      <c r="D53" s="13" t="s">
        <v>130</v>
      </c>
      <c r="E53" s="13"/>
      <c r="I53" s="48">
        <v>-2335</v>
      </c>
      <c r="J53" s="49"/>
      <c r="K53" s="48">
        <v>-1861</v>
      </c>
      <c r="L53" s="49"/>
      <c r="M53" s="49">
        <v>2033</v>
      </c>
      <c r="N53" s="49"/>
      <c r="O53" s="49">
        <v>-1</v>
      </c>
    </row>
    <row r="54" spans="1:15" ht="21" customHeight="1" x14ac:dyDescent="0.6">
      <c r="D54" s="13" t="s">
        <v>112</v>
      </c>
      <c r="E54" s="13"/>
      <c r="F54" s="13"/>
      <c r="G54" s="13"/>
      <c r="H54" s="13"/>
      <c r="I54" s="48">
        <v>0</v>
      </c>
      <c r="J54" s="49"/>
      <c r="K54" s="48">
        <v>0</v>
      </c>
      <c r="L54" s="49"/>
      <c r="M54" s="49">
        <v>4000</v>
      </c>
      <c r="N54" s="49"/>
      <c r="O54" s="49">
        <v>130000</v>
      </c>
    </row>
    <row r="55" spans="1:15" ht="21" customHeight="1" x14ac:dyDescent="0.6">
      <c r="D55" s="13" t="s">
        <v>113</v>
      </c>
      <c r="E55" s="13"/>
      <c r="F55" s="13"/>
      <c r="G55" s="13"/>
      <c r="H55" s="13"/>
      <c r="I55" s="48">
        <v>0</v>
      </c>
      <c r="J55" s="49"/>
      <c r="K55" s="48">
        <v>0</v>
      </c>
      <c r="L55" s="49"/>
      <c r="M55" s="49">
        <v>0</v>
      </c>
      <c r="N55" s="49"/>
      <c r="O55" s="49">
        <v>-100000</v>
      </c>
    </row>
    <row r="56" spans="1:15" ht="21" customHeight="1" x14ac:dyDescent="0.6">
      <c r="C56" s="13" t="s">
        <v>57</v>
      </c>
      <c r="D56" s="13" t="s">
        <v>91</v>
      </c>
      <c r="E56" s="13"/>
      <c r="I56" s="48">
        <v>3005</v>
      </c>
      <c r="J56" s="49"/>
      <c r="K56" s="48">
        <v>1136</v>
      </c>
      <c r="L56" s="49"/>
      <c r="M56" s="49">
        <v>2976</v>
      </c>
      <c r="N56" s="49"/>
      <c r="O56" s="49">
        <v>373</v>
      </c>
    </row>
    <row r="57" spans="1:15" ht="21" customHeight="1" x14ac:dyDescent="0.6">
      <c r="C57" s="13" t="s">
        <v>57</v>
      </c>
      <c r="D57" s="13" t="s">
        <v>92</v>
      </c>
      <c r="E57" s="13"/>
      <c r="I57" s="48">
        <v>-5907</v>
      </c>
      <c r="J57" s="49"/>
      <c r="K57" s="48">
        <v>-7669</v>
      </c>
      <c r="L57" s="49"/>
      <c r="M57" s="49">
        <v>-460</v>
      </c>
      <c r="N57" s="49"/>
      <c r="O57" s="49">
        <v>-1124</v>
      </c>
    </row>
    <row r="58" spans="1:15" ht="21" customHeight="1" x14ac:dyDescent="0.6">
      <c r="C58" s="13"/>
      <c r="D58" s="13" t="s">
        <v>201</v>
      </c>
      <c r="E58" s="13"/>
      <c r="I58" s="48">
        <v>-107</v>
      </c>
      <c r="J58" s="49"/>
      <c r="K58" s="48">
        <v>0</v>
      </c>
      <c r="L58" s="49"/>
      <c r="M58" s="49">
        <v>0</v>
      </c>
      <c r="N58" s="49"/>
      <c r="O58" s="49">
        <v>0</v>
      </c>
    </row>
    <row r="59" spans="1:15" ht="21" customHeight="1" x14ac:dyDescent="0.6">
      <c r="C59" s="13" t="s">
        <v>57</v>
      </c>
      <c r="D59" s="13" t="s">
        <v>93</v>
      </c>
      <c r="E59" s="13"/>
      <c r="I59" s="48">
        <v>-71</v>
      </c>
      <c r="J59" s="49"/>
      <c r="K59" s="48">
        <v>0</v>
      </c>
      <c r="L59" s="49"/>
      <c r="M59" s="65">
        <v>0</v>
      </c>
      <c r="N59" s="49"/>
      <c r="O59" s="49">
        <v>0</v>
      </c>
    </row>
    <row r="60" spans="1:15" ht="21" customHeight="1" x14ac:dyDescent="0.6">
      <c r="C60" s="39" t="s">
        <v>208</v>
      </c>
      <c r="D60" s="13"/>
      <c r="E60" s="13"/>
      <c r="F60" s="13"/>
      <c r="G60" s="13"/>
      <c r="H60" s="13"/>
      <c r="I60" s="123">
        <f>SUM(I53:I59)</f>
        <v>-5415</v>
      </c>
      <c r="J60" s="49"/>
      <c r="K60" s="123">
        <f>SUM(K53:K59)</f>
        <v>-8394</v>
      </c>
      <c r="L60" s="49"/>
      <c r="M60" s="123">
        <f>SUM(M53:M59)</f>
        <v>8549</v>
      </c>
      <c r="N60" s="49"/>
      <c r="O60" s="123">
        <f>SUM(O53:O59)</f>
        <v>29248</v>
      </c>
    </row>
    <row r="61" spans="1:15" ht="21" customHeight="1" x14ac:dyDescent="0.6">
      <c r="D61" s="13"/>
      <c r="E61" s="13"/>
      <c r="F61" s="13"/>
      <c r="G61" s="13"/>
      <c r="H61" s="13"/>
      <c r="I61" s="48"/>
      <c r="J61" s="49"/>
      <c r="K61" s="53"/>
      <c r="L61" s="49"/>
      <c r="M61" s="49"/>
      <c r="N61" s="49"/>
      <c r="O61" s="54"/>
    </row>
    <row r="62" spans="1:15" ht="21" customHeight="1" x14ac:dyDescent="0.65">
      <c r="A62" s="16" t="s">
        <v>82</v>
      </c>
      <c r="D62" s="13"/>
      <c r="E62" s="13"/>
      <c r="F62" s="13"/>
      <c r="G62" s="13"/>
      <c r="H62" s="13"/>
      <c r="I62" s="48"/>
      <c r="J62" s="49"/>
      <c r="K62" s="48"/>
      <c r="L62" s="49"/>
      <c r="M62" s="49"/>
      <c r="N62" s="49"/>
      <c r="O62" s="51"/>
    </row>
    <row r="63" spans="1:15" ht="21" customHeight="1" x14ac:dyDescent="0.6">
      <c r="C63" s="13" t="s">
        <v>57</v>
      </c>
      <c r="D63" s="13" t="s">
        <v>83</v>
      </c>
      <c r="E63" s="13"/>
      <c r="F63" s="13"/>
      <c r="G63" s="13"/>
      <c r="H63" s="13"/>
      <c r="I63" s="48"/>
      <c r="J63" s="49"/>
      <c r="K63" s="48"/>
      <c r="L63" s="49"/>
      <c r="M63" s="49"/>
      <c r="N63" s="49"/>
      <c r="O63" s="51"/>
    </row>
    <row r="64" spans="1:15" ht="21" customHeight="1" x14ac:dyDescent="0.6">
      <c r="D64" s="13" t="s">
        <v>182</v>
      </c>
      <c r="F64" s="13"/>
      <c r="G64" s="13"/>
      <c r="H64" s="13"/>
      <c r="I64" s="48">
        <v>-7487</v>
      </c>
      <c r="J64" s="49"/>
      <c r="K64" s="48">
        <v>8668</v>
      </c>
      <c r="L64" s="49"/>
      <c r="M64" s="49">
        <v>-23012</v>
      </c>
      <c r="N64" s="49"/>
      <c r="O64" s="49">
        <v>-692</v>
      </c>
    </row>
    <row r="65" spans="3:15" ht="21" customHeight="1" x14ac:dyDescent="0.6">
      <c r="D65" s="39" t="s">
        <v>102</v>
      </c>
      <c r="E65" s="13"/>
      <c r="F65" s="13"/>
      <c r="G65" s="13"/>
      <c r="H65" s="13"/>
      <c r="I65" s="48">
        <v>208912</v>
      </c>
      <c r="J65" s="49"/>
      <c r="K65" s="48">
        <v>339681</v>
      </c>
      <c r="L65" s="49"/>
      <c r="M65" s="49">
        <v>76500</v>
      </c>
      <c r="N65" s="49"/>
      <c r="O65" s="49">
        <v>198090</v>
      </c>
    </row>
    <row r="66" spans="3:15" ht="21" customHeight="1" x14ac:dyDescent="0.6">
      <c r="D66" s="39" t="s">
        <v>84</v>
      </c>
      <c r="E66" s="13"/>
      <c r="F66" s="13"/>
      <c r="G66" s="13"/>
      <c r="H66" s="13"/>
      <c r="I66" s="49">
        <v>0</v>
      </c>
      <c r="J66" s="49"/>
      <c r="K66" s="49">
        <v>53513</v>
      </c>
      <c r="L66" s="49"/>
      <c r="M66" s="49">
        <v>0</v>
      </c>
      <c r="N66" s="49"/>
      <c r="O66" s="49">
        <v>53513</v>
      </c>
    </row>
    <row r="67" spans="3:15" ht="21" customHeight="1" x14ac:dyDescent="0.6">
      <c r="D67" s="39" t="s">
        <v>170</v>
      </c>
      <c r="E67" s="13"/>
      <c r="F67" s="13"/>
      <c r="G67" s="13"/>
      <c r="H67" s="13"/>
      <c r="I67" s="48">
        <v>-215602</v>
      </c>
      <c r="J67" s="49"/>
      <c r="K67" s="48">
        <v>-305202</v>
      </c>
      <c r="L67" s="49"/>
      <c r="M67" s="49">
        <v>-90000</v>
      </c>
      <c r="N67" s="49"/>
      <c r="O67" s="49">
        <v>-201880</v>
      </c>
    </row>
    <row r="68" spans="3:15" ht="21" customHeight="1" x14ac:dyDescent="0.6">
      <c r="D68" s="39" t="s">
        <v>171</v>
      </c>
      <c r="E68" s="13"/>
      <c r="F68" s="13"/>
      <c r="G68" s="13"/>
      <c r="H68" s="13"/>
      <c r="I68" s="48">
        <v>-46049</v>
      </c>
      <c r="J68" s="49"/>
      <c r="K68" s="48">
        <v>-27779</v>
      </c>
      <c r="L68" s="49"/>
      <c r="M68" s="49">
        <v>-32073</v>
      </c>
      <c r="N68" s="49"/>
      <c r="O68" s="49">
        <v>-19305</v>
      </c>
    </row>
    <row r="69" spans="3:15" ht="21" customHeight="1" x14ac:dyDescent="0.6">
      <c r="D69" s="39" t="s">
        <v>172</v>
      </c>
      <c r="E69" s="13"/>
      <c r="F69" s="13"/>
      <c r="G69" s="13"/>
      <c r="H69" s="13"/>
      <c r="I69" s="48">
        <v>-4421</v>
      </c>
      <c r="J69" s="49"/>
      <c r="K69" s="48">
        <v>-3980</v>
      </c>
      <c r="L69" s="49"/>
      <c r="M69" s="49">
        <v>-1892</v>
      </c>
      <c r="N69" s="49"/>
      <c r="O69" s="49">
        <v>-1782</v>
      </c>
    </row>
    <row r="70" spans="3:15" ht="21" customHeight="1" x14ac:dyDescent="0.6">
      <c r="C70" s="39" t="s">
        <v>209</v>
      </c>
      <c r="D70" s="13"/>
      <c r="E70" s="13"/>
      <c r="F70" s="13"/>
      <c r="G70" s="13"/>
      <c r="H70" s="13"/>
      <c r="I70" s="123">
        <f>SUM(I64:I69)</f>
        <v>-64647</v>
      </c>
      <c r="J70" s="49"/>
      <c r="K70" s="123">
        <f>SUM(K64:K69)</f>
        <v>64901</v>
      </c>
      <c r="L70" s="49"/>
      <c r="M70" s="123">
        <f>SUM(M64:M69)</f>
        <v>-70477</v>
      </c>
      <c r="N70" s="49"/>
      <c r="O70" s="123">
        <f>SUM(O64:O69)</f>
        <v>27944</v>
      </c>
    </row>
    <row r="71" spans="3:15" ht="21" customHeight="1" x14ac:dyDescent="0.6">
      <c r="C71" s="13" t="s">
        <v>193</v>
      </c>
      <c r="D71" s="13"/>
      <c r="E71" s="13"/>
      <c r="F71" s="13"/>
      <c r="G71" s="13"/>
      <c r="H71" s="13"/>
      <c r="I71" s="120">
        <f>I43+I60+I70</f>
        <v>-3865</v>
      </c>
      <c r="J71" s="13"/>
      <c r="K71" s="120">
        <f>K43+K60+K70</f>
        <v>-171744</v>
      </c>
      <c r="L71" s="11"/>
      <c r="M71" s="120">
        <f>M43+M60+M70</f>
        <v>8893</v>
      </c>
      <c r="N71" s="11"/>
      <c r="O71" s="120">
        <f>O43+O60+O70</f>
        <v>-142328</v>
      </c>
    </row>
    <row r="72" spans="3:15" ht="21" customHeight="1" x14ac:dyDescent="0.6">
      <c r="C72" s="13" t="s">
        <v>137</v>
      </c>
      <c r="D72" s="13"/>
      <c r="E72" s="13"/>
      <c r="F72" s="13"/>
      <c r="G72" s="13"/>
      <c r="H72" s="13"/>
      <c r="I72" s="101">
        <v>78430</v>
      </c>
      <c r="J72" s="101"/>
      <c r="K72" s="54">
        <v>372166</v>
      </c>
      <c r="L72" s="101"/>
      <c r="M72" s="101">
        <v>9479</v>
      </c>
      <c r="N72" s="101"/>
      <c r="O72" s="54">
        <v>216385</v>
      </c>
    </row>
    <row r="73" spans="3:15" ht="21" customHeight="1" x14ac:dyDescent="0.6">
      <c r="C73" s="13" t="s">
        <v>85</v>
      </c>
      <c r="E73" s="13"/>
      <c r="F73" s="13"/>
      <c r="G73" s="13"/>
      <c r="H73" s="13"/>
      <c r="I73" s="143">
        <v>-3776</v>
      </c>
      <c r="J73" s="49"/>
      <c r="K73" s="143">
        <v>3181</v>
      </c>
      <c r="L73" s="49"/>
      <c r="M73" s="144">
        <v>-4166</v>
      </c>
      <c r="N73" s="49"/>
      <c r="O73" s="145">
        <v>3189</v>
      </c>
    </row>
    <row r="74" spans="3:15" ht="21" customHeight="1" thickBot="1" x14ac:dyDescent="0.65">
      <c r="C74" s="13" t="s">
        <v>138</v>
      </c>
      <c r="D74" s="13"/>
      <c r="E74" s="13"/>
      <c r="F74" s="13"/>
      <c r="G74" s="13"/>
      <c r="H74" s="13"/>
      <c r="I74" s="124">
        <f>SUM(I71:I73)</f>
        <v>70789</v>
      </c>
      <c r="J74" s="13"/>
      <c r="K74" s="124">
        <f>SUM(K71:K73)</f>
        <v>203603</v>
      </c>
      <c r="L74" s="35"/>
      <c r="M74" s="124">
        <f>SUM(M71:M73)</f>
        <v>14206</v>
      </c>
      <c r="N74" s="69"/>
      <c r="O74" s="124">
        <f>SUM(O71:O73)</f>
        <v>77246</v>
      </c>
    </row>
    <row r="75" spans="3:15" ht="21" customHeight="1" thickTop="1" x14ac:dyDescent="0.6">
      <c r="C75" s="13"/>
      <c r="D75" s="13"/>
      <c r="E75" s="13"/>
      <c r="F75" s="13"/>
      <c r="G75" s="13"/>
      <c r="H75" s="13"/>
      <c r="I75" s="27"/>
      <c r="J75" s="13"/>
      <c r="K75" s="35"/>
      <c r="L75" s="35"/>
      <c r="M75" s="11"/>
      <c r="N75" s="69"/>
      <c r="O75" s="11"/>
    </row>
    <row r="76" spans="3:15" ht="21" customHeight="1" x14ac:dyDescent="0.6">
      <c r="C76" s="13"/>
      <c r="D76" s="13"/>
      <c r="E76" s="13"/>
      <c r="F76" s="13"/>
      <c r="G76" s="13"/>
      <c r="H76" s="13"/>
      <c r="I76" s="27"/>
      <c r="J76" s="13"/>
      <c r="K76" s="35"/>
      <c r="L76" s="35"/>
      <c r="M76" s="11"/>
      <c r="N76" s="69"/>
      <c r="O76" s="11"/>
    </row>
    <row r="77" spans="3:15" ht="22.5" customHeight="1" x14ac:dyDescent="0.6">
      <c r="C77" s="13" t="s">
        <v>114</v>
      </c>
      <c r="D77" s="13"/>
      <c r="E77" s="13"/>
      <c r="F77" s="13"/>
      <c r="G77" s="13"/>
      <c r="H77" s="13"/>
      <c r="I77" s="27"/>
      <c r="J77" s="13"/>
      <c r="K77" s="35"/>
      <c r="L77" s="35"/>
      <c r="M77" s="11"/>
      <c r="N77" s="69"/>
      <c r="O77" s="11"/>
    </row>
    <row r="78" spans="3:15" ht="21" customHeight="1" x14ac:dyDescent="0.6">
      <c r="C78" s="13"/>
      <c r="D78" s="13" t="s">
        <v>122</v>
      </c>
      <c r="E78" s="13"/>
      <c r="F78" s="13"/>
      <c r="G78" s="13"/>
      <c r="H78" s="13"/>
      <c r="I78" s="48">
        <v>1928</v>
      </c>
      <c r="J78" s="13"/>
      <c r="K78" s="48">
        <v>1972</v>
      </c>
      <c r="L78" s="48"/>
      <c r="M78" s="48">
        <v>0</v>
      </c>
      <c r="N78" s="48"/>
      <c r="O78" s="48">
        <v>1972</v>
      </c>
    </row>
    <row r="79" spans="3:15" ht="21" customHeight="1" x14ac:dyDescent="0.6">
      <c r="C79" s="13"/>
      <c r="D79" s="13" t="s">
        <v>210</v>
      </c>
      <c r="E79" s="13"/>
      <c r="F79" s="13"/>
      <c r="G79" s="13"/>
      <c r="H79" s="13"/>
      <c r="I79" s="48">
        <v>0</v>
      </c>
      <c r="J79" s="13"/>
      <c r="K79" s="48">
        <v>0</v>
      </c>
      <c r="L79" s="35"/>
      <c r="M79" s="11">
        <v>34869</v>
      </c>
      <c r="N79" s="69"/>
      <c r="O79" s="11">
        <v>0</v>
      </c>
    </row>
    <row r="80" spans="3:15" ht="21" customHeight="1" x14ac:dyDescent="0.6">
      <c r="I80" s="146"/>
      <c r="M80" s="69"/>
    </row>
    <row r="81" spans="9:9" ht="21" customHeight="1" x14ac:dyDescent="0.6">
      <c r="I81" s="141"/>
    </row>
  </sheetData>
  <mergeCells count="6">
    <mergeCell ref="I49:O49"/>
    <mergeCell ref="I5:O5"/>
    <mergeCell ref="I6:K6"/>
    <mergeCell ref="M6:O6"/>
    <mergeCell ref="I50:K50"/>
    <mergeCell ref="M50:O50"/>
  </mergeCells>
  <pageMargins left="0.6692913385826772" right="0.59055118110236227" top="0.70866141732283472" bottom="0.39370078740157483" header="0.39370078740157483" footer="0.19685039370078741"/>
  <pageSetup paperSize="9" scale="72" firstPageNumber="6" fitToHeight="0" orientation="portrait" useFirstPageNumber="1" r:id="rId1"/>
  <headerFooter>
    <oddFooter>&amp;L&amp;"Angsana New,Regular"&amp;14    หมายเหตุประกอบข้อมูลทางการเงินระหว่างกาลเป็นส่วนหนึ่งของข้อมูลทางการเงินระหว่างกาลนี้&amp;R&amp;"Angsana New,Regular"&amp;14- &amp;P -</oddFooter>
  </headerFooter>
  <rowBreaks count="1" manualBreakCount="1">
    <brk id="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  </vt:lpstr>
      <vt:lpstr>งบกำไรขาดทุน</vt:lpstr>
      <vt:lpstr>งบแสดงการเปลี่ยนแปลงรวม</vt:lpstr>
      <vt:lpstr>งบแสดงการเปลี่ยนแปลง</vt:lpstr>
      <vt:lpstr>งบกระแสเงินสด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2023-05-11T11:04:17Z</cp:lastPrinted>
  <dcterms:created xsi:type="dcterms:W3CDTF">2017-05-01T04:34:31Z</dcterms:created>
  <dcterms:modified xsi:type="dcterms:W3CDTF">2023-05-11T13:11:58Z</dcterms:modified>
</cp:coreProperties>
</file>