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3\11. Q1\FS\CHOTI - Draft FS\"/>
    </mc:Choice>
  </mc:AlternateContent>
  <xr:revisionPtr revIDLastSave="0" documentId="13_ncr:1_{CF5B69C4-3F66-4C30-8E00-0AD1211BCC3C}" xr6:coauthVersionLast="47" xr6:coauthVersionMax="47" xr10:uidLastSave="{00000000-0000-0000-0000-000000000000}"/>
  <bookViews>
    <workbookView xWindow="29280" yWindow="-5205" windowWidth="20280" windowHeight="11775" tabRatio="694" activeTab="6" xr2:uid="{00000000-000D-0000-FFFF-FFFF00000000}"/>
  </bookViews>
  <sheets>
    <sheet name="BS2-4" sheetId="36" r:id="rId1"/>
    <sheet name="SOCI 5-6" sheetId="34" r:id="rId2"/>
    <sheet name="Sheet1" sheetId="30" state="hidden" r:id="rId3"/>
    <sheet name="SCE 7" sheetId="32" r:id="rId4"/>
    <sheet name="SCE 8" sheetId="37" r:id="rId5"/>
    <sheet name="SCE 9-10" sheetId="33" r:id="rId6"/>
    <sheet name="CF 11-12" sheetId="20" r:id="rId7"/>
  </sheets>
  <externalReferences>
    <externalReference r:id="rId8"/>
  </externalReferences>
  <definedNames>
    <definedName name="_xlnm.Print_Area" localSheetId="0">'BS2-4'!$A$1:$K$82</definedName>
    <definedName name="_xlnm.Print_Area" localSheetId="6">'CF 11-12'!$A$1:$I$59</definedName>
    <definedName name="_xlnm.Print_Area" localSheetId="3">'SCE 7'!$A$1:$N$21</definedName>
    <definedName name="_xlnm.Print_Area" localSheetId="4">'SCE 8'!$A$1:$N$26</definedName>
    <definedName name="_xlnm.Print_Area" localSheetId="5">'SCE 9-10'!$A$1:$K$41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20" l="1"/>
  <c r="C51" i="20"/>
  <c r="G51" i="20"/>
  <c r="G14" i="20"/>
  <c r="J21" i="37"/>
  <c r="G77" i="36" l="1"/>
  <c r="G25" i="36"/>
  <c r="J58" i="34"/>
  <c r="E79" i="36" l="1"/>
  <c r="L25" i="37" l="1"/>
  <c r="G55" i="20" l="1"/>
  <c r="J26" i="34" l="1"/>
  <c r="C55" i="20"/>
  <c r="G26" i="36" l="1"/>
  <c r="K14" i="33"/>
  <c r="K13" i="33"/>
  <c r="N20" i="32"/>
  <c r="L17" i="32"/>
  <c r="N17" i="32" s="1"/>
  <c r="N16" i="32"/>
  <c r="J16" i="32"/>
  <c r="N13" i="32"/>
  <c r="K25" i="36" l="1"/>
  <c r="D23" i="37" l="1"/>
  <c r="D18" i="32"/>
  <c r="C46" i="20" l="1"/>
  <c r="E46" i="20"/>
  <c r="G46" i="20"/>
  <c r="I46" i="20"/>
  <c r="J13" i="34"/>
  <c r="J16" i="34" s="1"/>
  <c r="F13" i="34"/>
  <c r="F16" i="34" s="1"/>
  <c r="D13" i="34"/>
  <c r="H13" i="34"/>
  <c r="D25" i="37" l="1"/>
  <c r="I52" i="20"/>
  <c r="E52" i="20"/>
  <c r="C52" i="20"/>
  <c r="G52" i="20"/>
  <c r="N17" i="37"/>
  <c r="N18" i="37" s="1"/>
  <c r="L18" i="37"/>
  <c r="J18" i="37"/>
  <c r="H18" i="37"/>
  <c r="F18" i="37"/>
  <c r="D18" i="37"/>
  <c r="K33" i="33"/>
  <c r="I33" i="33"/>
  <c r="G33" i="33"/>
  <c r="G40" i="33" s="1"/>
  <c r="E33" i="33"/>
  <c r="E40" i="33" s="1"/>
  <c r="C33" i="33"/>
  <c r="C40" i="33" s="1"/>
  <c r="J45" i="34"/>
  <c r="H45" i="34"/>
  <c r="F45" i="34"/>
  <c r="D45" i="34"/>
  <c r="H16" i="34"/>
  <c r="H22" i="34" s="1"/>
  <c r="H26" i="34" s="1"/>
  <c r="H28" i="34" s="1"/>
  <c r="D16" i="34"/>
  <c r="J22" i="34"/>
  <c r="J28" i="34" s="1"/>
  <c r="F22" i="34"/>
  <c r="F26" i="34" s="1"/>
  <c r="F28" i="34" s="1"/>
  <c r="L18" i="32"/>
  <c r="L20" i="32" s="1"/>
  <c r="H23" i="37"/>
  <c r="F23" i="37"/>
  <c r="F25" i="37" s="1"/>
  <c r="K14" i="36"/>
  <c r="K79" i="36"/>
  <c r="K51" i="36"/>
  <c r="K45" i="36"/>
  <c r="K26" i="36"/>
  <c r="G79" i="36"/>
  <c r="G51" i="36"/>
  <c r="G45" i="36"/>
  <c r="G14" i="36"/>
  <c r="I51" i="36"/>
  <c r="E51" i="36"/>
  <c r="I45" i="36"/>
  <c r="I53" i="36" s="1"/>
  <c r="E45" i="36"/>
  <c r="I26" i="36"/>
  <c r="E26" i="36"/>
  <c r="I14" i="36"/>
  <c r="E14" i="36"/>
  <c r="G17" i="33"/>
  <c r="E17" i="33"/>
  <c r="C17" i="33"/>
  <c r="H18" i="32"/>
  <c r="H20" i="32" s="1"/>
  <c r="F18" i="32"/>
  <c r="F20" i="32"/>
  <c r="D20" i="32"/>
  <c r="I36" i="33" l="1"/>
  <c r="G11" i="20"/>
  <c r="G21" i="20" s="1"/>
  <c r="G27" i="20" s="1"/>
  <c r="G30" i="20" s="1"/>
  <c r="G54" i="20" s="1"/>
  <c r="G56" i="20" s="1"/>
  <c r="G60" i="20" s="1"/>
  <c r="H25" i="37"/>
  <c r="K28" i="36"/>
  <c r="K53" i="36"/>
  <c r="K81" i="36" s="1"/>
  <c r="G53" i="36"/>
  <c r="G81" i="36" s="1"/>
  <c r="G28" i="36"/>
  <c r="K37" i="33"/>
  <c r="F46" i="34"/>
  <c r="F54" i="34" s="1"/>
  <c r="F56" i="34" s="1"/>
  <c r="J49" i="34"/>
  <c r="J46" i="34"/>
  <c r="J54" i="34" s="1"/>
  <c r="J56" i="34" s="1"/>
  <c r="F49" i="34"/>
  <c r="I28" i="36"/>
  <c r="E28" i="36"/>
  <c r="H49" i="34"/>
  <c r="H46" i="34"/>
  <c r="H54" i="34" s="1"/>
  <c r="H56" i="34" s="1"/>
  <c r="N22" i="37"/>
  <c r="L23" i="37"/>
  <c r="E53" i="36"/>
  <c r="G83" i="36" l="1"/>
  <c r="K83" i="36"/>
  <c r="F58" i="34"/>
  <c r="F51" i="34"/>
  <c r="J51" i="34"/>
  <c r="I15" i="33"/>
  <c r="I17" i="33" s="1"/>
  <c r="K15" i="33"/>
  <c r="K17" i="33" s="1"/>
  <c r="H58" i="34"/>
  <c r="H51" i="34"/>
  <c r="N21" i="37" l="1"/>
  <c r="N23" i="37" s="1"/>
  <c r="N25" i="37" s="1"/>
  <c r="I21" i="20"/>
  <c r="I27" i="20" s="1"/>
  <c r="I30" i="20" s="1"/>
  <c r="I54" i="20" s="1"/>
  <c r="I56" i="20" s="1"/>
  <c r="I38" i="33"/>
  <c r="I40" i="33" s="1"/>
  <c r="I79" i="36" s="1"/>
  <c r="I81" i="36" s="1"/>
  <c r="I83" i="36" s="1"/>
  <c r="K36" i="33"/>
  <c r="K38" i="33" s="1"/>
  <c r="K40" i="33" s="1"/>
  <c r="J23" i="37" l="1"/>
  <c r="J25" i="37" s="1"/>
  <c r="E21" i="20"/>
  <c r="E27" i="20" s="1"/>
  <c r="E30" i="20" s="1"/>
  <c r="E54" i="20" s="1"/>
  <c r="E56" i="20" s="1"/>
  <c r="J18" i="32"/>
  <c r="J20" i="32" s="1"/>
  <c r="E81" i="36" l="1"/>
  <c r="E83" i="36" s="1"/>
  <c r="N18" i="32"/>
  <c r="D22" i="34" l="1"/>
  <c r="D26" i="34" l="1"/>
  <c r="D28" i="34" s="1"/>
  <c r="C11" i="20" s="1"/>
  <c r="C21" i="20" s="1"/>
  <c r="C27" i="20" s="1"/>
  <c r="C30" i="20" s="1"/>
  <c r="C54" i="20" s="1"/>
  <c r="C56" i="20" s="1"/>
  <c r="C60" i="20" s="1"/>
  <c r="D49" i="34" l="1"/>
  <c r="D58" i="34" s="1"/>
  <c r="D46" i="34"/>
  <c r="D54" i="34" s="1"/>
  <c r="D56" i="34" s="1"/>
  <c r="D51" i="34"/>
</calcChain>
</file>

<file path=xl/sharedStrings.xml><?xml version="1.0" encoding="utf-8"?>
<sst xmlns="http://schemas.openxmlformats.org/spreadsheetml/2006/main" count="357" uniqueCount="187">
  <si>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</si>
  <si>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</si>
  <si>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</si>
  <si>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</si>
  <si>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</si>
  <si>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</si>
  <si>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</si>
  <si>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</si>
  <si>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</si>
  <si>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</si>
  <si>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</si>
  <si>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</si>
  <si>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</si>
  <si>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</si>
  <si>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</si>
  <si>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</si>
  <si>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</si>
  <si>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</si>
  <si>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</si>
  <si>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</si>
  <si>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</si>
  <si>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</si>
  <si>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</si>
  <si>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</si>
  <si>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</si>
  <si>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</si>
  <si>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</si>
  <si>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</si>
  <si>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</si>
  <si>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</si>
  <si>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</si>
  <si>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</si>
  <si>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</si>
  <si>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</si>
  <si>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</si>
  <si>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</si>
  <si>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</si>
  <si>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</si>
  <si>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</si>
  <si>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</si>
  <si>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</si>
  <si>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</si>
  <si>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</si>
  <si>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</si>
  <si>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</si>
  <si>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</si>
  <si>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</si>
  <si>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</si>
  <si>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</si>
  <si>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</si>
  <si>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</si>
  <si>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</si>
  <si>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</si>
  <si>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</si>
  <si>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</si>
  <si>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</si>
  <si>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</si>
  <si>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</si>
  <si>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</si>
  <si>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</si>
  <si>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</si>
  <si>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</si>
  <si>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</si>
  <si>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</si>
  <si>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</si>
  <si>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</si>
  <si>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</si>
  <si>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</si>
  <si>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</si>
  <si>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</si>
  <si>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</si>
  <si>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</si>
  <si>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</si>
  <si>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</si>
  <si>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</si>
  <si>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</si>
  <si>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</si>
  <si>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</si>
  <si>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</si>
  <si>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</si>
  <si>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</si>
  <si>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</si>
  <si>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</si>
  <si>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</si>
  <si>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</si>
  <si>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</si>
  <si>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</si>
  <si>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</si>
  <si>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</si>
  <si>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</si>
  <si>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</si>
  <si>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</si>
  <si>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</si>
  <si>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</si>
  <si>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</si>
  <si>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</si>
  <si>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</si>
  <si>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</si>
  <si>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</si>
  <si>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</si>
  <si>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</si>
  <si>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</si>
  <si>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</si>
  <si>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</si>
  <si>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</si>
  <si>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</si>
  <si>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</si>
  <si>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</si>
  <si>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</si>
  <si>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</si>
  <si>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</si>
  <si>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</si>
  <si>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</si>
  <si>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</si>
  <si>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</si>
  <si>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</si>
  <si>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</si>
  <si>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</si>
  <si>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</si>
  <si>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รวม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</si>
  <si>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</si>
  <si>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</si>
  <si>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</si>
  <si>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</si>
  <si>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</si>
  <si>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</si>
  <si>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</si>
  <si>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</si>
  <si>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</si>
  <si>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</si>
  <si>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</si>
  <si>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</si>
  <si>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</si>
  <si>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</si>
  <si>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</si>
  <si>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</si>
  <si>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</si>
  <si>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</si>
  <si>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</si>
  <si>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</si>
  <si>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</si>
  <si>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</si>
  <si>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</si>
  <si>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</si>
  <si>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</si>
  <si>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ยอดคงเหลือ ณ วันที่ 1 มกราคม 2565</t>
  </si>
  <si>
    <t>งบการเงินที่แสดงเงินลงทุนตามวิธีส่วนได้เสีย</t>
  </si>
  <si>
    <t>บริษัท ห้องเย็นโชติวัฒน์หาดใหญ่ จำกัด (มหาชน)</t>
  </si>
  <si>
    <t xml:space="preserve">    กำไร</t>
  </si>
  <si>
    <t>2, 6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</si>
  <si>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</si>
  <si>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</si>
  <si>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งบการเงินที่</t>
  </si>
  <si>
    <t>กระแสเงินสดสุทธิใช้ไปในการดำเนินงาน</t>
  </si>
  <si>
    <t>รวมกำไรขาดทุนเบ็ดเสร็จสำหรับงวด</t>
  </si>
  <si>
    <t>30 มิถุนายน</t>
  </si>
  <si>
    <t>สำหรับงวดสามเดือนสิ้นสุด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</si>
  <si>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</si>
  <si>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</si>
  <si>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</si>
  <si>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</si>
  <si>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กำไรขาดทุนเบ็ดเสร็จอื่นสำหรับงวด - </t>
  </si>
  <si>
    <t>ปรับรายการที่กระทบกำไรเป็นเงินสดรับ (จ่าย)</t>
  </si>
  <si>
    <t>31 มีนาคม</t>
  </si>
  <si>
    <t>วันที่ 31 มีนาคม</t>
  </si>
  <si>
    <t xml:space="preserve">กำไร (ขาดทุน) จากอัตราแลกเปลี่ยน </t>
  </si>
  <si>
    <t>กำไร (ขาดทุน) จากกิจกรรมดำเนินงาน</t>
  </si>
  <si>
    <t>สำหรับงวดสามเดือนสิ้นสุดวันที่ 31 มีนาคม 2565</t>
  </si>
  <si>
    <t>ยอดคงเหลือ ณ วันที่ 31 มีนาคม 2565</t>
  </si>
  <si>
    <t xml:space="preserve">    ขาดทุน</t>
  </si>
  <si>
    <t xml:space="preserve">    กำไร (ขาดทุน) เบ็ดเสร็จอื่น</t>
  </si>
  <si>
    <t>รวมกำไร (ขาดทุน) 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</si>
  <si>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</si>
  <si>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</si>
  <si>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 31 มีนาคม 2566</t>
  </si>
  <si>
    <t>ยอดคงเหลือ ณ วันที่ 31 มีนาคม 2566</t>
  </si>
  <si>
    <t>กำไร (ขาดทุน) สำหรับงวด</t>
  </si>
  <si>
    <t>แสดงเงินลงทุนตามวิธีส่วนได้เสีย</t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</si>
  <si>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</si>
  <si>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</si>
  <si>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ส่วนแบ่งขาดทุนจากเงินลงทุนในบริษัทร่วม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</si>
  <si>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</si>
  <si>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งบการเงินที่แสดง</t>
  </si>
  <si>
    <t>เงินลงทุนตามวิธีส่วนได้เสีย</t>
  </si>
  <si>
    <t>กำไร (ขาดทุน) เบ็ดเสร็จรวมสำหรับงวด</t>
  </si>
  <si>
    <t>กลับรายการขาดทุนจากการปรับมูลค่าสินค้า</t>
  </si>
  <si>
    <t>เงินสดและรายการเทียบเท่าเงินสด ณ 31 มีนาคม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</si>
</sst>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1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3" fontId="3" fillId="0" borderId="0" xfId="1" applyFont="1" applyFill="1"/>
    <xf numFmtId="165" fontId="9" fillId="0" borderId="0" xfId="0" applyNumberFormat="1" applyFont="1" applyFill="1" applyAlignment="1">
      <alignment horizontal="center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166" fontId="9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/>
    <xf numFmtId="9" fontId="9" fillId="0" borderId="0" xfId="11" applyFont="1" applyFill="1"/>
    <xf numFmtId="10" fontId="9" fillId="0" borderId="0" xfId="11" applyNumberFormat="1" applyFont="1" applyFill="1"/>
    <xf numFmtId="49" fontId="2" fillId="0" borderId="0" xfId="0" applyNumberFormat="1" applyFont="1" applyFill="1"/>
    <xf numFmtId="0" fontId="1" fillId="0" borderId="0" xfId="0" applyFont="1" applyFill="1"/>
    <xf numFmtId="49" fontId="9" fillId="0" borderId="0" xfId="0" applyNumberFormat="1" applyFont="1" applyFill="1"/>
    <xf numFmtId="49" fontId="19" fillId="0" borderId="0" xfId="0" applyNumberFormat="1" applyFont="1" applyFill="1"/>
    <xf numFmtId="49" fontId="10" fillId="0" borderId="0" xfId="0" applyNumberFormat="1" applyFont="1" applyFill="1"/>
    <xf numFmtId="0" fontId="21" fillId="0" borderId="0" xfId="0" applyFont="1" applyFill="1"/>
    <xf numFmtId="0" fontId="3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/>
    <xf numFmtId="49" fontId="18" fillId="0" borderId="0" xfId="0" applyNumberFormat="1" applyFont="1" applyFill="1"/>
    <xf numFmtId="166" fontId="9" fillId="0" borderId="0" xfId="0" applyNumberFormat="1" applyFont="1" applyFill="1"/>
    <xf numFmtId="0" fontId="2" fillId="0" borderId="0" xfId="0" applyFont="1" applyFill="1" applyBorder="1" applyAlignment="1">
      <alignment horizontal="justify"/>
    </xf>
    <xf numFmtId="0" fontId="0" fillId="0" borderId="0" xfId="0" applyFont="1" applyFill="1" applyBorder="1" applyAlignment="1"/>
    <xf numFmtId="0" fontId="0" fillId="0" borderId="0" xfId="0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left"/>
    </xf>
    <xf numFmtId="166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49" fontId="10" fillId="0" borderId="0" xfId="0" applyNumberFormat="1" applyFont="1" applyFill="1" applyBorder="1" applyAlignment="1"/>
    <xf numFmtId="166" fontId="10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166" fontId="10" fillId="0" borderId="0" xfId="0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166" fontId="9" fillId="0" borderId="3" xfId="1" applyNumberFormat="1" applyFont="1" applyFill="1" applyBorder="1" applyAlignment="1"/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3" fontId="9" fillId="0" borderId="0" xfId="0" applyNumberFormat="1" applyFont="1" applyFill="1" applyAlignment="1">
      <alignment vertical="center" wrapText="1"/>
    </xf>
    <xf numFmtId="43" fontId="9" fillId="0" borderId="0" xfId="0" applyNumberFormat="1" applyFont="1" applyFill="1"/>
    <xf numFmtId="166" fontId="9" fillId="0" borderId="2" xfId="0" applyNumberFormat="1" applyFont="1" applyFill="1" applyBorder="1"/>
    <xf numFmtId="166" fontId="9" fillId="0" borderId="3" xfId="0" applyNumberFormat="1" applyFont="1" applyFill="1" applyBorder="1"/>
    <xf numFmtId="49" fontId="3" fillId="0" borderId="0" xfId="0" applyNumberFormat="1" applyFont="1" applyFill="1"/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3">
    <cellStyle name="Comma" xfId="1" builtinId="3"/>
    <cellStyle name="Comma 11 3 2" xfId="12" xr:uid="{D216FCFE-A78E-4508-8963-4A1B24B9703E}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ayorwan/Desktop/Kiang%20Huat%20Sea%20Gull%20Trading%20Frozen%20Food%20Pcl.%20Q1%20-%201252844/Q1'22/Q1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Sheet1"/>
      <sheetName val="SOCI 6-7"/>
      <sheetName val="SCE 8"/>
      <sheetName val="SCE 9"/>
      <sheetName val="SCE 10-11"/>
      <sheetName val="CF 12-13"/>
    </sheetNames>
    <sheetDataSet>
      <sheetData sheetId="0"/>
      <sheetData sheetId="1"/>
      <sheetData sheetId="2">
        <row r="47">
          <cell r="D47">
            <v>-1599</v>
          </cell>
        </row>
        <row r="51">
          <cell r="D51">
            <v>-287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sheetPr>
    <tabColor rgb="FF92D050"/>
  </sheetPr>
  <dimension ref="A1:T83"/>
  <sheetViews>
    <sheetView view="pageBreakPreview" topLeftCell="A57" zoomScaleNormal="74" zoomScaleSheetLayoutView="100" workbookViewId="0">
      <selection activeCell="N55" sqref="N55"/>
    </sheetView>
  </sheetViews>
  <sheetFormatPr defaultColWidth="9.125" defaultRowHeight="21.6"/>
  <cols>
    <col min="1" max="1" width="33.25" style="182" customWidth="1"/>
    <col min="2" max="2" width="2.875" style="182" customWidth="1"/>
    <col min="3" max="3" width="5.125" style="186" customWidth="1"/>
    <col min="4" max="4" width="1.125" style="151" customWidth="1"/>
    <col min="5" max="5" width="13.625" style="127" customWidth="1"/>
    <col min="6" max="6" width="1.125" style="127" customWidth="1"/>
    <col min="7" max="7" width="13.625" style="127" customWidth="1"/>
    <col min="8" max="8" width="1.125" style="127" customWidth="1"/>
    <col min="9" max="9" width="13.625" style="127" customWidth="1"/>
    <col min="10" max="10" width="1.125" style="127" customWidth="1"/>
    <col min="11" max="11" width="13.625" style="127" customWidth="1"/>
    <col min="12" max="12" width="14.625" style="151" customWidth="1"/>
    <col min="13" max="14" width="15.125" style="133" bestFit="1" customWidth="1"/>
    <col min="15" max="15" width="15.125" style="151" bestFit="1" customWidth="1"/>
    <col min="16" max="16384" width="9.125" style="151"/>
  </cols>
  <sheetData>
    <row r="1" spans="1:14" ht="22.35" customHeight="1">
      <c r="A1" s="145" t="s">
        <v>147</v>
      </c>
      <c r="B1" s="145"/>
      <c r="D1" s="146"/>
    </row>
    <row r="2" spans="1:14" ht="22.35" customHeight="1">
      <c r="A2" s="145" t="s">
        <v>38</v>
      </c>
      <c r="B2" s="145"/>
      <c r="D2" s="146"/>
    </row>
    <row r="3" spans="1:14" ht="21.6" customHeight="1">
      <c r="A3" s="145"/>
      <c r="B3" s="145"/>
      <c r="D3" s="146"/>
    </row>
    <row r="4" spans="1:14" s="126" customFormat="1" ht="21.6" customHeight="1">
      <c r="A4" s="147"/>
      <c r="B4" s="147"/>
      <c r="C4" s="184"/>
      <c r="D4" s="185"/>
      <c r="E4" s="189" t="s">
        <v>182</v>
      </c>
      <c r="F4" s="189"/>
      <c r="G4" s="189"/>
      <c r="H4" s="183"/>
      <c r="I4" s="183"/>
      <c r="J4" s="183"/>
      <c r="K4" s="183"/>
      <c r="M4" s="183"/>
      <c r="N4" s="128"/>
    </row>
    <row r="5" spans="1:14" s="126" customFormat="1" ht="21.6" customHeight="1">
      <c r="A5" s="147"/>
      <c r="B5" s="147"/>
      <c r="C5" s="184"/>
      <c r="D5" s="185"/>
      <c r="E5" s="189" t="s">
        <v>183</v>
      </c>
      <c r="F5" s="189"/>
      <c r="G5" s="189"/>
      <c r="H5" s="183"/>
      <c r="I5" s="189" t="s">
        <v>27</v>
      </c>
      <c r="J5" s="189"/>
      <c r="K5" s="189"/>
      <c r="M5" s="183"/>
      <c r="N5" s="128"/>
    </row>
    <row r="6" spans="1:14" s="126" customFormat="1" ht="21.6" customHeight="1">
      <c r="A6" s="147"/>
      <c r="B6" s="147"/>
      <c r="C6" s="184"/>
      <c r="D6" s="185"/>
      <c r="E6" s="134" t="s">
        <v>163</v>
      </c>
      <c r="F6" s="129"/>
      <c r="G6" s="129" t="s">
        <v>36</v>
      </c>
      <c r="H6" s="129"/>
      <c r="I6" s="134" t="s">
        <v>163</v>
      </c>
      <c r="J6" s="129"/>
      <c r="K6" s="129" t="s">
        <v>36</v>
      </c>
      <c r="M6" s="128"/>
      <c r="N6" s="128"/>
    </row>
    <row r="7" spans="1:14" s="126" customFormat="1" ht="21.6" customHeight="1">
      <c r="A7" s="145" t="s">
        <v>19</v>
      </c>
      <c r="B7" s="145"/>
      <c r="C7" s="184" t="s">
        <v>0</v>
      </c>
      <c r="D7" s="185"/>
      <c r="E7" s="130">
        <v>2566</v>
      </c>
      <c r="F7" s="130"/>
      <c r="G7" s="130">
        <v>2565</v>
      </c>
      <c r="H7" s="130"/>
      <c r="I7" s="130">
        <v>2566</v>
      </c>
      <c r="J7" s="130"/>
      <c r="K7" s="130">
        <v>2565</v>
      </c>
      <c r="M7" s="128"/>
      <c r="N7" s="128"/>
    </row>
    <row r="8" spans="1:14" s="126" customFormat="1" ht="21.6" customHeight="1">
      <c r="A8" s="145"/>
      <c r="B8" s="145"/>
      <c r="C8" s="184"/>
      <c r="D8" s="185"/>
      <c r="E8" s="129" t="s">
        <v>101</v>
      </c>
      <c r="F8" s="129"/>
      <c r="G8" s="129"/>
      <c r="H8" s="129"/>
      <c r="I8" s="129" t="s">
        <v>101</v>
      </c>
      <c r="J8" s="129"/>
      <c r="K8" s="129"/>
      <c r="M8" s="128"/>
      <c r="N8" s="128"/>
    </row>
    <row r="9" spans="1:14" s="126" customFormat="1" ht="21.6" customHeight="1">
      <c r="A9" s="147"/>
      <c r="B9" s="147"/>
      <c r="C9" s="184"/>
      <c r="D9" s="185"/>
      <c r="E9" s="190" t="s">
        <v>37</v>
      </c>
      <c r="F9" s="190"/>
      <c r="G9" s="190"/>
      <c r="H9" s="190"/>
      <c r="I9" s="190"/>
      <c r="J9" s="190"/>
      <c r="K9" s="190"/>
      <c r="M9" s="128"/>
      <c r="N9" s="128"/>
    </row>
    <row r="10" spans="1:14" s="126" customFormat="1" ht="21.6" customHeight="1">
      <c r="A10" s="148" t="s">
        <v>1</v>
      </c>
      <c r="B10" s="148"/>
      <c r="C10" s="184"/>
      <c r="D10" s="185"/>
      <c r="E10" s="135"/>
      <c r="F10" s="135"/>
      <c r="G10" s="135"/>
      <c r="H10" s="135"/>
      <c r="I10" s="77"/>
      <c r="J10" s="77"/>
      <c r="K10" s="77"/>
      <c r="M10" s="128"/>
      <c r="N10" s="128"/>
    </row>
    <row r="11" spans="1:14" s="126" customFormat="1" ht="21.6" customHeight="1">
      <c r="A11" s="147" t="s">
        <v>2</v>
      </c>
      <c r="B11" s="147"/>
      <c r="C11" s="184"/>
      <c r="D11" s="185"/>
      <c r="E11" s="127">
        <v>28341</v>
      </c>
      <c r="F11" s="127"/>
      <c r="G11" s="85">
        <v>7745</v>
      </c>
      <c r="H11" s="127"/>
      <c r="I11" s="127">
        <v>28341</v>
      </c>
      <c r="J11" s="127"/>
      <c r="K11" s="155">
        <v>7745</v>
      </c>
      <c r="M11" s="128"/>
      <c r="N11" s="128"/>
    </row>
    <row r="12" spans="1:14" s="126" customFormat="1" ht="21.6" customHeight="1">
      <c r="A12" s="147" t="s">
        <v>97</v>
      </c>
      <c r="B12" s="147"/>
      <c r="C12" s="184"/>
      <c r="D12" s="185"/>
      <c r="E12" s="127">
        <v>135867</v>
      </c>
      <c r="F12" s="127"/>
      <c r="G12" s="155">
        <v>183610</v>
      </c>
      <c r="H12" s="127"/>
      <c r="I12" s="127">
        <v>135867</v>
      </c>
      <c r="J12" s="127"/>
      <c r="K12" s="155">
        <v>183610</v>
      </c>
      <c r="M12" s="128"/>
      <c r="N12" s="128"/>
    </row>
    <row r="13" spans="1:14" s="126" customFormat="1" ht="21.6" customHeight="1">
      <c r="A13" s="147" t="s">
        <v>15</v>
      </c>
      <c r="B13" s="147"/>
      <c r="C13" s="184"/>
      <c r="D13" s="185"/>
      <c r="E13" s="155">
        <v>1690053</v>
      </c>
      <c r="F13" s="127"/>
      <c r="G13" s="155">
        <v>1649036</v>
      </c>
      <c r="H13" s="127"/>
      <c r="I13" s="127">
        <v>1690053</v>
      </c>
      <c r="J13" s="127"/>
      <c r="K13" s="155">
        <v>1649036</v>
      </c>
      <c r="M13" s="77"/>
      <c r="N13" s="128"/>
    </row>
    <row r="14" spans="1:14" s="126" customFormat="1" ht="21.6" customHeight="1">
      <c r="A14" s="149" t="s">
        <v>3</v>
      </c>
      <c r="B14" s="149"/>
      <c r="C14" s="184"/>
      <c r="D14" s="185"/>
      <c r="E14" s="136">
        <f>SUM(E11:E13)</f>
        <v>1854261</v>
      </c>
      <c r="F14" s="135"/>
      <c r="G14" s="136">
        <f>SUM(G11:G13)</f>
        <v>1840391</v>
      </c>
      <c r="H14" s="135"/>
      <c r="I14" s="136">
        <f>SUM(I11:I13)</f>
        <v>1854261</v>
      </c>
      <c r="J14" s="135"/>
      <c r="K14" s="136">
        <f>SUM(K11:K13)</f>
        <v>1840391</v>
      </c>
      <c r="M14" s="128"/>
      <c r="N14" s="128"/>
    </row>
    <row r="15" spans="1:14" s="126" customFormat="1" ht="21.6" customHeight="1">
      <c r="A15" s="43"/>
      <c r="B15" s="43"/>
      <c r="C15" s="184"/>
      <c r="D15" s="185"/>
      <c r="E15" s="77"/>
      <c r="F15" s="77"/>
      <c r="G15" s="77"/>
      <c r="H15" s="77"/>
      <c r="I15" s="77"/>
      <c r="J15" s="77"/>
      <c r="K15" s="77"/>
    </row>
    <row r="16" spans="1:14" s="126" customFormat="1" ht="21.6" customHeight="1">
      <c r="A16" s="148" t="s">
        <v>4</v>
      </c>
      <c r="B16" s="148"/>
      <c r="C16" s="184"/>
      <c r="D16" s="185"/>
      <c r="E16" s="77"/>
      <c r="F16" s="77"/>
      <c r="G16" s="77"/>
      <c r="H16" s="77"/>
      <c r="I16" s="77"/>
      <c r="J16" s="77"/>
      <c r="K16" s="77"/>
      <c r="M16" s="128"/>
      <c r="N16" s="128"/>
    </row>
    <row r="17" spans="1:20" s="126" customFormat="1" ht="21.6" customHeight="1">
      <c r="A17" s="147" t="s">
        <v>121</v>
      </c>
      <c r="B17" s="147"/>
      <c r="C17" s="184">
        <v>3</v>
      </c>
      <c r="D17" s="185"/>
      <c r="E17" s="127">
        <v>133801</v>
      </c>
      <c r="F17" s="127"/>
      <c r="G17" s="85">
        <v>137586</v>
      </c>
      <c r="H17" s="127"/>
      <c r="I17" s="127">
        <v>42177</v>
      </c>
      <c r="J17" s="127"/>
      <c r="K17" s="155">
        <v>42177</v>
      </c>
      <c r="L17" s="143"/>
      <c r="M17" s="144"/>
      <c r="O17" s="143"/>
    </row>
    <row r="18" spans="1:20" s="126" customFormat="1" ht="21.6" customHeight="1">
      <c r="A18" s="147" t="s">
        <v>143</v>
      </c>
      <c r="B18" s="147"/>
      <c r="C18" s="184"/>
      <c r="D18" s="185"/>
      <c r="E18" s="127"/>
      <c r="F18" s="127"/>
      <c r="G18" s="127"/>
      <c r="H18" s="127"/>
      <c r="I18" s="127"/>
      <c r="J18" s="127"/>
      <c r="K18" s="155"/>
      <c r="M18" s="128"/>
      <c r="N18" s="128"/>
    </row>
    <row r="19" spans="1:20" s="126" customFormat="1" ht="21.6" customHeight="1">
      <c r="A19" s="147" t="s">
        <v>144</v>
      </c>
      <c r="B19" s="147"/>
      <c r="C19" s="184"/>
      <c r="D19" s="185"/>
      <c r="E19" s="127">
        <v>50</v>
      </c>
      <c r="F19" s="127"/>
      <c r="G19" s="155">
        <v>50</v>
      </c>
      <c r="H19" s="127"/>
      <c r="I19" s="127">
        <v>50</v>
      </c>
      <c r="J19" s="127"/>
      <c r="K19" s="155">
        <v>50</v>
      </c>
      <c r="M19" s="128"/>
      <c r="N19" s="128"/>
      <c r="O19" s="128"/>
      <c r="P19" s="128"/>
      <c r="Q19" s="128"/>
      <c r="R19" s="128"/>
      <c r="S19" s="128"/>
      <c r="T19" s="128"/>
    </row>
    <row r="20" spans="1:20" s="126" customFormat="1" ht="21.6" customHeight="1">
      <c r="A20" s="147" t="s">
        <v>142</v>
      </c>
      <c r="B20" s="147"/>
      <c r="C20" s="184"/>
      <c r="D20" s="185"/>
      <c r="E20" s="127">
        <v>17390</v>
      </c>
      <c r="F20" s="127"/>
      <c r="G20" s="155">
        <v>17390</v>
      </c>
      <c r="H20" s="127"/>
      <c r="I20" s="127">
        <v>17390</v>
      </c>
      <c r="J20" s="127"/>
      <c r="K20" s="155">
        <v>17390</v>
      </c>
      <c r="M20" s="128"/>
      <c r="N20" s="128"/>
      <c r="O20" s="128"/>
      <c r="P20" s="128"/>
      <c r="Q20" s="128"/>
      <c r="R20" s="128"/>
      <c r="S20" s="128"/>
      <c r="T20" s="128"/>
    </row>
    <row r="21" spans="1:20" s="126" customFormat="1" ht="21.6" customHeight="1">
      <c r="A21" s="147" t="s">
        <v>122</v>
      </c>
      <c r="B21" s="147"/>
      <c r="C21" s="184">
        <v>4</v>
      </c>
      <c r="D21" s="185"/>
      <c r="E21" s="127">
        <v>340643</v>
      </c>
      <c r="F21" s="127"/>
      <c r="G21" s="155">
        <v>339359</v>
      </c>
      <c r="H21" s="127"/>
      <c r="I21" s="127">
        <v>340643</v>
      </c>
      <c r="J21" s="127"/>
      <c r="K21" s="155">
        <v>339359</v>
      </c>
      <c r="M21" s="128"/>
      <c r="N21" s="128"/>
      <c r="O21" s="128"/>
      <c r="P21" s="128"/>
      <c r="Q21" s="128"/>
      <c r="R21" s="128"/>
      <c r="S21" s="128"/>
      <c r="T21" s="128"/>
    </row>
    <row r="22" spans="1:20" s="126" customFormat="1" ht="21.6" customHeight="1">
      <c r="A22" s="147" t="s">
        <v>115</v>
      </c>
      <c r="B22" s="147"/>
      <c r="C22" s="184"/>
      <c r="D22" s="185"/>
      <c r="E22" s="127">
        <v>82194</v>
      </c>
      <c r="F22" s="127"/>
      <c r="G22" s="155">
        <v>77783</v>
      </c>
      <c r="H22" s="127"/>
      <c r="I22" s="127">
        <v>82194</v>
      </c>
      <c r="J22" s="127"/>
      <c r="K22" s="155">
        <v>77783</v>
      </c>
      <c r="M22" s="128"/>
      <c r="N22" s="128"/>
      <c r="O22" s="128"/>
      <c r="P22" s="128"/>
      <c r="Q22" s="128"/>
      <c r="R22" s="128"/>
      <c r="S22" s="128"/>
      <c r="T22" s="128"/>
    </row>
    <row r="23" spans="1:20" s="126" customFormat="1" ht="21.6" customHeight="1">
      <c r="A23" s="147" t="s">
        <v>128</v>
      </c>
      <c r="B23" s="147"/>
      <c r="C23" s="184"/>
      <c r="D23" s="185"/>
      <c r="E23" s="127">
        <v>3756</v>
      </c>
      <c r="F23" s="127"/>
      <c r="G23" s="155">
        <v>3910</v>
      </c>
      <c r="H23" s="127"/>
      <c r="I23" s="127">
        <v>3756</v>
      </c>
      <c r="J23" s="127"/>
      <c r="K23" s="155">
        <v>3910</v>
      </c>
      <c r="M23" s="128"/>
      <c r="N23" s="128"/>
    </row>
    <row r="24" spans="1:20" s="126" customFormat="1" ht="21.6" customHeight="1">
      <c r="A24" s="147" t="s">
        <v>58</v>
      </c>
      <c r="B24" s="147"/>
      <c r="C24" s="184"/>
      <c r="D24" s="185"/>
      <c r="E24" s="127">
        <v>17170</v>
      </c>
      <c r="F24" s="127"/>
      <c r="G24" s="155">
        <v>17599</v>
      </c>
      <c r="H24" s="127"/>
      <c r="I24" s="127">
        <v>17170</v>
      </c>
      <c r="J24" s="127"/>
      <c r="K24" s="155">
        <v>17599</v>
      </c>
      <c r="L24" s="155"/>
      <c r="M24" s="128"/>
      <c r="N24" s="128"/>
    </row>
    <row r="25" spans="1:20" s="126" customFormat="1" ht="21.6" customHeight="1">
      <c r="A25" s="147" t="s">
        <v>25</v>
      </c>
      <c r="B25" s="147"/>
      <c r="C25" s="184"/>
      <c r="D25" s="185"/>
      <c r="E25" s="127">
        <v>1381</v>
      </c>
      <c r="F25" s="127"/>
      <c r="G25" s="155">
        <f>1441</f>
        <v>1441</v>
      </c>
      <c r="H25" s="127"/>
      <c r="I25" s="127">
        <v>1381</v>
      </c>
      <c r="J25" s="127"/>
      <c r="K25" s="155">
        <f>1442-1</f>
        <v>1441</v>
      </c>
      <c r="M25" s="128"/>
      <c r="N25" s="128"/>
    </row>
    <row r="26" spans="1:20" s="126" customFormat="1" ht="21.6" customHeight="1">
      <c r="A26" s="149" t="s">
        <v>5</v>
      </c>
      <c r="B26" s="149"/>
      <c r="C26" s="184"/>
      <c r="D26" s="185"/>
      <c r="E26" s="136">
        <f>SUM(E17:E25)</f>
        <v>596385</v>
      </c>
      <c r="F26" s="135"/>
      <c r="G26" s="136">
        <f>SUM(G17:G25)</f>
        <v>595118</v>
      </c>
      <c r="H26" s="135"/>
      <c r="I26" s="136">
        <f>SUM(I17:I25)</f>
        <v>504761</v>
      </c>
      <c r="J26" s="135"/>
      <c r="K26" s="136">
        <f>SUM(K17:K25)</f>
        <v>499709</v>
      </c>
      <c r="O26" s="144"/>
    </row>
    <row r="27" spans="1:20" s="126" customFormat="1" ht="21.6" customHeight="1">
      <c r="A27" s="43"/>
      <c r="B27" s="43"/>
      <c r="C27" s="184"/>
      <c r="D27" s="185"/>
      <c r="E27" s="77"/>
      <c r="F27" s="77"/>
      <c r="G27" s="77"/>
      <c r="H27" s="77"/>
      <c r="I27" s="77"/>
      <c r="J27" s="77"/>
      <c r="K27" s="77"/>
    </row>
    <row r="28" spans="1:20" s="126" customFormat="1" ht="21.6" customHeight="1" thickBot="1">
      <c r="A28" s="149" t="s">
        <v>6</v>
      </c>
      <c r="B28" s="149"/>
      <c r="C28" s="184"/>
      <c r="D28" s="185"/>
      <c r="E28" s="137">
        <f>SUM(E14+E26)</f>
        <v>2450646</v>
      </c>
      <c r="F28" s="135"/>
      <c r="G28" s="137">
        <f>SUM(G14+G26)</f>
        <v>2435509</v>
      </c>
      <c r="H28" s="135"/>
      <c r="I28" s="137">
        <f>SUM(I14+I26)</f>
        <v>2359022</v>
      </c>
      <c r="J28" s="135"/>
      <c r="K28" s="137">
        <f>SUM(K14+K26)</f>
        <v>2340100</v>
      </c>
      <c r="L28" s="155"/>
      <c r="M28" s="155"/>
      <c r="N28" s="155"/>
      <c r="O28" s="155"/>
      <c r="P28" s="155"/>
    </row>
    <row r="29" spans="1:20" s="126" customFormat="1" ht="21" customHeight="1" thickTop="1">
      <c r="A29" s="147"/>
      <c r="B29" s="147"/>
      <c r="C29" s="184"/>
      <c r="E29" s="127"/>
      <c r="F29" s="127"/>
      <c r="G29" s="127"/>
      <c r="H29" s="127"/>
      <c r="I29" s="127"/>
      <c r="J29" s="127"/>
      <c r="K29" s="127"/>
      <c r="M29" s="128"/>
      <c r="N29" s="128"/>
    </row>
    <row r="30" spans="1:20" s="126" customFormat="1" ht="21" customHeight="1">
      <c r="A30" s="149"/>
      <c r="B30" s="149"/>
      <c r="C30" s="184"/>
      <c r="D30" s="185"/>
      <c r="E30" s="132"/>
      <c r="F30" s="132"/>
      <c r="G30" s="132"/>
      <c r="H30" s="132"/>
      <c r="I30" s="132"/>
      <c r="J30" s="132"/>
      <c r="K30" s="132"/>
      <c r="M30" s="128"/>
      <c r="N30" s="128"/>
    </row>
    <row r="31" spans="1:20" ht="22.35" customHeight="1">
      <c r="A31" s="145" t="s">
        <v>147</v>
      </c>
      <c r="B31" s="145"/>
      <c r="D31" s="146"/>
    </row>
    <row r="32" spans="1:20" ht="22.35" customHeight="1">
      <c r="A32" s="145" t="s">
        <v>38</v>
      </c>
      <c r="B32" s="145"/>
      <c r="D32" s="146"/>
    </row>
    <row r="33" spans="1:14" s="126" customFormat="1" ht="21.6" customHeight="1">
      <c r="A33" s="149"/>
      <c r="B33" s="149"/>
      <c r="C33" s="184"/>
      <c r="E33" s="127"/>
      <c r="F33" s="127"/>
      <c r="G33" s="127"/>
      <c r="H33" s="127"/>
      <c r="I33" s="127"/>
      <c r="J33" s="127"/>
      <c r="K33" s="127"/>
    </row>
    <row r="34" spans="1:14" s="126" customFormat="1" ht="21.6" customHeight="1">
      <c r="A34" s="147"/>
      <c r="B34" s="147"/>
      <c r="C34" s="184"/>
      <c r="D34" s="185"/>
      <c r="E34" s="189" t="s">
        <v>182</v>
      </c>
      <c r="F34" s="189"/>
      <c r="G34" s="189"/>
      <c r="H34" s="183"/>
      <c r="I34" s="183"/>
      <c r="J34" s="183"/>
      <c r="K34" s="183"/>
    </row>
    <row r="35" spans="1:14" s="126" customFormat="1" ht="21.6" customHeight="1">
      <c r="A35" s="147"/>
      <c r="B35" s="147"/>
      <c r="C35" s="184"/>
      <c r="D35" s="185"/>
      <c r="E35" s="189" t="s">
        <v>183</v>
      </c>
      <c r="F35" s="189"/>
      <c r="G35" s="189"/>
      <c r="H35" s="183"/>
      <c r="I35" s="189" t="s">
        <v>27</v>
      </c>
      <c r="J35" s="189"/>
      <c r="K35" s="189"/>
    </row>
    <row r="36" spans="1:14" s="126" customFormat="1" ht="21.6" customHeight="1">
      <c r="A36" s="147"/>
      <c r="B36" s="147"/>
      <c r="C36" s="184"/>
      <c r="D36" s="185"/>
      <c r="E36" s="134" t="s">
        <v>163</v>
      </c>
      <c r="F36" s="129"/>
      <c r="G36" s="129" t="s">
        <v>36</v>
      </c>
      <c r="H36" s="129"/>
      <c r="I36" s="134" t="s">
        <v>163</v>
      </c>
      <c r="J36" s="129"/>
      <c r="K36" s="129" t="s">
        <v>36</v>
      </c>
      <c r="M36" s="128"/>
      <c r="N36" s="128"/>
    </row>
    <row r="37" spans="1:14" s="126" customFormat="1" ht="21.6" customHeight="1">
      <c r="A37" s="145" t="s">
        <v>42</v>
      </c>
      <c r="B37" s="145"/>
      <c r="C37" s="184" t="s">
        <v>0</v>
      </c>
      <c r="D37" s="185"/>
      <c r="E37" s="130">
        <v>2566</v>
      </c>
      <c r="F37" s="130"/>
      <c r="G37" s="130">
        <v>2565</v>
      </c>
      <c r="H37" s="130"/>
      <c r="I37" s="130">
        <v>2566</v>
      </c>
      <c r="J37" s="130"/>
      <c r="K37" s="130">
        <v>2565</v>
      </c>
    </row>
    <row r="38" spans="1:14" s="126" customFormat="1" ht="21.6" customHeight="1">
      <c r="A38" s="145"/>
      <c r="B38" s="145"/>
      <c r="C38" s="184"/>
      <c r="D38" s="185"/>
      <c r="E38" s="129" t="s">
        <v>101</v>
      </c>
      <c r="F38" s="129"/>
      <c r="G38" s="129"/>
      <c r="H38" s="129"/>
      <c r="I38" s="129" t="s">
        <v>101</v>
      </c>
      <c r="J38" s="129"/>
      <c r="K38" s="129"/>
    </row>
    <row r="39" spans="1:14" s="126" customFormat="1" ht="21.6" customHeight="1">
      <c r="A39" s="149"/>
      <c r="B39" s="149"/>
      <c r="C39" s="184"/>
      <c r="D39" s="185"/>
      <c r="E39" s="190" t="s">
        <v>37</v>
      </c>
      <c r="F39" s="190"/>
      <c r="G39" s="190"/>
      <c r="H39" s="190"/>
      <c r="I39" s="190"/>
      <c r="J39" s="190"/>
      <c r="K39" s="190"/>
    </row>
    <row r="40" spans="1:14" s="126" customFormat="1" ht="21.6" customHeight="1">
      <c r="A40" s="148" t="s">
        <v>7</v>
      </c>
      <c r="B40" s="148"/>
      <c r="C40" s="184"/>
      <c r="D40" s="185"/>
      <c r="E40" s="129"/>
      <c r="F40" s="129"/>
      <c r="G40" s="129"/>
      <c r="H40" s="129"/>
      <c r="I40" s="129"/>
      <c r="J40" s="129"/>
      <c r="K40" s="129"/>
    </row>
    <row r="41" spans="1:14" s="126" customFormat="1" ht="21.6" customHeight="1">
      <c r="A41" s="147" t="s">
        <v>116</v>
      </c>
      <c r="B41" s="147"/>
      <c r="C41" s="184">
        <v>5</v>
      </c>
      <c r="D41" s="185"/>
      <c r="E41" s="129">
        <v>1280617</v>
      </c>
      <c r="F41" s="129"/>
      <c r="G41" s="155">
        <v>1172767</v>
      </c>
      <c r="H41" s="129"/>
      <c r="I41" s="129">
        <v>1280617</v>
      </c>
      <c r="J41" s="129"/>
      <c r="K41" s="155">
        <v>1172767</v>
      </c>
      <c r="L41" s="150"/>
      <c r="M41" s="177"/>
      <c r="N41" s="177"/>
    </row>
    <row r="42" spans="1:14" s="126" customFormat="1" ht="21.6" customHeight="1">
      <c r="A42" s="147" t="s">
        <v>98</v>
      </c>
      <c r="B42" s="147"/>
      <c r="C42" s="184"/>
      <c r="D42" s="185"/>
      <c r="E42" s="127">
        <v>141514</v>
      </c>
      <c r="F42" s="77"/>
      <c r="G42" s="155">
        <v>199922</v>
      </c>
      <c r="H42" s="77"/>
      <c r="I42" s="127">
        <v>141514</v>
      </c>
      <c r="J42" s="77"/>
      <c r="K42" s="155">
        <v>199922</v>
      </c>
      <c r="M42" s="128"/>
      <c r="N42" s="128"/>
    </row>
    <row r="43" spans="1:14" s="126" customFormat="1" ht="21.6" customHeight="1">
      <c r="A43" s="147" t="s">
        <v>117</v>
      </c>
      <c r="B43" s="147"/>
      <c r="C43" s="184"/>
      <c r="D43" s="185"/>
      <c r="F43" s="77"/>
      <c r="G43" s="77"/>
      <c r="H43" s="77"/>
      <c r="J43" s="77"/>
      <c r="M43" s="128"/>
      <c r="N43" s="128"/>
    </row>
    <row r="44" spans="1:14" s="126" customFormat="1" ht="21.6" customHeight="1">
      <c r="A44" s="147" t="s">
        <v>57</v>
      </c>
      <c r="B44" s="147"/>
      <c r="C44" s="184">
        <v>5</v>
      </c>
      <c r="E44" s="77">
        <v>7490</v>
      </c>
      <c r="F44" s="127"/>
      <c r="G44" s="155">
        <v>6740</v>
      </c>
      <c r="H44" s="127"/>
      <c r="I44" s="77">
        <v>7490</v>
      </c>
      <c r="J44" s="127"/>
      <c r="K44" s="155">
        <v>6740</v>
      </c>
      <c r="M44" s="128"/>
      <c r="N44" s="128"/>
    </row>
    <row r="45" spans="1:14" s="126" customFormat="1" ht="21.6" customHeight="1">
      <c r="A45" s="149" t="s">
        <v>8</v>
      </c>
      <c r="B45" s="149"/>
      <c r="C45" s="184"/>
      <c r="D45" s="185"/>
      <c r="E45" s="78">
        <f>SUM(E41:E44)</f>
        <v>1429621</v>
      </c>
      <c r="F45" s="132"/>
      <c r="G45" s="78">
        <f>SUM(G41:G44)</f>
        <v>1379429</v>
      </c>
      <c r="H45" s="132"/>
      <c r="I45" s="78">
        <f>SUM(I41:I44)</f>
        <v>1429621</v>
      </c>
      <c r="J45" s="132"/>
      <c r="K45" s="78">
        <f>SUM(K41:K44)</f>
        <v>1379429</v>
      </c>
      <c r="M45" s="128"/>
      <c r="N45" s="178"/>
    </row>
    <row r="46" spans="1:14" s="126" customFormat="1" ht="21.6" customHeight="1">
      <c r="A46" s="43"/>
      <c r="B46" s="43"/>
      <c r="C46" s="184"/>
      <c r="D46" s="185"/>
      <c r="E46" s="77"/>
      <c r="F46" s="77"/>
      <c r="G46" s="77"/>
      <c r="H46" s="77"/>
      <c r="I46" s="77"/>
      <c r="J46" s="77"/>
      <c r="K46" s="77"/>
    </row>
    <row r="47" spans="1:14" s="126" customFormat="1" ht="21.6" customHeight="1">
      <c r="A47" s="148" t="s">
        <v>9</v>
      </c>
      <c r="B47" s="148"/>
      <c r="C47" s="184"/>
      <c r="D47" s="185"/>
      <c r="E47" s="77"/>
      <c r="F47" s="77"/>
      <c r="G47" s="77"/>
      <c r="H47" s="77"/>
      <c r="I47" s="77"/>
      <c r="J47" s="77"/>
      <c r="K47" s="77"/>
      <c r="M47" s="128"/>
      <c r="N47" s="128"/>
    </row>
    <row r="48" spans="1:14" s="126" customFormat="1" ht="21.6" customHeight="1">
      <c r="A48" s="147" t="s">
        <v>118</v>
      </c>
      <c r="B48" s="147"/>
      <c r="C48" s="184">
        <v>5</v>
      </c>
      <c r="E48" s="127">
        <v>80718</v>
      </c>
      <c r="F48" s="127"/>
      <c r="G48" s="155">
        <v>76815</v>
      </c>
      <c r="H48" s="127"/>
      <c r="I48" s="127">
        <v>80718</v>
      </c>
      <c r="J48" s="127"/>
      <c r="K48" s="155">
        <v>76815</v>
      </c>
      <c r="M48" s="128"/>
      <c r="N48" s="128"/>
    </row>
    <row r="49" spans="1:15" s="126" customFormat="1" ht="21.6" customHeight="1">
      <c r="A49" s="147" t="s">
        <v>94</v>
      </c>
      <c r="B49" s="147"/>
      <c r="C49" s="184"/>
      <c r="D49" s="185"/>
      <c r="E49" s="138"/>
      <c r="F49" s="77"/>
      <c r="G49" s="155"/>
      <c r="H49" s="77"/>
      <c r="I49" s="138"/>
      <c r="J49" s="77"/>
      <c r="K49" s="85"/>
      <c r="M49" s="128"/>
      <c r="N49" s="128"/>
    </row>
    <row r="50" spans="1:15" s="126" customFormat="1" ht="21.6" customHeight="1">
      <c r="A50" s="147" t="s">
        <v>112</v>
      </c>
      <c r="B50" s="147"/>
      <c r="C50" s="184"/>
      <c r="D50" s="185"/>
      <c r="E50" s="138">
        <v>36352</v>
      </c>
      <c r="F50" s="77"/>
      <c r="G50" s="155">
        <v>35354</v>
      </c>
      <c r="H50" s="77"/>
      <c r="I50" s="138">
        <v>36352</v>
      </c>
      <c r="J50" s="77"/>
      <c r="K50" s="155">
        <v>35354</v>
      </c>
      <c r="M50" s="128"/>
      <c r="N50" s="128"/>
    </row>
    <row r="51" spans="1:15" s="126" customFormat="1" ht="21.6" customHeight="1">
      <c r="A51" s="149" t="s">
        <v>10</v>
      </c>
      <c r="B51" s="149"/>
      <c r="C51" s="184"/>
      <c r="D51" s="185"/>
      <c r="E51" s="78">
        <f>SUM(E48:E50)</f>
        <v>117070</v>
      </c>
      <c r="F51" s="132"/>
      <c r="G51" s="78">
        <f>SUM(G48:G50)</f>
        <v>112169</v>
      </c>
      <c r="H51" s="132"/>
      <c r="I51" s="78">
        <f>SUM(I48:I50)</f>
        <v>117070</v>
      </c>
      <c r="J51" s="132"/>
      <c r="K51" s="78">
        <f>SUM(K48:K50)</f>
        <v>112169</v>
      </c>
      <c r="M51" s="128"/>
      <c r="N51" s="128"/>
    </row>
    <row r="52" spans="1:15" s="126" customFormat="1" ht="21.6" customHeight="1">
      <c r="A52" s="43"/>
      <c r="B52" s="43"/>
      <c r="C52" s="184"/>
      <c r="D52" s="185"/>
      <c r="E52" s="77"/>
      <c r="F52" s="77"/>
      <c r="G52" s="77"/>
      <c r="H52" s="77"/>
      <c r="I52" s="77"/>
      <c r="J52" s="77"/>
      <c r="K52" s="77"/>
    </row>
    <row r="53" spans="1:15" s="126" customFormat="1" ht="21.6" customHeight="1">
      <c r="A53" s="149" t="s">
        <v>11</v>
      </c>
      <c r="B53" s="149"/>
      <c r="C53" s="184"/>
      <c r="D53" s="185"/>
      <c r="E53" s="110">
        <f>SUM(E45+E51)</f>
        <v>1546691</v>
      </c>
      <c r="F53" s="132"/>
      <c r="G53" s="110">
        <f>SUM(G45+G51)</f>
        <v>1491598</v>
      </c>
      <c r="H53" s="132"/>
      <c r="I53" s="110">
        <f>SUM(I45+I51)</f>
        <v>1546691</v>
      </c>
      <c r="J53" s="132"/>
      <c r="K53" s="110">
        <f>SUM(K45+K51)</f>
        <v>1491598</v>
      </c>
      <c r="M53" s="128"/>
      <c r="N53" s="128"/>
      <c r="O53" s="179"/>
    </row>
    <row r="54" spans="1:15" s="126" customFormat="1" ht="21" customHeight="1">
      <c r="A54" s="147"/>
      <c r="B54" s="147"/>
      <c r="C54" s="184"/>
      <c r="E54" s="127"/>
      <c r="F54" s="127"/>
      <c r="G54" s="127"/>
      <c r="H54" s="127"/>
      <c r="I54" s="127"/>
      <c r="J54" s="127"/>
      <c r="K54" s="127"/>
      <c r="M54" s="128"/>
      <c r="N54" s="128"/>
    </row>
    <row r="55" spans="1:15" ht="22.35" customHeight="1">
      <c r="A55" s="145" t="s">
        <v>147</v>
      </c>
      <c r="B55" s="145"/>
      <c r="D55" s="146"/>
    </row>
    <row r="56" spans="1:15" ht="22.35" customHeight="1">
      <c r="A56" s="145" t="s">
        <v>38</v>
      </c>
      <c r="B56" s="145"/>
      <c r="D56" s="146"/>
    </row>
    <row r="57" spans="1:15" s="153" customFormat="1" ht="21.6" customHeight="1">
      <c r="A57" s="145"/>
      <c r="B57" s="145"/>
      <c r="C57" s="152"/>
      <c r="E57" s="127"/>
      <c r="F57" s="127"/>
      <c r="G57" s="127"/>
      <c r="H57" s="127"/>
      <c r="I57" s="127"/>
      <c r="J57" s="127"/>
      <c r="K57" s="127"/>
    </row>
    <row r="58" spans="1:15" s="126" customFormat="1" ht="21.6" customHeight="1">
      <c r="A58" s="147"/>
      <c r="B58" s="147"/>
      <c r="C58" s="184"/>
      <c r="D58" s="185"/>
      <c r="E58" s="189" t="s">
        <v>182</v>
      </c>
      <c r="F58" s="189"/>
      <c r="G58" s="189"/>
      <c r="H58" s="183"/>
      <c r="I58" s="183"/>
      <c r="J58" s="183"/>
      <c r="K58" s="183"/>
    </row>
    <row r="59" spans="1:15" s="126" customFormat="1" ht="21.6" customHeight="1">
      <c r="A59" s="147"/>
      <c r="B59" s="147"/>
      <c r="C59" s="184"/>
      <c r="D59" s="185"/>
      <c r="E59" s="189" t="s">
        <v>183</v>
      </c>
      <c r="F59" s="189"/>
      <c r="G59" s="189"/>
      <c r="H59" s="183"/>
      <c r="I59" s="189" t="s">
        <v>27</v>
      </c>
      <c r="J59" s="189"/>
      <c r="K59" s="189"/>
    </row>
    <row r="60" spans="1:15" s="126" customFormat="1" ht="21.6" customHeight="1">
      <c r="A60" s="147"/>
      <c r="B60" s="147"/>
      <c r="C60" s="184"/>
      <c r="D60" s="185"/>
      <c r="E60" s="134" t="s">
        <v>163</v>
      </c>
      <c r="F60" s="129"/>
      <c r="G60" s="129" t="s">
        <v>36</v>
      </c>
      <c r="H60" s="129"/>
      <c r="I60" s="134" t="s">
        <v>163</v>
      </c>
      <c r="J60" s="129"/>
      <c r="K60" s="129" t="s">
        <v>36</v>
      </c>
      <c r="M60" s="128"/>
      <c r="N60" s="128"/>
    </row>
    <row r="61" spans="1:15" s="126" customFormat="1" ht="21.6" customHeight="1">
      <c r="A61" s="145" t="s">
        <v>42</v>
      </c>
      <c r="B61" s="145"/>
      <c r="C61" s="184"/>
      <c r="D61" s="185"/>
      <c r="E61" s="130">
        <v>2566</v>
      </c>
      <c r="F61" s="130"/>
      <c r="G61" s="130">
        <v>2565</v>
      </c>
      <c r="H61" s="130"/>
      <c r="I61" s="130">
        <v>2566</v>
      </c>
      <c r="J61" s="130"/>
      <c r="K61" s="130">
        <v>2565</v>
      </c>
    </row>
    <row r="62" spans="1:15" s="126" customFormat="1" ht="21.6" customHeight="1">
      <c r="A62" s="145"/>
      <c r="B62" s="145"/>
      <c r="C62" s="184"/>
      <c r="D62" s="185"/>
      <c r="E62" s="129" t="s">
        <v>101</v>
      </c>
      <c r="F62" s="129"/>
      <c r="G62" s="129"/>
      <c r="H62" s="129"/>
      <c r="I62" s="129" t="s">
        <v>101</v>
      </c>
      <c r="J62" s="129"/>
      <c r="K62" s="129"/>
    </row>
    <row r="63" spans="1:15" s="126" customFormat="1" ht="21.6" customHeight="1">
      <c r="A63" s="149"/>
      <c r="B63" s="149"/>
      <c r="C63" s="184"/>
      <c r="D63" s="185"/>
      <c r="E63" s="190" t="s">
        <v>37</v>
      </c>
      <c r="F63" s="190"/>
      <c r="G63" s="190"/>
      <c r="H63" s="190"/>
      <c r="I63" s="190"/>
      <c r="J63" s="190"/>
      <c r="K63" s="190"/>
    </row>
    <row r="64" spans="1:15" s="126" customFormat="1" ht="21.6" customHeight="1">
      <c r="A64" s="148" t="s">
        <v>43</v>
      </c>
      <c r="B64" s="148"/>
      <c r="C64" s="184"/>
      <c r="D64" s="185"/>
      <c r="E64" s="77"/>
      <c r="F64" s="77"/>
      <c r="G64" s="77"/>
      <c r="H64" s="77"/>
      <c r="I64" s="77"/>
      <c r="J64" s="77"/>
      <c r="K64" s="77"/>
      <c r="M64" s="128"/>
      <c r="N64" s="128"/>
    </row>
    <row r="65" spans="1:15" s="126" customFormat="1" ht="21.6" customHeight="1">
      <c r="A65" s="147" t="s">
        <v>21</v>
      </c>
      <c r="B65" s="147"/>
      <c r="C65" s="184"/>
      <c r="D65" s="185"/>
      <c r="E65" s="77"/>
      <c r="F65" s="77"/>
      <c r="G65" s="77"/>
      <c r="H65" s="77"/>
      <c r="I65" s="77"/>
      <c r="J65" s="77"/>
      <c r="K65" s="77"/>
      <c r="M65" s="128"/>
      <c r="N65" s="128"/>
    </row>
    <row r="66" spans="1:15" s="126" customFormat="1" ht="21.6" customHeight="1">
      <c r="A66" s="147" t="s">
        <v>82</v>
      </c>
      <c r="B66" s="147"/>
      <c r="C66" s="184"/>
      <c r="D66" s="185"/>
      <c r="E66" s="77"/>
      <c r="F66" s="77"/>
      <c r="G66" s="77"/>
      <c r="H66" s="77"/>
      <c r="I66" s="77"/>
      <c r="J66" s="77"/>
      <c r="K66" s="77"/>
      <c r="M66" s="128"/>
      <c r="N66" s="128"/>
    </row>
    <row r="67" spans="1:15" s="126" customFormat="1" ht="21.6" customHeight="1">
      <c r="A67" s="154" t="s">
        <v>138</v>
      </c>
      <c r="B67" s="154"/>
      <c r="C67" s="184"/>
      <c r="D67" s="185"/>
      <c r="E67" s="77"/>
      <c r="F67" s="77"/>
      <c r="G67" s="77"/>
      <c r="H67" s="77"/>
      <c r="I67" s="77"/>
      <c r="J67" s="77"/>
      <c r="K67" s="77"/>
      <c r="M67" s="128"/>
      <c r="N67" s="128"/>
    </row>
    <row r="68" spans="1:15" s="126" customFormat="1" ht="21.6" customHeight="1" thickBot="1">
      <c r="A68" s="154" t="s">
        <v>123</v>
      </c>
      <c r="B68" s="154"/>
      <c r="C68" s="184"/>
      <c r="D68" s="185"/>
      <c r="E68" s="141">
        <v>75000</v>
      </c>
      <c r="F68" s="77"/>
      <c r="G68" s="180">
        <v>75000</v>
      </c>
      <c r="H68" s="77"/>
      <c r="I68" s="141">
        <v>75000</v>
      </c>
      <c r="J68" s="77"/>
      <c r="K68" s="180">
        <v>75000</v>
      </c>
      <c r="M68" s="128"/>
      <c r="N68" s="128"/>
    </row>
    <row r="69" spans="1:15" s="126" customFormat="1" ht="21.6" customHeight="1" thickTop="1">
      <c r="A69" s="147" t="s">
        <v>83</v>
      </c>
      <c r="B69" s="147"/>
      <c r="C69" s="184"/>
      <c r="D69" s="185"/>
      <c r="E69" s="77"/>
      <c r="F69" s="77"/>
      <c r="G69" s="77"/>
      <c r="H69" s="77"/>
      <c r="I69" s="77"/>
      <c r="J69" s="77"/>
      <c r="K69" s="77"/>
      <c r="M69" s="128"/>
      <c r="N69" s="128"/>
    </row>
    <row r="70" spans="1:15" s="126" customFormat="1" ht="21.6" customHeight="1">
      <c r="A70" s="154" t="s">
        <v>138</v>
      </c>
      <c r="B70" s="154"/>
      <c r="C70" s="184"/>
      <c r="D70" s="185"/>
      <c r="E70" s="77"/>
      <c r="F70" s="77"/>
      <c r="G70" s="77"/>
      <c r="H70" s="77"/>
      <c r="I70" s="77"/>
      <c r="J70" s="77"/>
      <c r="K70" s="77"/>
      <c r="M70" s="128"/>
      <c r="N70" s="128"/>
    </row>
    <row r="71" spans="1:15" s="126" customFormat="1" ht="21.6" customHeight="1">
      <c r="A71" s="154" t="s">
        <v>123</v>
      </c>
      <c r="B71" s="154"/>
      <c r="C71" s="184"/>
      <c r="D71" s="185"/>
      <c r="E71" s="77">
        <v>75000</v>
      </c>
      <c r="F71" s="77"/>
      <c r="G71" s="155">
        <v>75000</v>
      </c>
      <c r="H71" s="77"/>
      <c r="I71" s="77">
        <v>75000</v>
      </c>
      <c r="J71" s="77"/>
      <c r="K71" s="155">
        <v>75000</v>
      </c>
      <c r="M71" s="128"/>
      <c r="N71" s="128"/>
    </row>
    <row r="72" spans="1:15" s="126" customFormat="1" ht="21.6" customHeight="1">
      <c r="A72" s="147" t="s">
        <v>99</v>
      </c>
      <c r="B72" s="147"/>
      <c r="C72" s="184"/>
      <c r="D72" s="185"/>
      <c r="E72" s="77"/>
      <c r="F72" s="77"/>
      <c r="G72" s="77"/>
      <c r="H72" s="77"/>
      <c r="I72" s="77"/>
      <c r="J72" s="77"/>
      <c r="K72" s="77"/>
      <c r="M72" s="128"/>
      <c r="N72" s="128"/>
    </row>
    <row r="73" spans="1:15" s="126" customFormat="1" ht="21.6" customHeight="1">
      <c r="A73" s="147" t="s">
        <v>100</v>
      </c>
      <c r="B73" s="147"/>
      <c r="C73" s="184"/>
      <c r="D73" s="185"/>
      <c r="E73" s="77">
        <v>156000</v>
      </c>
      <c r="F73" s="77"/>
      <c r="G73" s="155">
        <v>156000</v>
      </c>
      <c r="H73" s="77"/>
      <c r="I73" s="77">
        <v>156000</v>
      </c>
      <c r="J73" s="77"/>
      <c r="K73" s="155">
        <v>156000</v>
      </c>
      <c r="M73" s="128"/>
      <c r="N73" s="128"/>
    </row>
    <row r="74" spans="1:15" s="126" customFormat="1" ht="21.6" customHeight="1">
      <c r="A74" s="42" t="s">
        <v>87</v>
      </c>
      <c r="B74" s="42"/>
      <c r="C74" s="184"/>
      <c r="D74" s="185"/>
      <c r="E74" s="77"/>
      <c r="F74" s="77"/>
      <c r="G74" s="77"/>
      <c r="H74" s="77"/>
      <c r="I74" s="77"/>
      <c r="J74" s="77"/>
      <c r="K74" s="77"/>
      <c r="M74" s="128"/>
      <c r="N74" s="128"/>
    </row>
    <row r="75" spans="1:15" s="126" customFormat="1" ht="21.6" customHeight="1">
      <c r="A75" s="147" t="s">
        <v>84</v>
      </c>
      <c r="B75" s="147"/>
      <c r="C75" s="184"/>
      <c r="D75" s="185"/>
      <c r="E75" s="77"/>
      <c r="F75" s="77"/>
      <c r="G75" s="77"/>
      <c r="H75" s="77"/>
      <c r="I75" s="77"/>
      <c r="J75" s="77"/>
      <c r="K75" s="77"/>
      <c r="M75" s="128"/>
      <c r="N75" s="128"/>
    </row>
    <row r="76" spans="1:15" s="126" customFormat="1" ht="21.6" customHeight="1">
      <c r="A76" s="147" t="s">
        <v>85</v>
      </c>
      <c r="B76" s="147"/>
      <c r="C76" s="184"/>
      <c r="D76" s="185"/>
      <c r="E76" s="77">
        <v>7500</v>
      </c>
      <c r="F76" s="77"/>
      <c r="G76" s="155">
        <v>7500</v>
      </c>
      <c r="H76" s="77"/>
      <c r="I76" s="77">
        <v>7500</v>
      </c>
      <c r="J76" s="77"/>
      <c r="K76" s="155">
        <v>7500</v>
      </c>
      <c r="M76" s="128"/>
      <c r="N76" s="128"/>
    </row>
    <row r="77" spans="1:15" s="126" customFormat="1" ht="21.6" customHeight="1">
      <c r="A77" s="147" t="s">
        <v>86</v>
      </c>
      <c r="B77" s="147"/>
      <c r="C77" s="184"/>
      <c r="D77" s="185"/>
      <c r="E77" s="77">
        <v>697477</v>
      </c>
      <c r="F77" s="77"/>
      <c r="G77" s="155">
        <f>735663</f>
        <v>735663</v>
      </c>
      <c r="H77" s="77"/>
      <c r="I77" s="77">
        <v>573831</v>
      </c>
      <c r="J77" s="77"/>
      <c r="K77" s="155">
        <v>610002</v>
      </c>
      <c r="M77" s="128"/>
      <c r="N77" s="179"/>
      <c r="O77" s="128"/>
    </row>
    <row r="78" spans="1:15" s="126" customFormat="1" ht="21.6" customHeight="1">
      <c r="A78" s="147" t="s">
        <v>40</v>
      </c>
      <c r="B78" s="147"/>
      <c r="C78" s="184"/>
      <c r="D78" s="185"/>
      <c r="E78" s="139">
        <v>-32022</v>
      </c>
      <c r="F78" s="77"/>
      <c r="G78" s="181">
        <v>-30252</v>
      </c>
      <c r="H78" s="77"/>
      <c r="I78" s="139">
        <v>0</v>
      </c>
      <c r="J78" s="77"/>
      <c r="K78" s="170">
        <v>0</v>
      </c>
      <c r="M78" s="128"/>
      <c r="N78" s="128"/>
      <c r="O78" s="179"/>
    </row>
    <row r="79" spans="1:15" s="126" customFormat="1" ht="21.6" customHeight="1">
      <c r="A79" s="43" t="s">
        <v>44</v>
      </c>
      <c r="B79" s="43"/>
      <c r="C79" s="184"/>
      <c r="D79" s="185"/>
      <c r="E79" s="78">
        <f>SUM(E71:E78)</f>
        <v>903955</v>
      </c>
      <c r="F79" s="132"/>
      <c r="G79" s="78">
        <f>SUM(G71:G78)</f>
        <v>943911</v>
      </c>
      <c r="H79" s="132"/>
      <c r="I79" s="78">
        <f>SUM(I71:I78)</f>
        <v>812331</v>
      </c>
      <c r="J79" s="132"/>
      <c r="K79" s="78">
        <f>SUM(K71:K78)</f>
        <v>848502</v>
      </c>
      <c r="M79" s="128"/>
      <c r="N79" s="128"/>
    </row>
    <row r="80" spans="1:15" s="126" customFormat="1" ht="21.6" customHeight="1">
      <c r="A80" s="43"/>
      <c r="B80" s="43"/>
      <c r="C80" s="184"/>
      <c r="D80" s="185"/>
      <c r="E80" s="77"/>
      <c r="F80" s="77"/>
      <c r="G80" s="77"/>
      <c r="H80" s="77"/>
      <c r="I80" s="77"/>
      <c r="J80" s="77"/>
      <c r="K80" s="77"/>
    </row>
    <row r="81" spans="1:13" s="126" customFormat="1" ht="21.6" customHeight="1" thickBot="1">
      <c r="A81" s="149" t="s">
        <v>45</v>
      </c>
      <c r="B81" s="149"/>
      <c r="C81" s="184"/>
      <c r="D81" s="185"/>
      <c r="E81" s="119">
        <f>SUM(E53+E79)</f>
        <v>2450646</v>
      </c>
      <c r="F81" s="132"/>
      <c r="G81" s="119">
        <f>SUM(G53+G79)</f>
        <v>2435509</v>
      </c>
      <c r="H81" s="132"/>
      <c r="I81" s="119">
        <f>SUM(I53+I79)</f>
        <v>2359022</v>
      </c>
      <c r="J81" s="132"/>
      <c r="K81" s="119">
        <f>SUM(K53+K79)</f>
        <v>2340100</v>
      </c>
      <c r="L81" s="155"/>
      <c r="M81" s="155"/>
    </row>
    <row r="82" spans="1:13" s="126" customFormat="1" ht="21" customHeight="1" thickTop="1">
      <c r="A82" s="147"/>
      <c r="B82" s="147"/>
      <c r="C82" s="184"/>
      <c r="E82" s="127"/>
      <c r="F82" s="127"/>
      <c r="G82" s="127"/>
      <c r="H82" s="127"/>
      <c r="I82" s="127"/>
      <c r="J82" s="127"/>
      <c r="K82" s="127"/>
      <c r="L82" s="155"/>
      <c r="M82" s="155"/>
    </row>
    <row r="83" spans="1:13">
      <c r="E83" s="127">
        <f>E28-E81</f>
        <v>0</v>
      </c>
      <c r="G83" s="127">
        <f>G28-G81</f>
        <v>0</v>
      </c>
      <c r="I83" s="127">
        <f>I28-I81</f>
        <v>0</v>
      </c>
      <c r="K83" s="127">
        <f>K28-K81</f>
        <v>0</v>
      </c>
    </row>
  </sheetData>
  <mergeCells count="12">
    <mergeCell ref="I5:K5"/>
    <mergeCell ref="E63:K63"/>
    <mergeCell ref="E39:K39"/>
    <mergeCell ref="E9:K9"/>
    <mergeCell ref="I35:K35"/>
    <mergeCell ref="I59:K59"/>
    <mergeCell ref="E5:G5"/>
    <mergeCell ref="E4:G4"/>
    <mergeCell ref="E34:G34"/>
    <mergeCell ref="E35:G35"/>
    <mergeCell ref="E58:G58"/>
    <mergeCell ref="E59:G5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59"/>
  <sheetViews>
    <sheetView view="pageBreakPreview" zoomScaleNormal="100" zoomScaleSheetLayoutView="100" workbookViewId="0">
      <selection activeCell="A31" sqref="A31"/>
    </sheetView>
  </sheetViews>
  <sheetFormatPr defaultColWidth="9.125" defaultRowHeight="21.6" customHeight="1"/>
  <cols>
    <col min="1" max="1" width="39.375" style="8" customWidth="1"/>
    <col min="2" max="2" width="4.875" style="186" customWidth="1"/>
    <col min="3" max="3" width="1.125" style="5" customWidth="1"/>
    <col min="4" max="4" width="14.25" style="5" customWidth="1"/>
    <col min="5" max="5" width="1.125" style="5" customWidth="1"/>
    <col min="6" max="6" width="13.75" style="5" customWidth="1"/>
    <col min="7" max="7" width="1.125" style="5" customWidth="1"/>
    <col min="8" max="8" width="14.375" style="5" customWidth="1"/>
    <col min="9" max="9" width="1.125" style="5" customWidth="1"/>
    <col min="10" max="10" width="14.125" style="5" customWidth="1"/>
    <col min="11" max="16384" width="9.125" style="5"/>
  </cols>
  <sheetData>
    <row r="1" spans="1:10" ht="22.35" customHeight="1">
      <c r="A1" s="10" t="s">
        <v>147</v>
      </c>
      <c r="C1" s="7"/>
      <c r="D1" s="6"/>
      <c r="E1" s="6"/>
      <c r="F1" s="6"/>
      <c r="G1" s="6"/>
      <c r="H1" s="35"/>
      <c r="I1" s="6"/>
      <c r="J1" s="35"/>
    </row>
    <row r="2" spans="1:10" ht="22.35" customHeight="1">
      <c r="A2" s="37" t="s">
        <v>46</v>
      </c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3" customFormat="1" ht="21" customHeight="1">
      <c r="A4" s="81"/>
      <c r="B4" s="188"/>
      <c r="C4" s="92"/>
      <c r="D4" s="189" t="s">
        <v>182</v>
      </c>
      <c r="E4" s="189"/>
      <c r="F4" s="189"/>
      <c r="G4" s="183"/>
      <c r="H4" s="183"/>
      <c r="I4" s="183"/>
      <c r="J4" s="183"/>
    </row>
    <row r="5" spans="1:10" s="73" customFormat="1" ht="21" customHeight="1">
      <c r="A5" s="81"/>
      <c r="B5" s="188"/>
      <c r="C5" s="92"/>
      <c r="D5" s="189" t="s">
        <v>183</v>
      </c>
      <c r="E5" s="189"/>
      <c r="F5" s="189"/>
      <c r="G5" s="183"/>
      <c r="H5" s="189" t="s">
        <v>27</v>
      </c>
      <c r="I5" s="189"/>
      <c r="J5" s="189"/>
    </row>
    <row r="6" spans="1:10" s="73" customFormat="1" ht="21" customHeight="1">
      <c r="A6" s="81"/>
      <c r="B6" s="188"/>
      <c r="C6" s="92"/>
      <c r="D6" s="191" t="s">
        <v>156</v>
      </c>
      <c r="E6" s="191"/>
      <c r="F6" s="191"/>
      <c r="G6" s="187"/>
      <c r="H6" s="191" t="s">
        <v>156</v>
      </c>
      <c r="I6" s="191"/>
      <c r="J6" s="191"/>
    </row>
    <row r="7" spans="1:10" s="73" customFormat="1" ht="21" customHeight="1">
      <c r="A7" s="81"/>
      <c r="B7" s="188"/>
      <c r="C7" s="92"/>
      <c r="D7" s="191" t="s">
        <v>164</v>
      </c>
      <c r="E7" s="191"/>
      <c r="F7" s="191"/>
      <c r="G7" s="187"/>
      <c r="H7" s="191" t="s">
        <v>164</v>
      </c>
      <c r="I7" s="191"/>
      <c r="J7" s="191"/>
    </row>
    <row r="8" spans="1:10" s="73" customFormat="1" ht="21" customHeight="1">
      <c r="A8" s="81"/>
      <c r="B8" s="188" t="s">
        <v>0</v>
      </c>
      <c r="C8" s="92"/>
      <c r="D8" s="130">
        <v>2566</v>
      </c>
      <c r="E8" s="130"/>
      <c r="F8" s="130">
        <v>2565</v>
      </c>
      <c r="G8" s="130"/>
      <c r="H8" s="130">
        <v>2566</v>
      </c>
      <c r="I8" s="130"/>
      <c r="J8" s="130">
        <v>2565</v>
      </c>
    </row>
    <row r="9" spans="1:10" s="73" customFormat="1" ht="21" customHeight="1">
      <c r="A9" s="81"/>
      <c r="B9" s="188"/>
      <c r="C9" s="92"/>
      <c r="D9" s="192" t="s">
        <v>37</v>
      </c>
      <c r="E9" s="192"/>
      <c r="F9" s="192"/>
      <c r="G9" s="192"/>
      <c r="H9" s="192"/>
      <c r="I9" s="192"/>
      <c r="J9" s="192"/>
    </row>
    <row r="10" spans="1:10" s="73" customFormat="1" ht="21" customHeight="1">
      <c r="A10" s="107" t="s">
        <v>129</v>
      </c>
      <c r="B10" s="188"/>
      <c r="C10" s="92"/>
      <c r="D10" s="184"/>
      <c r="E10" s="184"/>
      <c r="F10" s="184"/>
      <c r="G10" s="184"/>
      <c r="H10" s="184"/>
      <c r="I10" s="184"/>
      <c r="J10" s="184"/>
    </row>
    <row r="11" spans="1:10" s="73" customFormat="1" ht="21" customHeight="1">
      <c r="A11" s="42" t="s">
        <v>63</v>
      </c>
      <c r="B11" s="184" t="s">
        <v>149</v>
      </c>
      <c r="C11" s="185"/>
      <c r="D11" s="75">
        <v>542036</v>
      </c>
      <c r="E11" s="94"/>
      <c r="F11" s="75">
        <v>489017</v>
      </c>
      <c r="G11" s="94"/>
      <c r="H11" s="75">
        <v>542036</v>
      </c>
      <c r="I11" s="94"/>
      <c r="J11" s="75">
        <v>489017</v>
      </c>
    </row>
    <row r="12" spans="1:10" s="73" customFormat="1" ht="21" hidden="1" customHeight="1">
      <c r="A12" s="42" t="s">
        <v>64</v>
      </c>
      <c r="B12" s="184">
        <v>6</v>
      </c>
      <c r="C12" s="185"/>
      <c r="D12" s="84">
        <v>0</v>
      </c>
      <c r="E12" s="94"/>
      <c r="F12" s="84">
        <v>0</v>
      </c>
      <c r="G12" s="94"/>
      <c r="H12" s="84">
        <v>0</v>
      </c>
      <c r="I12" s="94"/>
      <c r="J12" s="84">
        <v>0</v>
      </c>
    </row>
    <row r="13" spans="1:10" s="73" customFormat="1" ht="21" hidden="1" customHeight="1">
      <c r="A13" s="42"/>
      <c r="B13" s="184"/>
      <c r="C13" s="185"/>
      <c r="D13" s="79">
        <f>SUM(D11:D12)</f>
        <v>542036</v>
      </c>
      <c r="E13" s="94"/>
      <c r="F13" s="79">
        <f>SUM(F11:F12)</f>
        <v>489017</v>
      </c>
      <c r="G13" s="94"/>
      <c r="H13" s="79">
        <f>SUM(H11:H12)</f>
        <v>542036</v>
      </c>
      <c r="I13" s="94"/>
      <c r="J13" s="79">
        <f>SUM(J11:J12)</f>
        <v>489017</v>
      </c>
    </row>
    <row r="14" spans="1:10" s="73" customFormat="1" ht="21" customHeight="1">
      <c r="A14" s="42" t="s">
        <v>65</v>
      </c>
      <c r="B14" s="184"/>
      <c r="C14" s="185"/>
      <c r="D14" s="75">
        <v>-534138</v>
      </c>
      <c r="E14" s="94"/>
      <c r="F14" s="75">
        <v>-450959</v>
      </c>
      <c r="G14" s="94"/>
      <c r="H14" s="75">
        <v>-534138</v>
      </c>
      <c r="I14" s="94"/>
      <c r="J14" s="75">
        <v>-450959</v>
      </c>
    </row>
    <row r="15" spans="1:10" s="73" customFormat="1" ht="21" hidden="1" customHeight="1">
      <c r="A15" s="42" t="s">
        <v>66</v>
      </c>
      <c r="B15" s="184"/>
      <c r="C15" s="185"/>
      <c r="D15" s="75">
        <v>0</v>
      </c>
      <c r="E15" s="94"/>
      <c r="F15" s="75">
        <v>0</v>
      </c>
      <c r="G15" s="94"/>
      <c r="H15" s="75">
        <v>0</v>
      </c>
      <c r="I15" s="94"/>
      <c r="J15" s="75">
        <v>0</v>
      </c>
    </row>
    <row r="16" spans="1:10" s="73" customFormat="1" ht="21" customHeight="1">
      <c r="A16" s="43" t="s">
        <v>67</v>
      </c>
      <c r="B16" s="184"/>
      <c r="C16" s="185"/>
      <c r="D16" s="102">
        <f>SUM(D13:D15)</f>
        <v>7898</v>
      </c>
      <c r="E16" s="94"/>
      <c r="F16" s="102">
        <f>SUM(F13:F15)</f>
        <v>38058</v>
      </c>
      <c r="G16" s="94"/>
      <c r="H16" s="102">
        <f>SUM(H13:H15)</f>
        <v>7898</v>
      </c>
      <c r="I16" s="94"/>
      <c r="J16" s="102">
        <f>SUM(J13:J15)</f>
        <v>38058</v>
      </c>
    </row>
    <row r="17" spans="1:10" s="73" customFormat="1" ht="21" customHeight="1">
      <c r="A17" s="43"/>
      <c r="B17" s="184"/>
      <c r="C17" s="185"/>
      <c r="D17" s="75"/>
      <c r="E17" s="94"/>
      <c r="F17" s="75"/>
      <c r="G17" s="94"/>
      <c r="H17" s="75"/>
      <c r="I17" s="94"/>
      <c r="J17" s="75"/>
    </row>
    <row r="18" spans="1:10" s="73" customFormat="1" ht="21" customHeight="1">
      <c r="A18" s="81" t="s">
        <v>52</v>
      </c>
      <c r="B18" s="184"/>
      <c r="C18" s="185"/>
      <c r="D18" s="117">
        <v>1024</v>
      </c>
      <c r="E18" s="94"/>
      <c r="F18" s="75">
        <v>971</v>
      </c>
      <c r="G18" s="94"/>
      <c r="H18" s="117">
        <v>1024</v>
      </c>
      <c r="I18" s="94"/>
      <c r="J18" s="75">
        <v>971</v>
      </c>
    </row>
    <row r="19" spans="1:10" s="73" customFormat="1" ht="21" customHeight="1">
      <c r="A19" s="42" t="s">
        <v>91</v>
      </c>
      <c r="B19" s="184"/>
      <c r="C19" s="92"/>
      <c r="D19" s="117">
        <v>-11158</v>
      </c>
      <c r="E19" s="95"/>
      <c r="F19" s="75">
        <v>-17668</v>
      </c>
      <c r="G19" s="95"/>
      <c r="H19" s="117">
        <v>-11158</v>
      </c>
      <c r="I19" s="95"/>
      <c r="J19" s="75">
        <v>-17668</v>
      </c>
    </row>
    <row r="20" spans="1:10" s="73" customFormat="1" ht="21" customHeight="1">
      <c r="A20" s="42" t="s">
        <v>29</v>
      </c>
      <c r="B20" s="184"/>
      <c r="C20" s="92"/>
      <c r="D20" s="117">
        <v>-21623</v>
      </c>
      <c r="E20" s="95"/>
      <c r="F20" s="75">
        <v>-19903</v>
      </c>
      <c r="G20" s="95"/>
      <c r="H20" s="117">
        <v>-21623</v>
      </c>
      <c r="I20" s="95"/>
      <c r="J20" s="75">
        <v>-19903</v>
      </c>
    </row>
    <row r="21" spans="1:10" s="73" customFormat="1" ht="21" customHeight="1">
      <c r="A21" s="42" t="s">
        <v>165</v>
      </c>
      <c r="B21" s="184"/>
      <c r="C21" s="185"/>
      <c r="D21" s="117">
        <v>-3957</v>
      </c>
      <c r="E21" s="94"/>
      <c r="F21" s="84">
        <v>648</v>
      </c>
      <c r="G21" s="94"/>
      <c r="H21" s="117">
        <v>-3957</v>
      </c>
      <c r="I21" s="94"/>
      <c r="J21" s="84">
        <v>648</v>
      </c>
    </row>
    <row r="22" spans="1:10" s="73" customFormat="1" ht="21" customHeight="1">
      <c r="A22" s="43" t="s">
        <v>166</v>
      </c>
      <c r="B22" s="98"/>
      <c r="C22" s="131"/>
      <c r="D22" s="102">
        <f>SUM(D16:D21)</f>
        <v>-27816</v>
      </c>
      <c r="E22" s="132"/>
      <c r="F22" s="132">
        <f>SUM(F16:F21)</f>
        <v>2106</v>
      </c>
      <c r="G22" s="132"/>
      <c r="H22" s="102">
        <f>SUM(H16:H21)</f>
        <v>-27816</v>
      </c>
      <c r="I22" s="132"/>
      <c r="J22" s="132">
        <f>SUM(J16:J21)</f>
        <v>2106</v>
      </c>
    </row>
    <row r="23" spans="1:10" s="73" customFormat="1" ht="21" customHeight="1">
      <c r="A23" s="43"/>
      <c r="B23" s="184"/>
      <c r="C23" s="185"/>
      <c r="D23" s="75"/>
      <c r="E23" s="94"/>
      <c r="F23" s="75"/>
      <c r="G23" s="94"/>
      <c r="H23" s="75"/>
      <c r="I23" s="94"/>
      <c r="J23" s="75"/>
    </row>
    <row r="24" spans="1:10" s="73" customFormat="1" ht="21" customHeight="1">
      <c r="A24" s="81" t="s">
        <v>30</v>
      </c>
      <c r="B24" s="184"/>
      <c r="C24" s="185"/>
      <c r="D24" s="75">
        <v>-7927</v>
      </c>
      <c r="E24" s="95"/>
      <c r="F24" s="75">
        <v>-2047</v>
      </c>
      <c r="G24" s="95"/>
      <c r="H24" s="75">
        <v>-7927</v>
      </c>
      <c r="I24" s="95"/>
      <c r="J24" s="75">
        <v>-2047</v>
      </c>
    </row>
    <row r="25" spans="1:10" s="73" customFormat="1" ht="21" customHeight="1">
      <c r="A25" s="81" t="s">
        <v>180</v>
      </c>
      <c r="B25" s="184">
        <v>3</v>
      </c>
      <c r="C25" s="185"/>
      <c r="D25" s="75">
        <v>-2015</v>
      </c>
      <c r="E25" s="95"/>
      <c r="F25" s="75">
        <v>-301</v>
      </c>
      <c r="G25" s="95"/>
      <c r="H25" s="75">
        <v>0</v>
      </c>
      <c r="I25" s="95"/>
      <c r="J25" s="75">
        <v>0</v>
      </c>
    </row>
    <row r="26" spans="1:10" s="73" customFormat="1" ht="21" customHeight="1">
      <c r="A26" s="43" t="s">
        <v>48</v>
      </c>
      <c r="B26" s="184"/>
      <c r="C26" s="185"/>
      <c r="D26" s="102">
        <f>SUM(D22:D25)</f>
        <v>-37758</v>
      </c>
      <c r="E26" s="103"/>
      <c r="F26" s="102">
        <f>SUM(F22:F25)</f>
        <v>-242</v>
      </c>
      <c r="G26" s="103"/>
      <c r="H26" s="102">
        <f>SUM(H22:H25)</f>
        <v>-35743</v>
      </c>
      <c r="I26" s="103"/>
      <c r="J26" s="102">
        <f>SUM(J22:J25)</f>
        <v>59</v>
      </c>
    </row>
    <row r="27" spans="1:10" s="73" customFormat="1" ht="21" customHeight="1">
      <c r="A27" s="42" t="s">
        <v>68</v>
      </c>
      <c r="B27" s="184">
        <v>7</v>
      </c>
      <c r="C27" s="185"/>
      <c r="D27" s="75">
        <v>-428</v>
      </c>
      <c r="E27" s="94"/>
      <c r="F27" s="75">
        <v>-45</v>
      </c>
      <c r="G27" s="95"/>
      <c r="H27" s="75">
        <v>-428</v>
      </c>
      <c r="I27" s="94"/>
      <c r="J27" s="75">
        <v>-45</v>
      </c>
    </row>
    <row r="28" spans="1:10" s="73" customFormat="1" ht="21" customHeight="1">
      <c r="A28" s="72" t="s">
        <v>176</v>
      </c>
      <c r="B28" s="184"/>
      <c r="C28" s="185"/>
      <c r="D28" s="78">
        <f>SUM(D26:D27)</f>
        <v>-38186</v>
      </c>
      <c r="E28" s="97"/>
      <c r="F28" s="78">
        <f>SUM(F26:F27)</f>
        <v>-287</v>
      </c>
      <c r="G28" s="97"/>
      <c r="H28" s="78">
        <f>SUM(H26:H27)</f>
        <v>-36171</v>
      </c>
      <c r="I28" s="97"/>
      <c r="J28" s="78">
        <f>SUM(J26:J27)</f>
        <v>14</v>
      </c>
    </row>
    <row r="29" spans="1:10" s="73" customFormat="1" ht="21" customHeight="1">
      <c r="A29" s="43"/>
      <c r="B29" s="184"/>
      <c r="C29" s="185"/>
      <c r="D29" s="75"/>
      <c r="E29" s="94"/>
      <c r="F29" s="75"/>
      <c r="G29" s="94"/>
      <c r="H29" s="75"/>
      <c r="I29" s="94"/>
      <c r="J29" s="75"/>
    </row>
    <row r="30" spans="1:10" ht="22.35" customHeight="1">
      <c r="A30" s="10" t="s">
        <v>147</v>
      </c>
      <c r="C30" s="7"/>
      <c r="D30" s="6"/>
      <c r="E30" s="6"/>
      <c r="F30" s="6"/>
      <c r="G30" s="6"/>
      <c r="H30" s="35"/>
      <c r="I30" s="6"/>
      <c r="J30" s="35"/>
    </row>
    <row r="31" spans="1:10" ht="22.35" customHeight="1">
      <c r="A31" s="37" t="s">
        <v>46</v>
      </c>
      <c r="C31" s="7"/>
      <c r="D31" s="6"/>
      <c r="F31" s="6"/>
      <c r="H31" s="6"/>
      <c r="J31" s="6"/>
    </row>
    <row r="32" spans="1:10" ht="21" customHeight="1"/>
    <row r="33" spans="1:10" s="73" customFormat="1" ht="21" customHeight="1">
      <c r="A33" s="81"/>
      <c r="B33" s="188"/>
      <c r="C33" s="92"/>
      <c r="D33" s="189" t="s">
        <v>182</v>
      </c>
      <c r="E33" s="189"/>
      <c r="F33" s="189"/>
      <c r="G33" s="183"/>
      <c r="H33" s="183"/>
      <c r="I33" s="183"/>
      <c r="J33" s="183"/>
    </row>
    <row r="34" spans="1:10" s="73" customFormat="1" ht="21" customHeight="1">
      <c r="A34" s="81"/>
      <c r="B34" s="188"/>
      <c r="C34" s="92"/>
      <c r="D34" s="189" t="s">
        <v>183</v>
      </c>
      <c r="E34" s="189"/>
      <c r="F34" s="189"/>
      <c r="G34" s="183"/>
      <c r="H34" s="189" t="s">
        <v>27</v>
      </c>
      <c r="I34" s="189"/>
      <c r="J34" s="189"/>
    </row>
    <row r="35" spans="1:10" s="73" customFormat="1" ht="21" customHeight="1">
      <c r="A35" s="81"/>
      <c r="B35" s="184"/>
      <c r="D35" s="191" t="s">
        <v>156</v>
      </c>
      <c r="E35" s="191"/>
      <c r="F35" s="191"/>
      <c r="G35" s="187"/>
      <c r="H35" s="191" t="s">
        <v>156</v>
      </c>
      <c r="I35" s="191"/>
      <c r="J35" s="191"/>
    </row>
    <row r="36" spans="1:10" s="73" customFormat="1" ht="21" customHeight="1">
      <c r="A36" s="81"/>
      <c r="B36" s="188"/>
      <c r="C36" s="92"/>
      <c r="D36" s="191" t="s">
        <v>164</v>
      </c>
      <c r="E36" s="191"/>
      <c r="F36" s="191"/>
      <c r="G36" s="187"/>
      <c r="H36" s="191" t="s">
        <v>164</v>
      </c>
      <c r="I36" s="191"/>
      <c r="J36" s="191"/>
    </row>
    <row r="37" spans="1:10" s="73" customFormat="1" ht="21" customHeight="1">
      <c r="A37" s="81"/>
      <c r="B37" s="188"/>
      <c r="C37" s="92"/>
      <c r="D37" s="130">
        <v>2566</v>
      </c>
      <c r="E37" s="130"/>
      <c r="F37" s="130">
        <v>2565</v>
      </c>
      <c r="G37" s="130"/>
      <c r="H37" s="130">
        <v>2566</v>
      </c>
      <c r="I37" s="130"/>
      <c r="J37" s="130">
        <v>2565</v>
      </c>
    </row>
    <row r="38" spans="1:10" s="73" customFormat="1" ht="21" customHeight="1">
      <c r="A38" s="81"/>
      <c r="B38" s="188"/>
      <c r="C38" s="92"/>
      <c r="D38" s="192" t="s">
        <v>37</v>
      </c>
      <c r="E38" s="192"/>
      <c r="F38" s="192"/>
      <c r="G38" s="192"/>
      <c r="H38" s="192"/>
      <c r="I38" s="192"/>
      <c r="J38" s="192"/>
    </row>
    <row r="39" spans="1:10" s="73" customFormat="1" ht="21" customHeight="1">
      <c r="A39" s="72" t="s">
        <v>39</v>
      </c>
      <c r="B39" s="184"/>
      <c r="D39" s="105"/>
      <c r="E39" s="106"/>
      <c r="F39" s="105"/>
      <c r="G39" s="106"/>
      <c r="H39" s="105"/>
      <c r="I39" s="106"/>
      <c r="J39" s="105"/>
    </row>
    <row r="40" spans="1:10" s="73" customFormat="1" ht="21" customHeight="1">
      <c r="A40" s="107" t="s">
        <v>92</v>
      </c>
      <c r="B40" s="184"/>
      <c r="D40" s="75"/>
      <c r="E40" s="104"/>
      <c r="F40" s="75"/>
      <c r="G40" s="97"/>
      <c r="H40" s="75"/>
      <c r="I40" s="97"/>
      <c r="J40" s="75"/>
    </row>
    <row r="41" spans="1:10" s="73" customFormat="1" ht="21" customHeight="1">
      <c r="A41" s="107" t="s">
        <v>90</v>
      </c>
      <c r="B41" s="184"/>
      <c r="D41" s="75"/>
      <c r="E41" s="108"/>
      <c r="F41" s="75"/>
      <c r="G41" s="97"/>
      <c r="H41" s="75"/>
      <c r="I41" s="97"/>
      <c r="J41" s="75"/>
    </row>
    <row r="42" spans="1:10" s="73" customFormat="1" ht="21" customHeight="1">
      <c r="A42" s="81" t="s">
        <v>124</v>
      </c>
      <c r="B42" s="184"/>
      <c r="D42" s="75"/>
      <c r="E42" s="109"/>
      <c r="F42" s="75"/>
      <c r="G42" s="75"/>
      <c r="H42" s="75"/>
      <c r="I42" s="75"/>
      <c r="J42" s="75"/>
    </row>
    <row r="43" spans="1:10" s="73" customFormat="1" ht="21" customHeight="1">
      <c r="A43" s="81" t="s">
        <v>125</v>
      </c>
      <c r="B43" s="184"/>
      <c r="D43" s="84">
        <v>-1770</v>
      </c>
      <c r="E43" s="109"/>
      <c r="F43" s="84">
        <v>-1599</v>
      </c>
      <c r="G43" s="103"/>
      <c r="H43" s="84">
        <v>0</v>
      </c>
      <c r="I43" s="109"/>
      <c r="J43" s="84">
        <v>0</v>
      </c>
    </row>
    <row r="44" spans="1:10" s="73" customFormat="1" ht="21" customHeight="1">
      <c r="A44" s="43" t="s">
        <v>161</v>
      </c>
      <c r="B44" s="184"/>
      <c r="D44" s="75"/>
      <c r="E44" s="109"/>
      <c r="F44" s="75"/>
      <c r="G44" s="103"/>
      <c r="H44" s="75"/>
      <c r="I44" s="109"/>
      <c r="J44" s="75"/>
    </row>
    <row r="45" spans="1:10" s="73" customFormat="1" ht="21" customHeight="1">
      <c r="A45" s="99" t="s">
        <v>126</v>
      </c>
      <c r="B45" s="98"/>
      <c r="C45" s="98"/>
      <c r="D45" s="110">
        <f>SUM(D43)</f>
        <v>-1770</v>
      </c>
      <c r="E45" s="111"/>
      <c r="F45" s="110">
        <f>SUM(F43)</f>
        <v>-1599</v>
      </c>
      <c r="G45" s="111"/>
      <c r="H45" s="110">
        <f>SUM(H43)</f>
        <v>0</v>
      </c>
      <c r="I45" s="111"/>
      <c r="J45" s="110">
        <f>SUM(J43)</f>
        <v>0</v>
      </c>
    </row>
    <row r="46" spans="1:10" s="73" customFormat="1" ht="21" customHeight="1" thickBot="1">
      <c r="A46" s="43" t="s">
        <v>184</v>
      </c>
      <c r="B46" s="184"/>
      <c r="C46" s="184"/>
      <c r="D46" s="119">
        <f>SUM(D28+D45)</f>
        <v>-39956</v>
      </c>
      <c r="E46" s="111"/>
      <c r="F46" s="119">
        <f>SUM(F28+F45)</f>
        <v>-1886</v>
      </c>
      <c r="G46" s="111"/>
      <c r="H46" s="119">
        <f>SUM(H28+H45)</f>
        <v>-36171</v>
      </c>
      <c r="I46" s="111"/>
      <c r="J46" s="119">
        <f>SUM(J28+J45)</f>
        <v>14</v>
      </c>
    </row>
    <row r="47" spans="1:10" ht="21" customHeight="1" thickTop="1">
      <c r="A47" s="9"/>
      <c r="C47" s="1"/>
      <c r="D47" s="21"/>
      <c r="E47" s="33"/>
      <c r="F47" s="21"/>
      <c r="G47" s="3"/>
      <c r="H47" s="28"/>
      <c r="I47" s="3"/>
      <c r="J47" s="28"/>
    </row>
    <row r="48" spans="1:10" s="73" customFormat="1" ht="21" customHeight="1">
      <c r="A48" s="43" t="s">
        <v>53</v>
      </c>
      <c r="B48" s="184"/>
      <c r="C48" s="185"/>
      <c r="D48" s="93"/>
      <c r="E48" s="94"/>
      <c r="F48" s="93"/>
      <c r="G48" s="94"/>
      <c r="H48" s="93"/>
      <c r="I48" s="94"/>
      <c r="J48" s="93"/>
    </row>
    <row r="49" spans="1:10" s="73" customFormat="1" ht="21" customHeight="1">
      <c r="A49" s="42" t="s">
        <v>54</v>
      </c>
      <c r="B49" s="184"/>
      <c r="C49" s="185"/>
      <c r="D49" s="75">
        <f>D28-D50</f>
        <v>-38186</v>
      </c>
      <c r="E49" s="94"/>
      <c r="F49" s="75">
        <f>F28-F50</f>
        <v>-287</v>
      </c>
      <c r="G49" s="94"/>
      <c r="H49" s="75">
        <f>H28</f>
        <v>-36171</v>
      </c>
      <c r="I49" s="94"/>
      <c r="J49" s="75">
        <f>J28</f>
        <v>14</v>
      </c>
    </row>
    <row r="50" spans="1:10" s="73" customFormat="1" ht="21" customHeight="1">
      <c r="A50" s="42" t="s">
        <v>55</v>
      </c>
      <c r="B50" s="184"/>
      <c r="C50" s="185"/>
      <c r="D50" s="75">
        <v>0</v>
      </c>
      <c r="E50" s="95"/>
      <c r="F50" s="75">
        <v>0</v>
      </c>
      <c r="G50" s="95"/>
      <c r="H50" s="75">
        <v>0</v>
      </c>
      <c r="I50" s="96"/>
      <c r="J50" s="75">
        <v>0</v>
      </c>
    </row>
    <row r="51" spans="1:10" s="73" customFormat="1" ht="21" customHeight="1" thickBot="1">
      <c r="A51" s="43"/>
      <c r="B51" s="184"/>
      <c r="C51" s="185"/>
      <c r="D51" s="86">
        <f>SUM(D49:D50)</f>
        <v>-38186</v>
      </c>
      <c r="E51" s="97"/>
      <c r="F51" s="86">
        <f>SUM(F49:F50)</f>
        <v>-287</v>
      </c>
      <c r="G51" s="97"/>
      <c r="H51" s="86">
        <f>SUM(H49:H50)</f>
        <v>-36171</v>
      </c>
      <c r="I51" s="97"/>
      <c r="J51" s="86">
        <f>SUM(J49:J50)</f>
        <v>14</v>
      </c>
    </row>
    <row r="52" spans="1:10" s="73" customFormat="1" ht="21" customHeight="1" thickTop="1">
      <c r="A52" s="43"/>
      <c r="B52" s="184"/>
      <c r="C52" s="185"/>
      <c r="D52" s="75"/>
      <c r="E52" s="94"/>
      <c r="F52" s="75"/>
      <c r="G52" s="94"/>
      <c r="H52" s="75"/>
      <c r="I52" s="94"/>
      <c r="J52" s="75"/>
    </row>
    <row r="53" spans="1:10" s="73" customFormat="1" ht="21" customHeight="1">
      <c r="A53" s="43" t="s">
        <v>56</v>
      </c>
      <c r="B53" s="184"/>
      <c r="D53" s="75"/>
      <c r="E53" s="85"/>
      <c r="F53" s="75"/>
      <c r="G53" s="85"/>
      <c r="H53" s="75"/>
      <c r="I53" s="85"/>
      <c r="J53" s="75"/>
    </row>
    <row r="54" spans="1:10" s="73" customFormat="1" ht="21" customHeight="1">
      <c r="A54" s="42" t="s">
        <v>54</v>
      </c>
      <c r="B54" s="184"/>
      <c r="D54" s="75">
        <f>D46-D55</f>
        <v>-39956</v>
      </c>
      <c r="E54" s="85"/>
      <c r="F54" s="75">
        <f>F46-F55</f>
        <v>-1886</v>
      </c>
      <c r="G54" s="85"/>
      <c r="H54" s="75">
        <f>H46</f>
        <v>-36171</v>
      </c>
      <c r="I54" s="85"/>
      <c r="J54" s="75">
        <f>J46</f>
        <v>14</v>
      </c>
    </row>
    <row r="55" spans="1:10" s="73" customFormat="1" ht="21" customHeight="1">
      <c r="A55" s="42" t="s">
        <v>55</v>
      </c>
      <c r="B55" s="184"/>
      <c r="D55" s="75">
        <v>0</v>
      </c>
      <c r="E55" s="85"/>
      <c r="F55" s="75">
        <v>0</v>
      </c>
      <c r="G55" s="85"/>
      <c r="H55" s="75">
        <v>0</v>
      </c>
      <c r="I55" s="85"/>
      <c r="J55" s="75">
        <v>0</v>
      </c>
    </row>
    <row r="56" spans="1:10" s="73" customFormat="1" ht="21" customHeight="1" thickBot="1">
      <c r="A56" s="43"/>
      <c r="B56" s="98"/>
      <c r="C56" s="99"/>
      <c r="D56" s="86">
        <f>SUM(D54:D55)</f>
        <v>-39956</v>
      </c>
      <c r="E56" s="91"/>
      <c r="F56" s="86">
        <f>SUM(F54:F55)</f>
        <v>-1886</v>
      </c>
      <c r="G56" s="91"/>
      <c r="H56" s="86">
        <f>SUM(H54:H55)</f>
        <v>-36171</v>
      </c>
      <c r="I56" s="91"/>
      <c r="J56" s="86">
        <f>SUM(J54:J55)</f>
        <v>14</v>
      </c>
    </row>
    <row r="57" spans="1:10" s="73" customFormat="1" ht="21" customHeight="1" thickTop="1">
      <c r="A57" s="43"/>
      <c r="B57" s="184"/>
      <c r="C57" s="185"/>
      <c r="D57" s="75"/>
      <c r="E57" s="94"/>
      <c r="F57" s="75"/>
      <c r="G57" s="94"/>
      <c r="H57" s="75"/>
      <c r="I57" s="94"/>
      <c r="J57" s="75"/>
    </row>
    <row r="58" spans="1:10" s="73" customFormat="1" ht="24" customHeight="1" thickBot="1">
      <c r="A58" s="72" t="s">
        <v>181</v>
      </c>
      <c r="B58" s="184"/>
      <c r="C58" s="185"/>
      <c r="D58" s="100">
        <f>D49/7500</f>
        <v>-5.0914666666666664</v>
      </c>
      <c r="E58" s="101"/>
      <c r="F58" s="100">
        <f>F49/7500</f>
        <v>-3.8266666666666664E-2</v>
      </c>
      <c r="G58" s="101"/>
      <c r="H58" s="100">
        <f>H49/7500</f>
        <v>-4.8228</v>
      </c>
      <c r="I58" s="101"/>
      <c r="J58" s="100">
        <f>J49/7500</f>
        <v>1.8666666666666666E-3</v>
      </c>
    </row>
    <row r="59" spans="1:10" s="73" customFormat="1" ht="24" customHeight="1" thickTop="1">
      <c r="A59" s="72"/>
      <c r="B59" s="184"/>
      <c r="C59" s="185"/>
      <c r="D59" s="5"/>
      <c r="E59" s="101"/>
      <c r="F59" s="168"/>
      <c r="G59" s="101"/>
      <c r="H59" s="168"/>
      <c r="I59" s="101"/>
      <c r="J59" s="168"/>
    </row>
  </sheetData>
  <mergeCells count="16">
    <mergeCell ref="D38:J38"/>
    <mergeCell ref="D9:J9"/>
    <mergeCell ref="H34:J34"/>
    <mergeCell ref="D35:F35"/>
    <mergeCell ref="H35:J35"/>
    <mergeCell ref="D36:F36"/>
    <mergeCell ref="H36:J36"/>
    <mergeCell ref="D4:F4"/>
    <mergeCell ref="D5:F5"/>
    <mergeCell ref="D33:F33"/>
    <mergeCell ref="D34:F34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29"/>
      <c r="C1" s="1"/>
      <c r="D1" s="193" t="s">
        <v>20</v>
      </c>
      <c r="E1" s="193"/>
      <c r="F1" s="193"/>
      <c r="G1" s="34"/>
      <c r="H1" s="193" t="s">
        <v>81</v>
      </c>
      <c r="I1" s="193"/>
      <c r="J1" s="193"/>
    </row>
    <row r="2" spans="1:10" ht="22.2">
      <c r="B2" s="29"/>
      <c r="C2" s="1"/>
      <c r="D2" s="194" t="s">
        <v>62</v>
      </c>
      <c r="E2" s="195"/>
      <c r="F2" s="195"/>
      <c r="G2" s="34"/>
      <c r="H2" s="194" t="s">
        <v>62</v>
      </c>
      <c r="I2" s="195"/>
      <c r="J2" s="195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2"/>
      <c r="C4" s="4"/>
      <c r="D4" s="1"/>
      <c r="E4" s="1"/>
      <c r="F4" s="16" t="s">
        <v>49</v>
      </c>
      <c r="G4" s="1"/>
      <c r="H4" s="1"/>
      <c r="I4" s="1"/>
      <c r="J4" s="16" t="s">
        <v>49</v>
      </c>
    </row>
    <row r="5" spans="1:10" ht="23.25" customHeight="1">
      <c r="A5" s="43"/>
      <c r="B5" s="4"/>
      <c r="C5" s="4"/>
      <c r="D5" s="196" t="s">
        <v>37</v>
      </c>
      <c r="E5" s="196"/>
      <c r="F5" s="196"/>
      <c r="G5" s="196"/>
      <c r="H5" s="196"/>
      <c r="I5" s="196"/>
      <c r="J5" s="196"/>
    </row>
    <row r="6" spans="1:10" ht="21.75" customHeight="1">
      <c r="A6" s="18" t="s">
        <v>63</v>
      </c>
      <c r="B6" s="4"/>
      <c r="C6" s="4"/>
      <c r="D6" s="44"/>
      <c r="F6" s="44"/>
      <c r="H6" s="44"/>
      <c r="J6" s="44"/>
    </row>
    <row r="7" spans="1:10" ht="21.75" customHeight="1">
      <c r="A7" s="18" t="s">
        <v>64</v>
      </c>
      <c r="B7" s="4"/>
      <c r="C7" s="4"/>
    </row>
    <row r="8" spans="1:10" ht="21.75" customHeight="1">
      <c r="A8" s="19" t="s">
        <v>13</v>
      </c>
      <c r="B8" s="4"/>
      <c r="C8" s="4"/>
      <c r="D8" s="64"/>
      <c r="E8" s="26"/>
      <c r="F8" s="64"/>
      <c r="G8" s="26"/>
      <c r="H8" s="64"/>
      <c r="I8" s="26"/>
      <c r="J8" s="64"/>
    </row>
    <row r="9" spans="1:10">
      <c r="A9" s="18" t="s">
        <v>65</v>
      </c>
      <c r="B9" s="4"/>
      <c r="C9" s="4"/>
      <c r="D9" s="45"/>
      <c r="E9" s="17"/>
      <c r="F9" s="45"/>
      <c r="G9" s="17"/>
      <c r="H9" s="45"/>
      <c r="I9" s="17"/>
      <c r="J9" s="45"/>
    </row>
    <row r="10" spans="1:10" ht="21.75" customHeight="1">
      <c r="A10" s="25" t="s">
        <v>66</v>
      </c>
      <c r="B10" s="4"/>
      <c r="C10" s="4"/>
      <c r="D10" s="46"/>
      <c r="E10" s="46"/>
      <c r="F10" s="46"/>
      <c r="G10" s="46"/>
      <c r="H10" s="46"/>
      <c r="I10" s="46"/>
      <c r="J10" s="46"/>
    </row>
    <row r="11" spans="1:10" ht="21.75" customHeight="1">
      <c r="A11" s="19" t="s">
        <v>67</v>
      </c>
      <c r="B11" s="4"/>
      <c r="C11" s="4"/>
      <c r="D11" s="47"/>
      <c r="E11" s="27"/>
      <c r="F11" s="47"/>
      <c r="G11" s="27"/>
      <c r="H11" s="47"/>
      <c r="I11" s="27"/>
      <c r="J11" s="47"/>
    </row>
    <row r="12" spans="1:10" ht="21.75" customHeight="1">
      <c r="A12" s="25"/>
      <c r="B12" s="4"/>
      <c r="C12" s="4"/>
      <c r="D12" s="44"/>
      <c r="F12" s="44"/>
      <c r="H12" s="44"/>
      <c r="J12" s="44"/>
    </row>
    <row r="13" spans="1:10" ht="21.75" customHeight="1">
      <c r="A13" s="25" t="s">
        <v>52</v>
      </c>
      <c r="B13" s="4"/>
      <c r="C13" s="4"/>
      <c r="D13" s="44"/>
      <c r="F13" s="44"/>
      <c r="H13" s="44"/>
      <c r="J13" s="44"/>
    </row>
    <row r="14" spans="1:10" ht="23.25" customHeight="1">
      <c r="A14" s="18" t="s">
        <v>28</v>
      </c>
      <c r="B14" s="4"/>
      <c r="C14" s="4"/>
      <c r="D14" s="48"/>
      <c r="E14" s="17"/>
      <c r="F14" s="48"/>
      <c r="G14" s="17"/>
      <c r="H14" s="48"/>
      <c r="I14" s="17"/>
      <c r="J14" s="48"/>
    </row>
    <row r="15" spans="1:10" ht="21.75" customHeight="1">
      <c r="A15" s="18" t="s">
        <v>29</v>
      </c>
      <c r="B15" s="4"/>
      <c r="C15" s="4"/>
      <c r="D15" s="48"/>
      <c r="E15" s="17"/>
      <c r="F15" s="48"/>
      <c r="G15" s="17"/>
      <c r="H15" s="48"/>
      <c r="I15" s="17"/>
      <c r="J15" s="48"/>
    </row>
    <row r="16" spans="1:10" ht="22.05" customHeight="1">
      <c r="A16" s="25" t="s">
        <v>78</v>
      </c>
      <c r="B16" s="4"/>
      <c r="C16" s="4"/>
      <c r="D16" s="48"/>
      <c r="E16" s="17"/>
      <c r="F16" s="48"/>
      <c r="G16" s="17"/>
      <c r="H16" s="48"/>
      <c r="I16" s="17"/>
      <c r="J16" s="48"/>
    </row>
    <row r="17" spans="1:10" ht="22.05" customHeight="1">
      <c r="A17" s="18" t="s">
        <v>30</v>
      </c>
      <c r="B17" s="4"/>
      <c r="C17" s="4"/>
      <c r="D17" s="48"/>
      <c r="E17" s="17"/>
      <c r="F17" s="48"/>
      <c r="G17" s="17"/>
      <c r="H17" s="48"/>
      <c r="I17" s="17"/>
      <c r="J17" s="48"/>
    </row>
    <row r="18" spans="1:10" ht="22.05" customHeight="1">
      <c r="A18" s="19" t="s">
        <v>48</v>
      </c>
      <c r="C18" s="4"/>
      <c r="D18" s="40"/>
      <c r="E18" s="26"/>
      <c r="F18" s="41"/>
      <c r="G18" s="26"/>
      <c r="H18" s="40"/>
      <c r="I18" s="26"/>
      <c r="J18" s="40"/>
    </row>
    <row r="19" spans="1:10" ht="22.05" customHeight="1">
      <c r="A19" s="25" t="s">
        <v>68</v>
      </c>
      <c r="B19" s="4"/>
      <c r="C19" s="4"/>
      <c r="D19" s="50"/>
      <c r="E19" s="17"/>
      <c r="F19" s="50"/>
      <c r="G19" s="17"/>
      <c r="H19" s="50"/>
      <c r="I19" s="17"/>
      <c r="J19" s="50"/>
    </row>
    <row r="20" spans="1:10" ht="21.75" customHeight="1">
      <c r="A20" s="19" t="s">
        <v>77</v>
      </c>
      <c r="B20" s="4"/>
      <c r="C20" s="4"/>
      <c r="D20" s="51"/>
      <c r="E20" s="26"/>
      <c r="F20" s="51"/>
      <c r="G20" s="26"/>
      <c r="H20" s="51"/>
      <c r="I20" s="26"/>
      <c r="J20" s="51"/>
    </row>
    <row r="21" spans="1:10" ht="21.75" customHeight="1">
      <c r="A21" s="19"/>
      <c r="B21" s="4"/>
      <c r="C21" s="4"/>
      <c r="D21" s="52"/>
      <c r="E21" s="26"/>
      <c r="F21" s="52"/>
      <c r="G21" s="26"/>
      <c r="H21" s="52"/>
      <c r="I21" s="26"/>
      <c r="J21" s="52"/>
    </row>
    <row r="22" spans="1:10" ht="22.2">
      <c r="A22" s="19" t="s">
        <v>79</v>
      </c>
      <c r="B22" s="4"/>
      <c r="C22" s="4"/>
      <c r="D22" s="52"/>
      <c r="E22" s="12"/>
      <c r="F22" s="52"/>
      <c r="G22" s="12"/>
      <c r="H22" s="52"/>
      <c r="I22" s="12"/>
      <c r="J22" s="52"/>
    </row>
    <row r="23" spans="1:10" ht="22.2">
      <c r="A23" s="36" t="s">
        <v>69</v>
      </c>
      <c r="B23" s="4"/>
      <c r="C23" s="4"/>
      <c r="D23" s="52"/>
      <c r="E23" s="12"/>
      <c r="F23" s="52"/>
      <c r="G23" s="12"/>
      <c r="H23" s="52"/>
      <c r="I23" s="12"/>
      <c r="J23" s="52"/>
    </row>
    <row r="24" spans="1:10" ht="21" customHeight="1">
      <c r="A24" s="25" t="s">
        <v>70</v>
      </c>
      <c r="B24" s="4"/>
      <c r="C24" s="4"/>
    </row>
    <row r="25" spans="1:10" ht="21" customHeight="1">
      <c r="A25" s="25" t="s">
        <v>71</v>
      </c>
      <c r="B25" s="4"/>
      <c r="C25" s="4"/>
      <c r="D25" s="44"/>
      <c r="F25" s="44"/>
      <c r="H25" s="44"/>
      <c r="J25" s="44"/>
    </row>
    <row r="26" spans="1:10" ht="21" customHeight="1">
      <c r="A26" s="36" t="s">
        <v>80</v>
      </c>
      <c r="B26" s="4"/>
      <c r="C26" s="4"/>
      <c r="D26" s="44"/>
      <c r="F26" s="44"/>
      <c r="H26" s="44"/>
      <c r="J26" s="44"/>
    </row>
    <row r="27" spans="1:10" ht="21" customHeight="1">
      <c r="A27" s="25" t="s">
        <v>72</v>
      </c>
      <c r="B27" s="4"/>
      <c r="C27" s="4"/>
    </row>
    <row r="28" spans="1:10" ht="21" customHeight="1">
      <c r="A28" s="25"/>
      <c r="B28" s="4"/>
      <c r="C28" s="4"/>
      <c r="D28" s="51"/>
      <c r="E28" s="12"/>
      <c r="F28" s="51"/>
      <c r="G28" s="12"/>
      <c r="H28" s="51"/>
      <c r="I28" s="12"/>
      <c r="J28" s="51"/>
    </row>
    <row r="29" spans="1:10" s="12" customFormat="1" ht="21.75" customHeight="1">
      <c r="A29" s="19" t="s">
        <v>73</v>
      </c>
      <c r="B29" s="13"/>
      <c r="C29" s="13"/>
      <c r="D29" s="51"/>
      <c r="E29" s="26"/>
      <c r="F29" s="51"/>
      <c r="G29" s="26"/>
      <c r="H29" s="51"/>
      <c r="I29" s="26"/>
      <c r="J29" s="51"/>
    </row>
    <row r="30" spans="1:10" s="39" customFormat="1" ht="23.25" customHeight="1" thickBot="1">
      <c r="A30" s="65" t="s">
        <v>75</v>
      </c>
      <c r="B30" s="38"/>
      <c r="C30" s="38"/>
      <c r="D30" s="66"/>
      <c r="E30" s="67"/>
      <c r="F30" s="66"/>
      <c r="G30" s="67"/>
      <c r="H30" s="66"/>
      <c r="I30" s="67"/>
      <c r="J30" s="66"/>
    </row>
    <row r="31" spans="1:10" ht="9" customHeight="1" thickTop="1">
      <c r="A31" s="19"/>
      <c r="B31" s="4"/>
      <c r="C31" s="4"/>
      <c r="D31" s="53"/>
      <c r="E31" s="54"/>
      <c r="F31" s="53"/>
      <c r="G31" s="54"/>
      <c r="H31" s="54"/>
      <c r="I31" s="54"/>
      <c r="J31" s="54"/>
    </row>
    <row r="32" spans="1:10" ht="19.5" customHeight="1">
      <c r="A32" s="19" t="s">
        <v>53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54</v>
      </c>
      <c r="B33" s="4"/>
      <c r="C33" s="4"/>
      <c r="D33" s="55"/>
      <c r="E33" s="56"/>
      <c r="F33" s="55"/>
      <c r="G33" s="56"/>
      <c r="H33" s="57"/>
      <c r="I33" s="56"/>
      <c r="J33" s="57"/>
    </row>
    <row r="34" spans="1:10" ht="19.5" customHeight="1">
      <c r="A34" s="25" t="s">
        <v>55</v>
      </c>
      <c r="B34" s="4"/>
      <c r="C34" s="4"/>
      <c r="D34" s="58"/>
      <c r="E34" s="56"/>
      <c r="F34" s="58"/>
      <c r="G34" s="59"/>
      <c r="H34" s="49"/>
      <c r="J34" s="49"/>
    </row>
    <row r="35" spans="1:10" ht="19.5" customHeight="1" thickBot="1">
      <c r="A35" s="19" t="s">
        <v>74</v>
      </c>
      <c r="B35" s="4"/>
      <c r="C35" s="4"/>
      <c r="D35" s="60"/>
      <c r="E35" s="61"/>
      <c r="F35" s="60"/>
      <c r="G35" s="61"/>
      <c r="H35" s="60"/>
      <c r="I35" s="61"/>
      <c r="J35" s="60"/>
    </row>
    <row r="36" spans="1:10" ht="7.5" customHeight="1" thickTop="1">
      <c r="A36" s="19"/>
      <c r="B36" s="4"/>
      <c r="C36" s="4"/>
      <c r="D36" s="53"/>
      <c r="E36" s="54"/>
      <c r="F36" s="53"/>
      <c r="G36" s="54"/>
      <c r="H36" s="54"/>
      <c r="I36" s="54"/>
      <c r="J36" s="54"/>
    </row>
    <row r="37" spans="1:10" ht="20.25" customHeight="1">
      <c r="A37" s="19" t="s">
        <v>56</v>
      </c>
      <c r="B37" s="4"/>
      <c r="C37" s="4"/>
      <c r="D37" s="53"/>
      <c r="E37" s="54"/>
      <c r="F37" s="53"/>
      <c r="G37" s="54"/>
      <c r="H37" s="54"/>
      <c r="I37" s="54"/>
      <c r="J37" s="54"/>
    </row>
    <row r="38" spans="1:10" ht="20.25" customHeight="1">
      <c r="A38" s="25" t="s">
        <v>54</v>
      </c>
      <c r="B38" s="4"/>
      <c r="C38" s="4"/>
      <c r="D38" s="55"/>
      <c r="E38" s="56"/>
      <c r="F38" s="55"/>
      <c r="G38" s="56"/>
      <c r="H38" s="57"/>
      <c r="I38" s="56"/>
      <c r="J38" s="57"/>
    </row>
    <row r="39" spans="1:10" ht="20.25" customHeight="1">
      <c r="A39" s="25" t="s">
        <v>55</v>
      </c>
      <c r="B39" s="4"/>
      <c r="C39" s="4"/>
      <c r="D39" s="58"/>
      <c r="E39" s="56"/>
      <c r="F39" s="58"/>
      <c r="G39" s="59"/>
      <c r="H39" s="49"/>
      <c r="J39" s="49"/>
    </row>
    <row r="40" spans="1:10" ht="20.25" customHeight="1" thickBot="1">
      <c r="A40" s="19" t="s">
        <v>75</v>
      </c>
      <c r="B40" s="4"/>
      <c r="C40" s="4"/>
      <c r="D40" s="60"/>
      <c r="E40" s="61"/>
      <c r="F40" s="60"/>
      <c r="G40" s="61"/>
      <c r="H40" s="60"/>
      <c r="I40" s="61"/>
      <c r="J40" s="60"/>
    </row>
    <row r="41" spans="1:10" ht="9.75" customHeight="1" thickTop="1">
      <c r="B41" s="4"/>
      <c r="C41" s="4"/>
      <c r="D41" s="53"/>
      <c r="E41" s="54"/>
      <c r="F41" s="53"/>
      <c r="G41" s="54"/>
      <c r="H41" s="54"/>
      <c r="I41" s="54"/>
      <c r="J41" s="54"/>
    </row>
    <row r="42" spans="1:10" ht="21" customHeight="1">
      <c r="A42" s="19" t="s">
        <v>59</v>
      </c>
      <c r="B42" s="4"/>
      <c r="C42" s="4"/>
      <c r="D42" s="53"/>
      <c r="E42" s="61"/>
      <c r="F42" s="53"/>
      <c r="G42" s="61"/>
      <c r="H42" s="54"/>
      <c r="I42" s="61"/>
      <c r="J42" s="54"/>
    </row>
    <row r="43" spans="1:10" ht="21" customHeight="1" thickBot="1">
      <c r="A43" s="25" t="s">
        <v>76</v>
      </c>
      <c r="B43" s="4"/>
      <c r="C43" s="4"/>
      <c r="D43" s="62"/>
      <c r="E43" s="22"/>
      <c r="F43" s="62"/>
      <c r="G43" s="22"/>
      <c r="H43" s="62"/>
      <c r="I43" s="22"/>
      <c r="J43" s="62"/>
    </row>
    <row r="44" spans="1:10" ht="22.05" customHeight="1" thickTop="1"/>
    <row r="45" spans="1:10" ht="22.05" customHeight="1"/>
    <row r="46" spans="1:10" ht="22.05" customHeight="1"/>
    <row r="47" spans="1:10" ht="22.05" customHeight="1"/>
    <row r="48" spans="1:10" ht="22.05" customHeight="1"/>
    <row r="49" ht="22.05" customHeight="1"/>
    <row r="50" ht="22.05" customHeight="1"/>
    <row r="51" ht="22.05" customHeight="1"/>
    <row r="52" ht="22.05" customHeight="1"/>
    <row r="53" ht="22.05" customHeight="1"/>
    <row r="54" ht="22.05" customHeight="1"/>
    <row r="55" ht="22.05" customHeight="1"/>
    <row r="56" ht="22.05" customHeight="1"/>
    <row r="57" ht="22.05" customHeight="1"/>
    <row r="58" ht="22.05" customHeight="1"/>
    <row r="59" ht="22.05" customHeight="1"/>
    <row r="60" ht="22.05" customHeight="1"/>
    <row r="61" ht="22.05" customHeight="1"/>
    <row r="62" ht="22.05" customHeight="1"/>
    <row r="63" ht="22.05" customHeight="1"/>
    <row r="64" ht="22.05" customHeight="1"/>
    <row r="65" ht="22.05" customHeight="1"/>
    <row r="66" ht="22.0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3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63"/>
  <sheetViews>
    <sheetView view="pageBreakPreview" zoomScale="90" zoomScaleNormal="66" zoomScaleSheetLayoutView="90" workbookViewId="0">
      <selection activeCell="N45" sqref="N45"/>
    </sheetView>
  </sheetViews>
  <sheetFormatPr defaultColWidth="9.125" defaultRowHeight="21" customHeight="1"/>
  <cols>
    <col min="1" max="1" width="48.625" style="5" customWidth="1"/>
    <col min="2" max="2" width="5" style="5" customWidth="1"/>
    <col min="3" max="3" width="1.125" style="5" customWidth="1"/>
    <col min="4" max="4" width="14.125" style="5" customWidth="1"/>
    <col min="5" max="5" width="1.875" style="5" customWidth="1"/>
    <col min="6" max="6" width="14.125" style="5" customWidth="1"/>
    <col min="7" max="7" width="1.875" style="5" customWidth="1"/>
    <col min="8" max="8" width="14.125" style="5" customWidth="1"/>
    <col min="9" max="9" width="1.875" style="5" customWidth="1"/>
    <col min="10" max="10" width="14.125" style="5" customWidth="1"/>
    <col min="11" max="11" width="1.875" style="5" customWidth="1"/>
    <col min="12" max="12" width="14.125" style="5" customWidth="1"/>
    <col min="13" max="13" width="1.875" style="5" customWidth="1"/>
    <col min="14" max="14" width="14.125" style="5" customWidth="1"/>
    <col min="15" max="16384" width="9.125" style="5"/>
  </cols>
  <sheetData>
    <row r="1" spans="1:14" ht="22.8" customHeight="1">
      <c r="A1" s="10" t="s">
        <v>147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</row>
    <row r="2" spans="1:14" ht="22.8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</row>
    <row r="3" spans="1:14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</row>
    <row r="4" spans="1:14" s="73" customFormat="1" ht="21" customHeight="1">
      <c r="A4" s="172"/>
      <c r="B4" s="172"/>
      <c r="C4" s="172"/>
      <c r="D4" s="197" t="s">
        <v>146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s="73" customFormat="1" ht="21" customHeight="1">
      <c r="A5" s="83"/>
      <c r="B5" s="83"/>
      <c r="C5" s="83"/>
      <c r="D5" s="92"/>
      <c r="E5" s="92"/>
      <c r="H5" s="83"/>
      <c r="I5" s="83"/>
      <c r="J5" s="83"/>
      <c r="K5" s="83"/>
      <c r="L5" s="92" t="s">
        <v>108</v>
      </c>
      <c r="M5" s="92"/>
      <c r="N5" s="92"/>
    </row>
    <row r="6" spans="1:14" s="73" customFormat="1" ht="21" customHeight="1">
      <c r="A6" s="83"/>
      <c r="B6" s="83"/>
      <c r="C6" s="83"/>
      <c r="D6" s="92"/>
      <c r="E6" s="92"/>
      <c r="H6" s="83"/>
      <c r="I6" s="83"/>
      <c r="J6" s="83"/>
      <c r="K6" s="83"/>
      <c r="L6" s="92" t="s">
        <v>109</v>
      </c>
      <c r="M6" s="92"/>
      <c r="N6" s="92"/>
    </row>
    <row r="7" spans="1:14" s="73" customFormat="1" ht="21" customHeight="1">
      <c r="A7" s="83"/>
      <c r="B7" s="83"/>
      <c r="C7" s="83"/>
      <c r="D7" s="92"/>
      <c r="E7" s="92"/>
      <c r="H7" s="199" t="s">
        <v>34</v>
      </c>
      <c r="I7" s="199"/>
      <c r="J7" s="199"/>
      <c r="K7" s="112"/>
      <c r="L7" s="175" t="s">
        <v>110</v>
      </c>
      <c r="M7" s="92"/>
      <c r="N7" s="92"/>
    </row>
    <row r="8" spans="1:14" s="73" customFormat="1" ht="21" customHeight="1">
      <c r="A8" s="83"/>
      <c r="B8" s="83"/>
      <c r="C8" s="83"/>
      <c r="D8" s="92" t="s">
        <v>21</v>
      </c>
      <c r="E8" s="92"/>
      <c r="F8" s="92"/>
      <c r="H8" s="92"/>
      <c r="I8" s="92"/>
      <c r="J8" s="92"/>
      <c r="K8" s="92"/>
      <c r="L8" s="92" t="s">
        <v>130</v>
      </c>
      <c r="M8" s="92"/>
      <c r="N8" s="113" t="s">
        <v>119</v>
      </c>
    </row>
    <row r="9" spans="1:14" s="73" customFormat="1" ht="21" customHeight="1">
      <c r="A9" s="83"/>
      <c r="B9" s="83"/>
      <c r="C9" s="83"/>
      <c r="D9" s="92" t="s">
        <v>23</v>
      </c>
      <c r="E9" s="92"/>
      <c r="F9" s="92" t="s">
        <v>106</v>
      </c>
      <c r="H9" s="92" t="s">
        <v>32</v>
      </c>
      <c r="I9" s="92"/>
      <c r="J9" s="92" t="s">
        <v>61</v>
      </c>
      <c r="K9" s="92"/>
      <c r="L9" s="92" t="s">
        <v>131</v>
      </c>
      <c r="M9" s="92"/>
      <c r="N9" s="113" t="s">
        <v>22</v>
      </c>
    </row>
    <row r="10" spans="1:14" s="73" customFormat="1" ht="21" customHeight="1">
      <c r="A10" s="83"/>
      <c r="B10" s="83"/>
      <c r="C10" s="174"/>
      <c r="D10" s="92" t="s">
        <v>24</v>
      </c>
      <c r="E10" s="92"/>
      <c r="F10" s="92" t="s">
        <v>107</v>
      </c>
      <c r="H10" s="92" t="s">
        <v>89</v>
      </c>
      <c r="I10" s="92"/>
      <c r="J10" s="92" t="s">
        <v>60</v>
      </c>
      <c r="K10" s="92"/>
      <c r="L10" s="92" t="s">
        <v>96</v>
      </c>
      <c r="M10" s="92"/>
      <c r="N10" s="113" t="s">
        <v>110</v>
      </c>
    </row>
    <row r="11" spans="1:14" s="73" customFormat="1" ht="21" customHeight="1">
      <c r="B11" s="99"/>
      <c r="C11" s="99"/>
      <c r="D11" s="198" t="s">
        <v>37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</row>
    <row r="12" spans="1:14" s="73" customFormat="1" ht="21" customHeight="1">
      <c r="A12" s="99" t="s">
        <v>167</v>
      </c>
      <c r="B12" s="99"/>
      <c r="C12" s="99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s="73" customFormat="1" ht="21" customHeight="1">
      <c r="A13" s="99" t="s">
        <v>145</v>
      </c>
      <c r="B13" s="99"/>
      <c r="C13" s="99"/>
      <c r="D13" s="171">
        <v>75000</v>
      </c>
      <c r="E13" s="171"/>
      <c r="F13" s="171">
        <v>156000</v>
      </c>
      <c r="G13" s="171"/>
      <c r="H13" s="171">
        <v>7500</v>
      </c>
      <c r="I13" s="171"/>
      <c r="J13" s="171">
        <v>652120</v>
      </c>
      <c r="K13" s="171"/>
      <c r="L13" s="171">
        <v>-27006</v>
      </c>
      <c r="M13" s="171">
        <v>0</v>
      </c>
      <c r="N13" s="115">
        <f>SUM(D13:L13)</f>
        <v>863614</v>
      </c>
    </row>
    <row r="14" spans="1:14" s="73" customFormat="1" ht="12" customHeight="1">
      <c r="A14" s="99"/>
      <c r="B14" s="99"/>
      <c r="C14" s="99"/>
      <c r="D14" s="103"/>
      <c r="E14" s="114"/>
      <c r="F14" s="103"/>
      <c r="G14" s="103"/>
      <c r="H14" s="103"/>
      <c r="I14" s="103"/>
      <c r="J14" s="103"/>
      <c r="K14" s="103"/>
      <c r="L14" s="103"/>
      <c r="M14" s="103"/>
    </row>
    <row r="15" spans="1:14" s="73" customFormat="1" ht="21" customHeight="1">
      <c r="A15" s="99" t="s">
        <v>41</v>
      </c>
      <c r="B15" s="99"/>
      <c r="C15" s="99"/>
      <c r="D15" s="103"/>
      <c r="E15" s="117"/>
      <c r="F15" s="103"/>
      <c r="G15" s="117"/>
      <c r="H15" s="103"/>
      <c r="I15" s="117"/>
      <c r="J15" s="103"/>
      <c r="K15" s="117"/>
      <c r="L15" s="103"/>
      <c r="M15" s="117"/>
      <c r="N15" s="103"/>
    </row>
    <row r="16" spans="1:14" s="73" customFormat="1" ht="21" customHeight="1">
      <c r="A16" s="126" t="s">
        <v>169</v>
      </c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f>'[1]SOCI 6-7'!D51</f>
        <v>-287</v>
      </c>
      <c r="K16" s="176"/>
      <c r="L16" s="176">
        <v>0</v>
      </c>
      <c r="M16" s="176"/>
      <c r="N16" s="82">
        <f>SUM(D16:L16)</f>
        <v>-287</v>
      </c>
    </row>
    <row r="17" spans="1:15" s="73" customFormat="1" ht="21" customHeight="1">
      <c r="A17" s="147" t="s">
        <v>170</v>
      </c>
      <c r="B17" s="81"/>
      <c r="C17" s="81"/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0</v>
      </c>
      <c r="K17" s="176"/>
      <c r="L17" s="176">
        <f>'[1]SOCI 6-7'!D47</f>
        <v>-1599</v>
      </c>
      <c r="M17" s="176"/>
      <c r="N17" s="82">
        <f>SUM(D17:L17)</f>
        <v>-1599</v>
      </c>
    </row>
    <row r="18" spans="1:15" s="73" customFormat="1" ht="21" customHeight="1">
      <c r="A18" s="149" t="s">
        <v>171</v>
      </c>
      <c r="B18" s="72"/>
      <c r="C18" s="72"/>
      <c r="D18" s="118">
        <f>SUM(D16:D17)</f>
        <v>0</v>
      </c>
      <c r="E18" s="115"/>
      <c r="F18" s="118">
        <f>SUM(F16:F17)</f>
        <v>0</v>
      </c>
      <c r="G18" s="115"/>
      <c r="H18" s="118">
        <f>SUM(H16:H17)</f>
        <v>0</v>
      </c>
      <c r="I18" s="115"/>
      <c r="J18" s="118">
        <f>SUM(J16:J17)</f>
        <v>-287</v>
      </c>
      <c r="K18" s="115"/>
      <c r="L18" s="118">
        <f>SUM(L16:L17)</f>
        <v>-1599</v>
      </c>
      <c r="M18" s="115"/>
      <c r="N18" s="118">
        <f>SUM(N16:N17)</f>
        <v>-1886</v>
      </c>
    </row>
    <row r="19" spans="1:15" s="73" customFormat="1" ht="12" customHeight="1">
      <c r="A19" s="99"/>
      <c r="B19" s="99"/>
      <c r="C19" s="99"/>
      <c r="D19" s="103"/>
      <c r="E19" s="114"/>
      <c r="F19" s="103"/>
      <c r="G19" s="103"/>
      <c r="H19" s="103"/>
      <c r="I19" s="103"/>
      <c r="J19" s="103"/>
      <c r="K19" s="103"/>
      <c r="L19" s="103"/>
      <c r="M19" s="103"/>
    </row>
    <row r="20" spans="1:15" s="73" customFormat="1" ht="21" customHeight="1" thickBot="1">
      <c r="A20" s="43" t="s">
        <v>168</v>
      </c>
      <c r="B20" s="43"/>
      <c r="C20" s="43"/>
      <c r="D20" s="119">
        <f>SUM(D13,D18)</f>
        <v>75000</v>
      </c>
      <c r="E20" s="115"/>
      <c r="F20" s="119">
        <f>SUM(F13,F18)</f>
        <v>156000</v>
      </c>
      <c r="G20" s="115"/>
      <c r="H20" s="119">
        <f>SUM(H13,H18)</f>
        <v>7500</v>
      </c>
      <c r="I20" s="115"/>
      <c r="J20" s="119">
        <f>SUM(J13,J18)</f>
        <v>651833</v>
      </c>
      <c r="K20" s="104"/>
      <c r="L20" s="119">
        <f>SUM(L13,L18)</f>
        <v>-28605</v>
      </c>
      <c r="M20" s="115"/>
      <c r="N20" s="119">
        <f>SUM(N13,N18)</f>
        <v>861728</v>
      </c>
    </row>
    <row r="21" spans="1:15" ht="21" customHeight="1" thickTop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1:15" ht="22.8" customHeight="1">
      <c r="A22" s="37"/>
      <c r="B22" s="156"/>
      <c r="C22" s="156"/>
      <c r="D22" s="157"/>
      <c r="E22" s="157"/>
      <c r="F22" s="157"/>
      <c r="G22" s="158"/>
      <c r="H22" s="157"/>
      <c r="I22" s="158"/>
      <c r="J22" s="158"/>
      <c r="K22" s="158"/>
      <c r="L22" s="158"/>
      <c r="M22" s="158"/>
      <c r="N22" s="17"/>
      <c r="O22" s="17"/>
    </row>
    <row r="23" spans="1:15" ht="22.8" customHeight="1">
      <c r="A23" s="159"/>
      <c r="B23" s="159"/>
      <c r="C23" s="159"/>
      <c r="D23" s="159"/>
      <c r="E23" s="160"/>
      <c r="F23" s="157"/>
      <c r="G23" s="158"/>
      <c r="H23" s="157"/>
      <c r="I23" s="158"/>
      <c r="J23" s="158"/>
      <c r="K23" s="158"/>
      <c r="L23" s="158"/>
      <c r="M23" s="158"/>
      <c r="N23" s="17"/>
      <c r="O23" s="17"/>
    </row>
    <row r="24" spans="1:15" ht="21" customHeight="1">
      <c r="A24" s="161"/>
      <c r="B24" s="161"/>
      <c r="C24" s="161"/>
      <c r="D24" s="161"/>
      <c r="E24" s="161"/>
      <c r="F24" s="161"/>
      <c r="G24" s="158"/>
      <c r="H24" s="158"/>
      <c r="I24" s="158"/>
      <c r="J24" s="158"/>
      <c r="K24" s="158"/>
      <c r="L24" s="158"/>
      <c r="M24" s="158"/>
      <c r="N24" s="17"/>
      <c r="O24" s="17"/>
    </row>
    <row r="25" spans="1:15" s="73" customFormat="1" ht="21" customHeight="1">
      <c r="A25" s="92"/>
      <c r="B25" s="92"/>
      <c r="C25" s="92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83"/>
      <c r="O25" s="83"/>
    </row>
    <row r="26" spans="1:15" s="73" customFormat="1" ht="21" customHeight="1">
      <c r="A26" s="83"/>
      <c r="B26" s="83"/>
      <c r="C26" s="83"/>
      <c r="D26" s="92"/>
      <c r="E26" s="92"/>
      <c r="F26" s="83"/>
      <c r="G26" s="83"/>
      <c r="H26" s="83"/>
      <c r="I26" s="83"/>
      <c r="J26" s="83"/>
      <c r="K26" s="83"/>
      <c r="L26" s="92"/>
      <c r="M26" s="92"/>
      <c r="N26" s="83"/>
      <c r="O26" s="83"/>
    </row>
    <row r="27" spans="1:15" s="73" customFormat="1" ht="21" customHeight="1">
      <c r="A27" s="83"/>
      <c r="B27" s="83"/>
      <c r="C27" s="83"/>
      <c r="D27" s="92"/>
      <c r="E27" s="92"/>
      <c r="F27" s="83"/>
      <c r="G27" s="83"/>
      <c r="H27" s="83"/>
      <c r="I27" s="83"/>
      <c r="J27" s="83"/>
      <c r="K27" s="83"/>
      <c r="L27" s="92"/>
      <c r="M27" s="92"/>
      <c r="N27" s="83"/>
      <c r="O27" s="83"/>
    </row>
    <row r="28" spans="1:15" s="73" customFormat="1" ht="21" customHeight="1">
      <c r="A28" s="83"/>
      <c r="B28" s="83"/>
      <c r="C28" s="83"/>
      <c r="D28" s="92"/>
      <c r="E28" s="92"/>
      <c r="F28" s="83"/>
      <c r="G28" s="83"/>
      <c r="H28" s="83"/>
      <c r="I28" s="83"/>
      <c r="J28" s="83"/>
      <c r="K28" s="112"/>
      <c r="L28" s="92"/>
      <c r="M28" s="92"/>
      <c r="N28" s="83"/>
      <c r="O28" s="83"/>
    </row>
    <row r="29" spans="1:15" s="73" customFormat="1" ht="21" customHeight="1">
      <c r="A29" s="83"/>
      <c r="B29" s="83"/>
      <c r="C29" s="83"/>
      <c r="D29" s="92"/>
      <c r="E29" s="92"/>
      <c r="F29" s="92"/>
      <c r="G29" s="83"/>
      <c r="H29" s="92"/>
      <c r="I29" s="92"/>
      <c r="J29" s="92"/>
      <c r="K29" s="92"/>
      <c r="L29" s="92"/>
      <c r="M29" s="92"/>
      <c r="N29" s="83"/>
      <c r="O29" s="83"/>
    </row>
    <row r="30" spans="1:15" s="73" customFormat="1" ht="21" customHeight="1">
      <c r="A30" s="83"/>
      <c r="B30" s="83"/>
      <c r="C30" s="83"/>
      <c r="D30" s="92"/>
      <c r="E30" s="92"/>
      <c r="F30" s="92"/>
      <c r="G30" s="83"/>
      <c r="H30" s="92"/>
      <c r="I30" s="92"/>
      <c r="J30" s="92"/>
      <c r="K30" s="92"/>
      <c r="L30" s="92"/>
      <c r="M30" s="92"/>
      <c r="N30" s="83"/>
      <c r="O30" s="83"/>
    </row>
    <row r="31" spans="1:15" s="73" customFormat="1" ht="21" customHeight="1">
      <c r="A31" s="83"/>
      <c r="B31" s="83"/>
      <c r="C31" s="174"/>
      <c r="D31" s="92"/>
      <c r="E31" s="92"/>
      <c r="F31" s="92"/>
      <c r="G31" s="83"/>
      <c r="H31" s="92"/>
      <c r="I31" s="92"/>
      <c r="J31" s="92"/>
      <c r="K31" s="92"/>
      <c r="L31" s="92"/>
      <c r="M31" s="92"/>
      <c r="N31" s="83"/>
      <c r="O31" s="83"/>
    </row>
    <row r="32" spans="1:15" s="73" customFormat="1" ht="21" customHeight="1">
      <c r="A32" s="83"/>
      <c r="B32" s="111"/>
      <c r="C32" s="111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83"/>
      <c r="O32" s="83"/>
    </row>
    <row r="33" spans="1:15" s="73" customFormat="1" ht="21" customHeight="1">
      <c r="A33" s="111"/>
      <c r="B33" s="111"/>
      <c r="C33" s="111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83"/>
      <c r="O33" s="83"/>
    </row>
    <row r="34" spans="1:15" s="73" customFormat="1" ht="21" customHeight="1">
      <c r="A34" s="111"/>
      <c r="B34" s="111"/>
      <c r="C34" s="111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83"/>
      <c r="O34" s="83"/>
    </row>
    <row r="35" spans="1:15" s="73" customFormat="1" ht="21" customHeight="1">
      <c r="A35" s="111"/>
      <c r="B35" s="111"/>
      <c r="C35" s="111"/>
      <c r="D35" s="103"/>
      <c r="E35" s="114"/>
      <c r="F35" s="103"/>
      <c r="G35" s="103"/>
      <c r="H35" s="103"/>
      <c r="I35" s="103"/>
      <c r="J35" s="103"/>
      <c r="K35" s="103"/>
      <c r="L35" s="103"/>
      <c r="M35" s="103"/>
      <c r="N35" s="83"/>
      <c r="O35" s="83"/>
    </row>
    <row r="36" spans="1:15" s="73" customFormat="1" ht="21" customHeight="1">
      <c r="A36" s="111"/>
      <c r="B36" s="111"/>
      <c r="C36" s="111"/>
      <c r="D36" s="103"/>
      <c r="E36" s="162"/>
      <c r="F36" s="103"/>
      <c r="G36" s="162"/>
      <c r="H36" s="103"/>
      <c r="I36" s="162"/>
      <c r="J36" s="103"/>
      <c r="K36" s="162"/>
      <c r="L36" s="103"/>
      <c r="M36" s="162"/>
      <c r="N36" s="83"/>
      <c r="O36" s="83"/>
    </row>
    <row r="37" spans="1:15" s="73" customFormat="1" ht="21" customHeight="1">
      <c r="A37" s="83"/>
      <c r="B37" s="83"/>
      <c r="C37" s="83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83"/>
      <c r="O37" s="83"/>
    </row>
    <row r="38" spans="1:15" s="73" customFormat="1" ht="21" customHeight="1">
      <c r="A38" s="163"/>
      <c r="B38" s="163"/>
      <c r="C38" s="163"/>
      <c r="D38" s="92"/>
      <c r="E38" s="116"/>
      <c r="F38" s="116"/>
      <c r="G38" s="116"/>
      <c r="H38" s="92"/>
      <c r="I38" s="116"/>
      <c r="J38" s="116"/>
      <c r="K38" s="116"/>
      <c r="L38" s="116"/>
      <c r="M38" s="116"/>
      <c r="N38" s="83"/>
      <c r="O38" s="83"/>
    </row>
    <row r="39" spans="1:15" s="73" customFormat="1" ht="21" customHeight="1">
      <c r="A39" s="164"/>
      <c r="B39" s="164"/>
      <c r="C39" s="164"/>
      <c r="D39" s="114"/>
      <c r="E39" s="165"/>
      <c r="F39" s="114"/>
      <c r="G39" s="165"/>
      <c r="H39" s="114"/>
      <c r="I39" s="165"/>
      <c r="J39" s="114"/>
      <c r="K39" s="165"/>
      <c r="L39" s="114"/>
      <c r="M39" s="165"/>
      <c r="N39" s="83"/>
      <c r="O39" s="83"/>
    </row>
    <row r="40" spans="1:15" s="73" customFormat="1" ht="21" customHeight="1">
      <c r="A40" s="111"/>
      <c r="B40" s="111"/>
      <c r="C40" s="111"/>
      <c r="D40" s="103"/>
      <c r="E40" s="114"/>
      <c r="F40" s="103"/>
      <c r="G40" s="103"/>
      <c r="H40" s="103"/>
      <c r="I40" s="103"/>
      <c r="J40" s="103"/>
      <c r="K40" s="103"/>
      <c r="L40" s="103"/>
      <c r="M40" s="103"/>
      <c r="N40" s="83"/>
      <c r="O40" s="83"/>
    </row>
    <row r="41" spans="1:15" s="73" customFormat="1" ht="21" customHeight="1">
      <c r="A41" s="166"/>
      <c r="B41" s="166"/>
      <c r="C41" s="166"/>
      <c r="D41" s="79"/>
      <c r="E41" s="165"/>
      <c r="F41" s="79"/>
      <c r="G41" s="165"/>
      <c r="H41" s="79"/>
      <c r="I41" s="165"/>
      <c r="J41" s="79"/>
      <c r="K41" s="167"/>
      <c r="L41" s="79"/>
      <c r="M41" s="165"/>
      <c r="N41" s="83"/>
      <c r="O41" s="83"/>
    </row>
    <row r="42" spans="1:15" ht="21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63" spans="4:8" ht="21" customHeight="1">
      <c r="D63" s="92" t="s">
        <v>155</v>
      </c>
      <c r="H63" s="92" t="s">
        <v>155</v>
      </c>
    </row>
  </sheetData>
  <mergeCells count="3">
    <mergeCell ref="D4:N4"/>
    <mergeCell ref="D11:N11"/>
    <mergeCell ref="H7:J7"/>
  </mergeCells>
  <pageMargins left="0.7" right="0.7" top="0.48" bottom="0.5" header="0.5" footer="0.5"/>
  <pageSetup paperSize="9" scale="96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sheetPr>
    <tabColor rgb="FF92D050"/>
  </sheetPr>
  <dimension ref="A1:Q68"/>
  <sheetViews>
    <sheetView view="pageBreakPreview" zoomScale="90" zoomScaleNormal="66" zoomScaleSheetLayoutView="90" workbookViewId="0">
      <selection activeCell="A40" sqref="A40:P48"/>
    </sheetView>
  </sheetViews>
  <sheetFormatPr defaultColWidth="9.125" defaultRowHeight="21" customHeight="1"/>
  <cols>
    <col min="1" max="1" width="48.625" style="5" customWidth="1"/>
    <col min="2" max="2" width="5" style="5" customWidth="1"/>
    <col min="3" max="3" width="1.125" style="5" customWidth="1"/>
    <col min="4" max="4" width="14.125" style="5" customWidth="1"/>
    <col min="5" max="5" width="1.875" style="5" customWidth="1"/>
    <col min="6" max="6" width="14.125" style="5" customWidth="1"/>
    <col min="7" max="7" width="1.875" style="5" customWidth="1"/>
    <col min="8" max="8" width="14.125" style="5" customWidth="1"/>
    <col min="9" max="9" width="1.875" style="5" customWidth="1"/>
    <col min="10" max="10" width="14.125" style="5" customWidth="1"/>
    <col min="11" max="11" width="1.875" style="5" customWidth="1"/>
    <col min="12" max="12" width="14.125" style="5" customWidth="1"/>
    <col min="13" max="13" width="1.875" style="5" customWidth="1"/>
    <col min="14" max="14" width="14.125" style="5" customWidth="1"/>
    <col min="15" max="15" width="1.875" style="5" customWidth="1"/>
    <col min="16" max="16" width="11.125" style="5" customWidth="1"/>
    <col min="17" max="17" width="1.875" style="17" customWidth="1"/>
    <col min="18" max="18" width="11.125" style="5" customWidth="1"/>
    <col min="19" max="16384" width="9.125" style="5"/>
  </cols>
  <sheetData>
    <row r="1" spans="1:17" ht="22.8" customHeight="1">
      <c r="A1" s="10" t="s">
        <v>147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2.8" customHeight="1">
      <c r="A2" s="20" t="s">
        <v>102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3" customFormat="1" ht="21" customHeight="1">
      <c r="A4" s="172"/>
      <c r="B4" s="172"/>
      <c r="C4" s="172"/>
      <c r="D4" s="197" t="s">
        <v>146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11"/>
      <c r="P4" s="111"/>
    </row>
    <row r="5" spans="1:17" s="73" customFormat="1" ht="21" customHeight="1">
      <c r="A5" s="83"/>
      <c r="B5" s="83"/>
      <c r="C5" s="83"/>
      <c r="D5" s="92"/>
      <c r="E5" s="92"/>
      <c r="H5" s="83"/>
      <c r="I5" s="83"/>
      <c r="J5" s="83"/>
      <c r="K5" s="83"/>
      <c r="L5" s="92" t="s">
        <v>108</v>
      </c>
      <c r="M5" s="92"/>
      <c r="N5" s="92"/>
      <c r="O5" s="92"/>
      <c r="P5" s="92"/>
    </row>
    <row r="6" spans="1:17" s="73" customFormat="1" ht="21" customHeight="1">
      <c r="A6" s="83"/>
      <c r="B6" s="83"/>
      <c r="C6" s="83"/>
      <c r="D6" s="92"/>
      <c r="E6" s="92"/>
      <c r="H6" s="83"/>
      <c r="I6" s="83"/>
      <c r="J6" s="83"/>
      <c r="K6" s="83"/>
      <c r="L6" s="92" t="s">
        <v>109</v>
      </c>
      <c r="M6" s="92"/>
      <c r="N6" s="92"/>
      <c r="O6" s="92"/>
    </row>
    <row r="7" spans="1:17" s="73" customFormat="1" ht="21" customHeight="1">
      <c r="A7" s="83"/>
      <c r="B7" s="83"/>
      <c r="C7" s="83"/>
      <c r="D7" s="92"/>
      <c r="E7" s="92"/>
      <c r="H7" s="199" t="s">
        <v>34</v>
      </c>
      <c r="I7" s="199"/>
      <c r="J7" s="199"/>
      <c r="K7" s="112"/>
      <c r="L7" s="175" t="s">
        <v>110</v>
      </c>
      <c r="M7" s="92"/>
      <c r="N7" s="88"/>
      <c r="O7" s="92"/>
    </row>
    <row r="8" spans="1:17" s="73" customFormat="1" ht="21" customHeight="1">
      <c r="A8" s="83"/>
      <c r="B8" s="83"/>
      <c r="C8" s="83"/>
      <c r="D8" s="92" t="s">
        <v>21</v>
      </c>
      <c r="E8" s="92"/>
      <c r="F8" s="92"/>
      <c r="H8" s="92"/>
      <c r="I8" s="92"/>
      <c r="J8" s="92"/>
      <c r="K8" s="92"/>
      <c r="L8" s="92" t="s">
        <v>130</v>
      </c>
      <c r="M8" s="92"/>
      <c r="N8" s="92"/>
      <c r="O8" s="172"/>
    </row>
    <row r="9" spans="1:17" s="73" customFormat="1" ht="21" customHeight="1">
      <c r="A9" s="83"/>
      <c r="B9" s="83"/>
      <c r="C9" s="83"/>
      <c r="D9" s="92" t="s">
        <v>23</v>
      </c>
      <c r="E9" s="92"/>
      <c r="F9" s="92" t="s">
        <v>106</v>
      </c>
      <c r="H9" s="92" t="s">
        <v>32</v>
      </c>
      <c r="I9" s="92"/>
      <c r="J9" s="92" t="s">
        <v>61</v>
      </c>
      <c r="K9" s="92"/>
      <c r="L9" s="92" t="s">
        <v>131</v>
      </c>
      <c r="M9" s="92"/>
      <c r="N9" s="92" t="s">
        <v>132</v>
      </c>
      <c r="O9" s="172"/>
    </row>
    <row r="10" spans="1:17" s="73" customFormat="1" ht="21" customHeight="1">
      <c r="A10" s="83"/>
      <c r="B10" s="173"/>
      <c r="C10" s="174"/>
      <c r="D10" s="92" t="s">
        <v>24</v>
      </c>
      <c r="E10" s="92"/>
      <c r="F10" s="92" t="s">
        <v>107</v>
      </c>
      <c r="H10" s="92" t="s">
        <v>89</v>
      </c>
      <c r="I10" s="92"/>
      <c r="J10" s="92" t="s">
        <v>60</v>
      </c>
      <c r="K10" s="92"/>
      <c r="L10" s="92" t="s">
        <v>96</v>
      </c>
      <c r="M10" s="92"/>
      <c r="N10" s="92" t="s">
        <v>133</v>
      </c>
      <c r="O10" s="172"/>
    </row>
    <row r="11" spans="1:17" s="73" customFormat="1" ht="21" customHeight="1">
      <c r="B11" s="99"/>
      <c r="C11" s="99"/>
      <c r="D11" s="198" t="s">
        <v>37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12"/>
      <c r="P11" s="112"/>
      <c r="Q11" s="112"/>
    </row>
    <row r="12" spans="1:17" s="73" customFormat="1" ht="21" customHeight="1">
      <c r="A12" s="99" t="s">
        <v>172</v>
      </c>
      <c r="B12" s="99"/>
      <c r="C12" s="99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</row>
    <row r="13" spans="1:17" s="73" customFormat="1" ht="21" customHeight="1">
      <c r="A13" s="99" t="s">
        <v>173</v>
      </c>
      <c r="B13" s="99"/>
      <c r="C13" s="99"/>
      <c r="D13" s="171">
        <v>75000</v>
      </c>
      <c r="E13" s="171"/>
      <c r="F13" s="171">
        <v>156000</v>
      </c>
      <c r="G13" s="171"/>
      <c r="H13" s="171">
        <v>7500</v>
      </c>
      <c r="I13" s="171"/>
      <c r="J13" s="171">
        <v>735663</v>
      </c>
      <c r="K13" s="171"/>
      <c r="L13" s="171">
        <v>-30252</v>
      </c>
      <c r="M13" s="171"/>
      <c r="N13" s="114">
        <v>943911</v>
      </c>
      <c r="O13" s="126"/>
    </row>
    <row r="14" spans="1:17" s="73" customFormat="1" ht="16.95" customHeight="1">
      <c r="A14" s="99"/>
      <c r="B14" s="99"/>
      <c r="C14" s="99"/>
      <c r="D14" s="103"/>
      <c r="E14" s="114"/>
      <c r="F14" s="103"/>
      <c r="G14" s="103"/>
      <c r="H14" s="103"/>
      <c r="I14" s="103"/>
      <c r="J14" s="103"/>
      <c r="K14" s="103"/>
      <c r="L14" s="103"/>
      <c r="M14" s="103"/>
      <c r="N14" s="103"/>
      <c r="O14" s="83"/>
    </row>
    <row r="15" spans="1:17" s="73" customFormat="1" ht="21" hidden="1" customHeight="1">
      <c r="A15" s="99" t="s">
        <v>157</v>
      </c>
      <c r="B15" s="99"/>
      <c r="C15" s="99"/>
      <c r="D15" s="103"/>
      <c r="E15" s="114"/>
      <c r="F15" s="103"/>
      <c r="G15" s="103"/>
      <c r="H15" s="103"/>
      <c r="I15" s="103"/>
      <c r="J15" s="103"/>
      <c r="K15" s="103"/>
      <c r="L15" s="103"/>
      <c r="M15" s="103"/>
      <c r="N15" s="103"/>
      <c r="O15" s="83"/>
    </row>
    <row r="16" spans="1:17" s="73" customFormat="1" ht="21" hidden="1" customHeight="1">
      <c r="A16" s="99" t="s">
        <v>158</v>
      </c>
      <c r="B16" s="99"/>
      <c r="C16" s="99"/>
      <c r="D16" s="103"/>
      <c r="E16" s="114"/>
      <c r="F16" s="103"/>
      <c r="G16" s="103"/>
      <c r="H16" s="103"/>
      <c r="I16" s="103"/>
      <c r="J16" s="103"/>
      <c r="K16" s="103"/>
      <c r="L16" s="103"/>
      <c r="M16" s="103"/>
      <c r="N16" s="103"/>
      <c r="O16" s="83"/>
    </row>
    <row r="17" spans="1:15" s="73" customFormat="1" ht="21" hidden="1" customHeight="1">
      <c r="A17" s="73" t="s">
        <v>159</v>
      </c>
      <c r="B17" s="173">
        <v>8</v>
      </c>
      <c r="C17" s="99"/>
      <c r="D17" s="96"/>
      <c r="E17" s="169"/>
      <c r="F17" s="96"/>
      <c r="G17" s="96"/>
      <c r="H17" s="96"/>
      <c r="I17" s="95"/>
      <c r="J17" s="84"/>
      <c r="K17" s="95"/>
      <c r="L17" s="96"/>
      <c r="M17" s="95"/>
      <c r="N17" s="75">
        <f>SUM(D17:L17)</f>
        <v>0</v>
      </c>
      <c r="O17" s="83"/>
    </row>
    <row r="18" spans="1:15" s="73" customFormat="1" ht="21" hidden="1" customHeight="1">
      <c r="A18" s="99" t="s">
        <v>160</v>
      </c>
      <c r="B18" s="99"/>
      <c r="C18" s="99"/>
      <c r="D18" s="123">
        <f>SUM(D17)</f>
        <v>0</v>
      </c>
      <c r="F18" s="123">
        <f>SUM(F17)</f>
        <v>0</v>
      </c>
      <c r="G18" s="124"/>
      <c r="H18" s="123">
        <f>SUM(H17)</f>
        <v>0</v>
      </c>
      <c r="I18" s="103"/>
      <c r="J18" s="78">
        <f>SUM(J17)</f>
        <v>0</v>
      </c>
      <c r="K18" s="103"/>
      <c r="L18" s="123">
        <f>SUM(L17)</f>
        <v>0</v>
      </c>
      <c r="M18" s="103"/>
      <c r="N18" s="78">
        <f>SUM(N17)</f>
        <v>0</v>
      </c>
      <c r="O18" s="83"/>
    </row>
    <row r="19" spans="1:15" s="73" customFormat="1" ht="15" hidden="1" customHeight="1">
      <c r="A19" s="99"/>
      <c r="B19" s="99"/>
      <c r="C19" s="99"/>
      <c r="O19" s="83"/>
    </row>
    <row r="20" spans="1:15" s="73" customFormat="1" ht="21" customHeight="1">
      <c r="A20" s="99" t="s">
        <v>41</v>
      </c>
      <c r="B20" s="99"/>
      <c r="C20" s="99"/>
      <c r="D20" s="103"/>
      <c r="E20" s="117"/>
      <c r="F20" s="103"/>
      <c r="G20" s="117"/>
      <c r="H20" s="103"/>
      <c r="I20" s="117"/>
      <c r="J20" s="103"/>
      <c r="K20" s="117"/>
      <c r="L20" s="103"/>
      <c r="M20" s="117"/>
      <c r="N20" s="103"/>
      <c r="O20" s="83"/>
    </row>
    <row r="21" spans="1:15" s="73" customFormat="1" ht="21" customHeight="1">
      <c r="A21" s="126" t="s">
        <v>169</v>
      </c>
      <c r="D21" s="116">
        <v>0</v>
      </c>
      <c r="E21" s="116"/>
      <c r="F21" s="116">
        <v>0</v>
      </c>
      <c r="G21" s="116"/>
      <c r="H21" s="116">
        <v>0</v>
      </c>
      <c r="I21" s="116"/>
      <c r="J21" s="116">
        <f>'BS2-4'!E77-'BS2-4'!G77</f>
        <v>-38186</v>
      </c>
      <c r="K21" s="116"/>
      <c r="L21" s="116">
        <v>0</v>
      </c>
      <c r="M21" s="116"/>
      <c r="N21" s="82">
        <f>SUM(D21:L21)</f>
        <v>-38186</v>
      </c>
      <c r="O21" s="83"/>
    </row>
    <row r="22" spans="1:15" s="73" customFormat="1" ht="21" customHeight="1">
      <c r="A22" s="147" t="s">
        <v>170</v>
      </c>
      <c r="B22" s="81"/>
      <c r="C22" s="81"/>
      <c r="D22" s="116">
        <v>0</v>
      </c>
      <c r="E22" s="116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-1770</v>
      </c>
      <c r="M22" s="116"/>
      <c r="N22" s="82">
        <f>SUM(D22:L22)</f>
        <v>-1770</v>
      </c>
      <c r="O22" s="83"/>
    </row>
    <row r="23" spans="1:15" s="73" customFormat="1" ht="21" customHeight="1">
      <c r="A23" s="149" t="s">
        <v>171</v>
      </c>
      <c r="B23" s="72"/>
      <c r="C23" s="72"/>
      <c r="D23" s="118">
        <f>SUM(D21:D22)</f>
        <v>0</v>
      </c>
      <c r="E23" s="115"/>
      <c r="F23" s="118">
        <f>SUM(F21:F22)</f>
        <v>0</v>
      </c>
      <c r="G23" s="115"/>
      <c r="H23" s="118">
        <f>SUM(H21:H22)</f>
        <v>0</v>
      </c>
      <c r="I23" s="115"/>
      <c r="J23" s="118">
        <f>SUM(J21:J22)</f>
        <v>-38186</v>
      </c>
      <c r="K23" s="115"/>
      <c r="L23" s="118">
        <f>SUM(L21:L22)</f>
        <v>-1770</v>
      </c>
      <c r="M23" s="115"/>
      <c r="N23" s="118">
        <f>SUM(N21:N22)</f>
        <v>-39956</v>
      </c>
      <c r="O23" s="83"/>
    </row>
    <row r="24" spans="1:15" s="73" customFormat="1" ht="13.5" customHeight="1">
      <c r="A24" s="99"/>
      <c r="B24" s="99"/>
      <c r="C24" s="99"/>
      <c r="D24" s="103"/>
      <c r="E24" s="114"/>
      <c r="F24" s="103"/>
      <c r="G24" s="103"/>
      <c r="H24" s="103"/>
      <c r="I24" s="103"/>
      <c r="J24" s="103"/>
      <c r="K24" s="103"/>
      <c r="L24" s="103"/>
      <c r="M24" s="103"/>
      <c r="N24" s="103"/>
      <c r="O24" s="83"/>
    </row>
    <row r="25" spans="1:15" s="73" customFormat="1" ht="21" customHeight="1" thickBot="1">
      <c r="A25" s="43" t="s">
        <v>174</v>
      </c>
      <c r="B25" s="43"/>
      <c r="C25" s="43"/>
      <c r="D25" s="119">
        <f>SUM(D13,D23,D18)</f>
        <v>75000</v>
      </c>
      <c r="E25" s="115"/>
      <c r="F25" s="119">
        <f>SUM(F13,F23,F18)</f>
        <v>156000</v>
      </c>
      <c r="G25" s="115"/>
      <c r="H25" s="119">
        <f>SUM(H13,H23,H18)</f>
        <v>7500</v>
      </c>
      <c r="I25" s="115"/>
      <c r="J25" s="119">
        <f>SUM(J13,J23,J18)</f>
        <v>697477</v>
      </c>
      <c r="K25" s="104"/>
      <c r="L25" s="119">
        <f>SUM(L13,L23,L18)</f>
        <v>-32022</v>
      </c>
      <c r="M25" s="115"/>
      <c r="N25" s="119">
        <f>SUM(N13,N23,N18)</f>
        <v>903955</v>
      </c>
      <c r="O25" s="83"/>
    </row>
    <row r="26" spans="1:15" ht="21" customHeight="1" thickTop="1"/>
    <row r="43" spans="4:8" ht="21" customHeight="1">
      <c r="D43" s="92"/>
      <c r="H43" s="92"/>
    </row>
    <row r="68" spans="4:8" ht="21" customHeight="1">
      <c r="D68" s="92" t="s">
        <v>155</v>
      </c>
      <c r="H68" s="92" t="s">
        <v>155</v>
      </c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6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68"/>
  <sheetViews>
    <sheetView view="pageBreakPreview" topLeftCell="A50" zoomScale="90" zoomScaleNormal="76" zoomScaleSheetLayoutView="90" workbookViewId="0">
      <selection activeCell="B25" sqref="B25"/>
    </sheetView>
  </sheetViews>
  <sheetFormatPr defaultColWidth="9.125" defaultRowHeight="21" customHeight="1"/>
  <cols>
    <col min="1" max="1" width="47.25" style="2" customWidth="1"/>
    <col min="2" max="2" width="9.375" style="15" customWidth="1"/>
    <col min="3" max="3" width="17.375" style="2" customWidth="1"/>
    <col min="4" max="4" width="1.875" style="2" customWidth="1"/>
    <col min="5" max="5" width="17.375" style="2" customWidth="1"/>
    <col min="6" max="6" width="1.875" style="2" customWidth="1"/>
    <col min="7" max="7" width="17.375" style="2" customWidth="1"/>
    <col min="8" max="8" width="1.875" style="2" customWidth="1"/>
    <col min="9" max="9" width="17.375" style="2" customWidth="1"/>
    <col min="10" max="10" width="1.875" style="2" customWidth="1"/>
    <col min="11" max="11" width="17.375" style="2" customWidth="1"/>
    <col min="12" max="16384" width="9.125" style="2"/>
  </cols>
  <sheetData>
    <row r="1" spans="1:11" ht="22.8" customHeight="1">
      <c r="A1" s="10" t="s">
        <v>147</v>
      </c>
      <c r="C1" s="15"/>
      <c r="D1" s="22"/>
      <c r="E1" s="22"/>
      <c r="F1" s="22"/>
      <c r="I1" s="15"/>
      <c r="J1" s="22"/>
    </row>
    <row r="2" spans="1:11" ht="22.8" customHeight="1">
      <c r="A2" s="11" t="s">
        <v>102</v>
      </c>
      <c r="B2" s="30"/>
      <c r="C2" s="30" t="s">
        <v>103</v>
      </c>
      <c r="D2" s="23"/>
      <c r="E2" s="23" t="s">
        <v>31</v>
      </c>
      <c r="F2" s="23"/>
      <c r="I2" s="30" t="s">
        <v>103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3" customFormat="1" ht="21" customHeight="1">
      <c r="A4" s="83"/>
      <c r="B4" s="112"/>
      <c r="C4" s="197" t="s">
        <v>27</v>
      </c>
      <c r="D4" s="197"/>
      <c r="E4" s="197"/>
      <c r="F4" s="197"/>
      <c r="G4" s="197"/>
      <c r="H4" s="197"/>
      <c r="I4" s="197"/>
      <c r="J4" s="197"/>
      <c r="K4" s="197"/>
    </row>
    <row r="5" spans="1:11" s="73" customFormat="1" ht="21" customHeight="1">
      <c r="A5" s="120"/>
      <c r="B5" s="112"/>
      <c r="E5" s="92"/>
      <c r="F5" s="92"/>
      <c r="G5" s="199" t="s">
        <v>34</v>
      </c>
      <c r="H5" s="199"/>
      <c r="I5" s="199"/>
      <c r="J5" s="92"/>
      <c r="K5" s="92"/>
    </row>
    <row r="6" spans="1:11" s="73" customFormat="1" ht="21" customHeight="1">
      <c r="A6" s="120"/>
      <c r="B6" s="112"/>
      <c r="C6" s="92" t="s">
        <v>21</v>
      </c>
      <c r="E6" s="92" t="s">
        <v>106</v>
      </c>
      <c r="F6" s="92"/>
      <c r="G6" s="92" t="s">
        <v>32</v>
      </c>
      <c r="H6" s="92"/>
      <c r="I6" s="83"/>
      <c r="J6" s="92"/>
      <c r="K6" s="113" t="s">
        <v>136</v>
      </c>
    </row>
    <row r="7" spans="1:11" s="73" customFormat="1" ht="21" customHeight="1">
      <c r="A7" s="111"/>
      <c r="B7" s="174"/>
      <c r="C7" s="92" t="s">
        <v>137</v>
      </c>
      <c r="E7" s="92" t="s">
        <v>107</v>
      </c>
      <c r="F7" s="92"/>
      <c r="G7" s="92" t="s">
        <v>33</v>
      </c>
      <c r="H7" s="92"/>
      <c r="I7" s="92" t="s">
        <v>35</v>
      </c>
      <c r="J7" s="92"/>
      <c r="K7" s="113" t="s">
        <v>110</v>
      </c>
    </row>
    <row r="8" spans="1:11" s="73" customFormat="1" ht="21" customHeight="1">
      <c r="B8" s="174"/>
      <c r="C8" s="198" t="s">
        <v>37</v>
      </c>
      <c r="D8" s="198"/>
      <c r="E8" s="198"/>
      <c r="F8" s="198"/>
      <c r="G8" s="198"/>
      <c r="H8" s="198"/>
      <c r="I8" s="198"/>
      <c r="J8" s="198"/>
      <c r="K8" s="198"/>
    </row>
    <row r="9" spans="1:11" s="73" customFormat="1" ht="21" customHeight="1">
      <c r="A9" s="99" t="s">
        <v>167</v>
      </c>
      <c r="B9" s="174"/>
      <c r="E9" s="174"/>
      <c r="F9" s="174"/>
      <c r="G9" s="174"/>
      <c r="H9" s="174"/>
      <c r="I9" s="174"/>
      <c r="J9" s="174"/>
      <c r="K9" s="174"/>
    </row>
    <row r="10" spans="1:11" s="73" customFormat="1" ht="21" customHeight="1">
      <c r="A10" s="99" t="s">
        <v>145</v>
      </c>
      <c r="B10" s="173"/>
      <c r="C10" s="135">
        <v>75000</v>
      </c>
      <c r="D10" s="126"/>
      <c r="E10" s="135">
        <v>156000</v>
      </c>
      <c r="F10" s="140"/>
      <c r="G10" s="135">
        <v>7500</v>
      </c>
      <c r="H10" s="135"/>
      <c r="I10" s="135">
        <v>525071</v>
      </c>
      <c r="J10" s="135"/>
      <c r="K10" s="135">
        <v>763571</v>
      </c>
    </row>
    <row r="11" spans="1:11" s="73" customFormat="1" ht="21" customHeight="1">
      <c r="A11" s="99"/>
      <c r="B11" s="99"/>
      <c r="C11" s="103"/>
      <c r="D11" s="114"/>
      <c r="E11" s="103"/>
      <c r="F11" s="103"/>
      <c r="G11" s="103"/>
      <c r="H11" s="103"/>
      <c r="I11" s="103"/>
      <c r="J11" s="103"/>
      <c r="K11" s="103"/>
    </row>
    <row r="12" spans="1:11" s="73" customFormat="1" ht="21" customHeight="1">
      <c r="A12" s="99" t="s">
        <v>41</v>
      </c>
      <c r="B12" s="121"/>
      <c r="C12" s="99"/>
      <c r="E12" s="99"/>
      <c r="F12" s="99"/>
      <c r="G12" s="99"/>
      <c r="H12" s="99"/>
      <c r="I12" s="99"/>
      <c r="J12" s="99"/>
      <c r="K12" s="99"/>
    </row>
    <row r="13" spans="1:11" s="73" customFormat="1" ht="21" customHeight="1">
      <c r="A13" s="73" t="s">
        <v>148</v>
      </c>
      <c r="B13" s="121"/>
      <c r="C13" s="77">
        <v>0</v>
      </c>
      <c r="E13" s="77">
        <v>0</v>
      </c>
      <c r="F13" s="122"/>
      <c r="G13" s="77">
        <v>0</v>
      </c>
      <c r="H13" s="122"/>
      <c r="I13" s="77">
        <v>14</v>
      </c>
      <c r="K13" s="85">
        <f>SUM(C13:J13)</f>
        <v>14</v>
      </c>
    </row>
    <row r="14" spans="1:11" s="73" customFormat="1" ht="21" customHeight="1">
      <c r="A14" s="73" t="s">
        <v>88</v>
      </c>
      <c r="B14" s="121"/>
      <c r="C14" s="77">
        <v>0</v>
      </c>
      <c r="E14" s="77">
        <v>0</v>
      </c>
      <c r="F14" s="122"/>
      <c r="G14" s="77">
        <v>0</v>
      </c>
      <c r="H14" s="122"/>
      <c r="I14" s="77">
        <v>0</v>
      </c>
      <c r="K14" s="85">
        <f>SUM(C14:J14)</f>
        <v>0</v>
      </c>
    </row>
    <row r="15" spans="1:11" s="73" customFormat="1" ht="21" customHeight="1">
      <c r="A15" s="72" t="s">
        <v>154</v>
      </c>
      <c r="B15" s="121"/>
      <c r="C15" s="123">
        <v>0</v>
      </c>
      <c r="E15" s="123">
        <v>0</v>
      </c>
      <c r="F15" s="124"/>
      <c r="G15" s="123">
        <v>0</v>
      </c>
      <c r="H15" s="99"/>
      <c r="I15" s="78">
        <f>SUM(I13:I14)</f>
        <v>14</v>
      </c>
      <c r="J15" s="99"/>
      <c r="K15" s="78">
        <f>SUM(K13:K14)</f>
        <v>14</v>
      </c>
    </row>
    <row r="16" spans="1:11" s="73" customFormat="1" ht="21" customHeight="1">
      <c r="A16" s="99"/>
      <c r="B16" s="99"/>
      <c r="C16" s="103"/>
      <c r="D16" s="114"/>
      <c r="E16" s="103"/>
      <c r="F16" s="103"/>
      <c r="G16" s="103"/>
      <c r="H16" s="103"/>
      <c r="I16" s="103"/>
      <c r="J16" s="103"/>
      <c r="K16" s="103"/>
    </row>
    <row r="17" spans="1:11" s="73" customFormat="1" ht="21" customHeight="1" thickBot="1">
      <c r="A17" s="43" t="s">
        <v>168</v>
      </c>
      <c r="B17" s="121"/>
      <c r="C17" s="125">
        <f>SUM(C10,C15)</f>
        <v>75000</v>
      </c>
      <c r="E17" s="125">
        <f>SUM(E10,E15)</f>
        <v>156000</v>
      </c>
      <c r="F17" s="99"/>
      <c r="G17" s="125">
        <f>SUM(G10,G15)</f>
        <v>7500</v>
      </c>
      <c r="H17" s="99"/>
      <c r="I17" s="125">
        <f>SUM(I10,I15)</f>
        <v>525085</v>
      </c>
      <c r="J17" s="99"/>
      <c r="K17" s="125">
        <f>SUM(K10,K15)</f>
        <v>763585</v>
      </c>
    </row>
    <row r="18" spans="1:11" ht="21" customHeight="1" thickTop="1"/>
    <row r="19" spans="1:11" ht="22.8" customHeight="1">
      <c r="A19" s="10" t="s">
        <v>147</v>
      </c>
      <c r="C19" s="15"/>
      <c r="D19" s="22"/>
      <c r="E19" s="22"/>
      <c r="F19" s="22"/>
      <c r="I19" s="15"/>
      <c r="J19" s="22"/>
    </row>
    <row r="20" spans="1:11" ht="22.8" customHeight="1">
      <c r="A20" s="11" t="s">
        <v>102</v>
      </c>
      <c r="B20" s="30"/>
      <c r="C20" s="30" t="s">
        <v>103</v>
      </c>
      <c r="D20" s="23"/>
      <c r="E20" s="23" t="s">
        <v>31</v>
      </c>
      <c r="F20" s="23"/>
      <c r="I20" s="30" t="s">
        <v>103</v>
      </c>
      <c r="J20" s="23"/>
    </row>
    <row r="21" spans="1:11" ht="21" customHeight="1">
      <c r="A21" s="11"/>
      <c r="B21" s="11"/>
      <c r="C21" s="11"/>
      <c r="D21" s="11"/>
      <c r="E21" s="11"/>
      <c r="F21" s="11"/>
      <c r="I21" s="11"/>
      <c r="J21" s="11"/>
    </row>
    <row r="22" spans="1:11" s="73" customFormat="1" ht="21" customHeight="1">
      <c r="A22" s="83"/>
      <c r="B22" s="112"/>
      <c r="C22" s="197" t="s">
        <v>27</v>
      </c>
      <c r="D22" s="197"/>
      <c r="E22" s="197"/>
      <c r="F22" s="197"/>
      <c r="G22" s="197"/>
      <c r="H22" s="197"/>
      <c r="I22" s="197"/>
      <c r="J22" s="197"/>
      <c r="K22" s="197"/>
    </row>
    <row r="23" spans="1:11" s="73" customFormat="1" ht="21" customHeight="1">
      <c r="A23" s="120"/>
      <c r="B23" s="112"/>
      <c r="E23" s="92"/>
      <c r="F23" s="92"/>
      <c r="G23" s="199" t="s">
        <v>34</v>
      </c>
      <c r="H23" s="199"/>
      <c r="I23" s="199"/>
      <c r="J23" s="92"/>
      <c r="K23" s="92"/>
    </row>
    <row r="24" spans="1:11" s="73" customFormat="1" ht="21" customHeight="1">
      <c r="A24" s="120"/>
      <c r="B24" s="112"/>
      <c r="C24" s="92" t="s">
        <v>21</v>
      </c>
      <c r="E24" s="92" t="s">
        <v>106</v>
      </c>
      <c r="F24" s="92"/>
      <c r="G24" s="92" t="s">
        <v>32</v>
      </c>
      <c r="H24" s="92"/>
      <c r="I24" s="83"/>
      <c r="J24" s="92"/>
      <c r="K24" s="113" t="s">
        <v>136</v>
      </c>
    </row>
    <row r="25" spans="1:11" s="73" customFormat="1" ht="21" customHeight="1">
      <c r="A25" s="111"/>
      <c r="B25" s="173"/>
      <c r="C25" s="92" t="s">
        <v>137</v>
      </c>
      <c r="E25" s="92" t="s">
        <v>107</v>
      </c>
      <c r="F25" s="92"/>
      <c r="G25" s="92" t="s">
        <v>33</v>
      </c>
      <c r="H25" s="92"/>
      <c r="I25" s="92" t="s">
        <v>35</v>
      </c>
      <c r="J25" s="92"/>
      <c r="K25" s="113" t="s">
        <v>110</v>
      </c>
    </row>
    <row r="26" spans="1:11" s="73" customFormat="1" ht="21" customHeight="1">
      <c r="B26" s="174"/>
      <c r="C26" s="198" t="s">
        <v>37</v>
      </c>
      <c r="D26" s="198"/>
      <c r="E26" s="198"/>
      <c r="F26" s="198"/>
      <c r="G26" s="198"/>
      <c r="H26" s="198"/>
      <c r="I26" s="198"/>
      <c r="J26" s="198"/>
      <c r="K26" s="198"/>
    </row>
    <row r="27" spans="1:11" s="73" customFormat="1" ht="21" customHeight="1">
      <c r="A27" s="99" t="s">
        <v>172</v>
      </c>
      <c r="B27" s="174"/>
      <c r="E27" s="174"/>
      <c r="F27" s="174"/>
      <c r="G27" s="174"/>
      <c r="H27" s="174"/>
      <c r="I27" s="174"/>
      <c r="J27" s="174"/>
      <c r="K27" s="174"/>
    </row>
    <row r="28" spans="1:11" s="73" customFormat="1" ht="21" customHeight="1">
      <c r="A28" s="99" t="s">
        <v>173</v>
      </c>
      <c r="B28" s="173"/>
      <c r="C28" s="135">
        <v>75000</v>
      </c>
      <c r="D28" s="126"/>
      <c r="E28" s="135">
        <v>156000</v>
      </c>
      <c r="F28" s="140"/>
      <c r="G28" s="135">
        <v>7500</v>
      </c>
      <c r="H28" s="135"/>
      <c r="I28" s="135">
        <v>610002</v>
      </c>
      <c r="J28" s="135"/>
      <c r="K28" s="135">
        <v>848502</v>
      </c>
    </row>
    <row r="29" spans="1:11" s="73" customFormat="1" ht="21" customHeight="1">
      <c r="A29" s="99"/>
      <c r="B29" s="99"/>
      <c r="C29" s="103"/>
      <c r="D29" s="114"/>
      <c r="E29" s="103"/>
      <c r="F29" s="103"/>
      <c r="G29" s="103"/>
      <c r="H29" s="103"/>
      <c r="I29" s="103"/>
      <c r="J29" s="103"/>
      <c r="K29" s="103"/>
    </row>
    <row r="30" spans="1:11" s="73" customFormat="1" ht="21" hidden="1" customHeight="1">
      <c r="A30" s="99" t="s">
        <v>157</v>
      </c>
      <c r="B30" s="99"/>
      <c r="C30" s="103"/>
      <c r="D30" s="114"/>
      <c r="E30" s="103"/>
      <c r="F30" s="103"/>
      <c r="G30" s="103"/>
      <c r="H30" s="103"/>
      <c r="I30" s="103"/>
      <c r="J30" s="103"/>
      <c r="K30" s="103"/>
    </row>
    <row r="31" spans="1:11" s="73" customFormat="1" ht="21" hidden="1" customHeight="1">
      <c r="A31" s="99" t="s">
        <v>158</v>
      </c>
      <c r="B31" s="99"/>
      <c r="C31" s="103"/>
      <c r="D31" s="114"/>
      <c r="E31" s="103"/>
      <c r="F31" s="103"/>
      <c r="G31" s="103"/>
      <c r="H31" s="103"/>
      <c r="I31" s="103"/>
      <c r="J31" s="103"/>
      <c r="K31" s="103"/>
    </row>
    <row r="32" spans="1:11" s="73" customFormat="1" ht="21" hidden="1" customHeight="1">
      <c r="A32" s="73" t="s">
        <v>159</v>
      </c>
      <c r="B32" s="173">
        <v>8</v>
      </c>
      <c r="C32" s="96"/>
      <c r="D32" s="169"/>
      <c r="E32" s="96"/>
      <c r="F32" s="96"/>
      <c r="G32" s="96"/>
      <c r="H32" s="95"/>
      <c r="I32" s="75"/>
      <c r="J32" s="95"/>
      <c r="K32" s="127"/>
    </row>
    <row r="33" spans="1:11" s="73" customFormat="1" ht="21" hidden="1" customHeight="1">
      <c r="A33" s="99" t="s">
        <v>160</v>
      </c>
      <c r="B33" s="99"/>
      <c r="C33" s="123">
        <f>SUM(C32)</f>
        <v>0</v>
      </c>
      <c r="E33" s="123">
        <f>SUM(E32)</f>
        <v>0</v>
      </c>
      <c r="F33" s="124"/>
      <c r="G33" s="123">
        <f>SUM(G32)</f>
        <v>0</v>
      </c>
      <c r="H33" s="99"/>
      <c r="I33" s="78">
        <f>SUM(I32)</f>
        <v>0</v>
      </c>
      <c r="J33" s="99"/>
      <c r="K33" s="78">
        <f>SUM(K32)</f>
        <v>0</v>
      </c>
    </row>
    <row r="34" spans="1:11" s="73" customFormat="1" ht="21" hidden="1" customHeight="1">
      <c r="A34" s="99"/>
      <c r="B34" s="99"/>
      <c r="C34" s="103"/>
      <c r="D34" s="114"/>
      <c r="E34" s="103"/>
      <c r="F34" s="103"/>
      <c r="G34" s="103"/>
      <c r="H34" s="103"/>
      <c r="I34" s="103"/>
      <c r="J34" s="103"/>
      <c r="K34" s="103"/>
    </row>
    <row r="35" spans="1:11" s="73" customFormat="1" ht="21" customHeight="1">
      <c r="A35" s="99" t="s">
        <v>41</v>
      </c>
      <c r="B35" s="121"/>
      <c r="C35" s="99"/>
      <c r="E35" s="99"/>
      <c r="F35" s="99"/>
      <c r="G35" s="99"/>
      <c r="H35" s="99"/>
      <c r="I35" s="99"/>
      <c r="J35" s="99"/>
      <c r="K35" s="99"/>
    </row>
    <row r="36" spans="1:11" s="73" customFormat="1" ht="21" customHeight="1">
      <c r="A36" s="73" t="s">
        <v>169</v>
      </c>
      <c r="B36" s="121"/>
      <c r="C36" s="77">
        <v>0</v>
      </c>
      <c r="E36" s="77">
        <v>0</v>
      </c>
      <c r="F36" s="122"/>
      <c r="G36" s="77">
        <v>0</v>
      </c>
      <c r="H36" s="122"/>
      <c r="I36" s="77">
        <f>'SOCI 5-6'!H28</f>
        <v>-36171</v>
      </c>
      <c r="K36" s="85">
        <f>SUM(C36:J36)</f>
        <v>-36171</v>
      </c>
    </row>
    <row r="37" spans="1:11" s="73" customFormat="1" ht="21" customHeight="1">
      <c r="A37" s="73" t="s">
        <v>88</v>
      </c>
      <c r="B37" s="121"/>
      <c r="C37" s="77">
        <v>0</v>
      </c>
      <c r="E37" s="77">
        <v>0</v>
      </c>
      <c r="F37" s="122"/>
      <c r="G37" s="77">
        <v>0</v>
      </c>
      <c r="H37" s="122"/>
      <c r="I37" s="77">
        <v>0</v>
      </c>
      <c r="K37" s="85">
        <f>SUM(C37:J37)</f>
        <v>0</v>
      </c>
    </row>
    <row r="38" spans="1:11" s="73" customFormat="1" ht="21" customHeight="1">
      <c r="A38" s="72" t="s">
        <v>171</v>
      </c>
      <c r="B38" s="121"/>
      <c r="C38" s="123">
        <v>0</v>
      </c>
      <c r="E38" s="123">
        <v>0</v>
      </c>
      <c r="F38" s="124"/>
      <c r="G38" s="123">
        <v>0</v>
      </c>
      <c r="H38" s="99"/>
      <c r="I38" s="78">
        <f>SUM(I36:I37)</f>
        <v>-36171</v>
      </c>
      <c r="J38" s="99"/>
      <c r="K38" s="78">
        <f>SUM(K36:K37)</f>
        <v>-36171</v>
      </c>
    </row>
    <row r="39" spans="1:11" s="73" customFormat="1" ht="21" customHeight="1">
      <c r="A39" s="99"/>
      <c r="B39" s="99"/>
      <c r="C39" s="103"/>
      <c r="D39" s="114"/>
      <c r="E39" s="103"/>
      <c r="F39" s="103"/>
      <c r="G39" s="103"/>
      <c r="H39" s="103"/>
      <c r="I39" s="103"/>
      <c r="J39" s="103"/>
      <c r="K39" s="103"/>
    </row>
    <row r="40" spans="1:11" s="73" customFormat="1" ht="21" customHeight="1" thickBot="1">
      <c r="A40" s="43" t="s">
        <v>175</v>
      </c>
      <c r="B40" s="121"/>
      <c r="C40" s="125">
        <f>SUM(C28,C38,C33)</f>
        <v>75000</v>
      </c>
      <c r="E40" s="125">
        <f>SUM(E28,E38,E33)</f>
        <v>156000</v>
      </c>
      <c r="F40" s="99"/>
      <c r="G40" s="125">
        <f>SUM(G28,G38,G33)</f>
        <v>7500</v>
      </c>
      <c r="H40" s="99"/>
      <c r="I40" s="125">
        <f>SUM(I28,I38,I33)</f>
        <v>573831</v>
      </c>
      <c r="J40" s="99"/>
      <c r="K40" s="125">
        <f>SUM(K28,K38,K33)</f>
        <v>812331</v>
      </c>
    </row>
    <row r="41" spans="1:11" ht="21" customHeight="1" thickTop="1"/>
    <row r="43" spans="1:11" ht="21" customHeight="1">
      <c r="D43" s="73"/>
      <c r="H43" s="73"/>
    </row>
    <row r="68" spans="4:8" ht="21" customHeight="1">
      <c r="D68" s="73" t="s">
        <v>155</v>
      </c>
      <c r="H68" s="73" t="s">
        <v>155</v>
      </c>
    </row>
  </sheetData>
  <mergeCells count="6">
    <mergeCell ref="C22:K22"/>
    <mergeCell ref="G23:I23"/>
    <mergeCell ref="C26:K26"/>
    <mergeCell ref="C8:K8"/>
    <mergeCell ref="C4:K4"/>
    <mergeCell ref="G5:I5"/>
  </mergeCells>
  <pageMargins left="0.7" right="0.7" top="0.48" bottom="0.5" header="0.5" footer="0.5"/>
  <pageSetup paperSize="9" scale="9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N60"/>
  <sheetViews>
    <sheetView tabSelected="1" view="pageBreakPreview" zoomScale="90" zoomScaleNormal="70" zoomScaleSheetLayoutView="90" workbookViewId="0">
      <selection activeCell="E15" sqref="E15"/>
    </sheetView>
  </sheetViews>
  <sheetFormatPr defaultColWidth="9.125" defaultRowHeight="22.35" customHeight="1"/>
  <cols>
    <col min="1" max="1" width="39.625" style="8" customWidth="1"/>
    <col min="2" max="2" width="9.125" style="8" customWidth="1"/>
    <col min="3" max="3" width="12.375" style="5" customWidth="1"/>
    <col min="4" max="4" width="1.625" style="17" customWidth="1"/>
    <col min="5" max="5" width="12.375" style="5" customWidth="1"/>
    <col min="6" max="6" width="1.125" style="17" customWidth="1"/>
    <col min="7" max="7" width="12.375" style="5" customWidth="1"/>
    <col min="8" max="8" width="1.125" style="17" customWidth="1"/>
    <col min="9" max="9" width="12.375" style="5" customWidth="1"/>
    <col min="10" max="10" width="11" style="5" bestFit="1" customWidth="1"/>
    <col min="11" max="11" width="9.625" style="5" bestFit="1" customWidth="1"/>
    <col min="12" max="16384" width="9.125" style="5"/>
  </cols>
  <sheetData>
    <row r="1" spans="1:14" ht="22.35" customHeight="1">
      <c r="A1" s="10" t="s">
        <v>147</v>
      </c>
      <c r="B1" s="10"/>
      <c r="D1" s="32"/>
      <c r="F1" s="32"/>
      <c r="G1" s="7"/>
      <c r="H1" s="32"/>
      <c r="I1" s="7"/>
    </row>
    <row r="2" spans="1:14" ht="22.35" customHeight="1">
      <c r="A2" s="10" t="s">
        <v>47</v>
      </c>
      <c r="B2" s="10"/>
      <c r="D2" s="32"/>
      <c r="F2" s="32"/>
      <c r="G2" s="7"/>
      <c r="H2" s="32"/>
      <c r="I2" s="7"/>
    </row>
    <row r="3" spans="1:14" ht="21" customHeight="1">
      <c r="A3" s="10"/>
      <c r="B3" s="10"/>
      <c r="C3" s="200" t="s">
        <v>12</v>
      </c>
      <c r="D3" s="200"/>
      <c r="E3" s="200"/>
      <c r="F3" s="200"/>
      <c r="G3" s="200"/>
      <c r="H3" s="200"/>
      <c r="I3" s="200"/>
    </row>
    <row r="4" spans="1:14" ht="21" customHeight="1">
      <c r="A4" s="72"/>
      <c r="B4" s="72"/>
      <c r="C4" s="189" t="s">
        <v>152</v>
      </c>
      <c r="D4" s="189"/>
      <c r="E4" s="189"/>
      <c r="F4" s="187"/>
    </row>
    <row r="5" spans="1:14" ht="21" customHeight="1">
      <c r="A5" s="72"/>
      <c r="B5" s="72"/>
      <c r="C5" s="189" t="s">
        <v>177</v>
      </c>
      <c r="D5" s="189"/>
      <c r="E5" s="189"/>
      <c r="F5" s="189"/>
      <c r="G5" s="197" t="s">
        <v>27</v>
      </c>
      <c r="H5" s="197"/>
      <c r="I5" s="197"/>
    </row>
    <row r="6" spans="1:14" ht="21" customHeight="1">
      <c r="A6" s="72"/>
      <c r="B6" s="72"/>
      <c r="C6" s="191" t="s">
        <v>156</v>
      </c>
      <c r="D6" s="191"/>
      <c r="E6" s="191"/>
      <c r="F6" s="187"/>
      <c r="G6" s="191" t="s">
        <v>156</v>
      </c>
      <c r="H6" s="191"/>
      <c r="I6" s="191"/>
    </row>
    <row r="7" spans="1:14" ht="21" customHeight="1">
      <c r="A7" s="72"/>
      <c r="B7" s="72"/>
      <c r="C7" s="191" t="s">
        <v>164</v>
      </c>
      <c r="D7" s="191"/>
      <c r="E7" s="191"/>
      <c r="F7" s="187"/>
      <c r="G7" s="191" t="s">
        <v>164</v>
      </c>
      <c r="H7" s="191"/>
      <c r="I7" s="191"/>
    </row>
    <row r="8" spans="1:14" ht="21" customHeight="1">
      <c r="A8" s="72"/>
      <c r="B8" s="74"/>
      <c r="C8" s="130">
        <v>2566</v>
      </c>
      <c r="D8" s="130"/>
      <c r="E8" s="130">
        <v>2565</v>
      </c>
      <c r="F8" s="130"/>
      <c r="G8" s="130">
        <v>2566</v>
      </c>
      <c r="H8" s="130"/>
      <c r="I8" s="130">
        <v>2565</v>
      </c>
    </row>
    <row r="9" spans="1:14" ht="21" customHeight="1">
      <c r="A9" s="72"/>
      <c r="B9" s="72"/>
      <c r="C9" s="192" t="s">
        <v>37</v>
      </c>
      <c r="D9" s="192"/>
      <c r="E9" s="192"/>
      <c r="F9" s="192"/>
      <c r="G9" s="192"/>
      <c r="H9" s="192"/>
      <c r="I9" s="192"/>
    </row>
    <row r="10" spans="1:14" ht="21" customHeight="1">
      <c r="A10" s="80" t="s">
        <v>14</v>
      </c>
      <c r="B10" s="80"/>
      <c r="C10" s="87"/>
      <c r="D10" s="88"/>
      <c r="E10" s="87"/>
      <c r="F10" s="88"/>
      <c r="G10" s="87"/>
      <c r="H10" s="88"/>
      <c r="I10" s="87"/>
    </row>
    <row r="11" spans="1:14" ht="21" customHeight="1">
      <c r="A11" s="147" t="s">
        <v>176</v>
      </c>
      <c r="B11" s="81"/>
      <c r="C11" s="75">
        <f>'SOCI 5-6'!D28</f>
        <v>-38186</v>
      </c>
      <c r="D11" s="75"/>
      <c r="E11" s="75">
        <v>-287</v>
      </c>
      <c r="F11" s="77"/>
      <c r="G11" s="75">
        <f>'SOCI 5-6'!H28</f>
        <v>-36171</v>
      </c>
      <c r="H11" s="75"/>
      <c r="I11" s="75">
        <v>14</v>
      </c>
    </row>
    <row r="12" spans="1:14" ht="21" customHeight="1">
      <c r="A12" s="89" t="s">
        <v>162</v>
      </c>
      <c r="B12" s="89"/>
      <c r="C12" s="75"/>
      <c r="D12" s="75"/>
      <c r="E12" s="75"/>
      <c r="F12" s="75"/>
      <c r="G12" s="75"/>
      <c r="H12" s="75"/>
      <c r="I12" s="75"/>
    </row>
    <row r="13" spans="1:14" ht="21" customHeight="1">
      <c r="A13" s="81" t="s">
        <v>51</v>
      </c>
      <c r="B13" s="81"/>
      <c r="C13" s="75">
        <v>428</v>
      </c>
      <c r="D13" s="75"/>
      <c r="E13" s="75">
        <v>45</v>
      </c>
      <c r="F13" s="75"/>
      <c r="G13" s="75">
        <v>428</v>
      </c>
      <c r="H13" s="75"/>
      <c r="I13" s="75">
        <v>45</v>
      </c>
    </row>
    <row r="14" spans="1:14" ht="21" customHeight="1">
      <c r="A14" s="42" t="s">
        <v>30</v>
      </c>
      <c r="B14" s="42"/>
      <c r="C14" s="75">
        <f>12865-4938</f>
        <v>7927</v>
      </c>
      <c r="D14" s="75"/>
      <c r="E14" s="75">
        <v>2047</v>
      </c>
      <c r="F14" s="75"/>
      <c r="G14" s="75">
        <f>12865-4938</f>
        <v>7927</v>
      </c>
      <c r="H14" s="75"/>
      <c r="I14" s="75">
        <v>2047</v>
      </c>
      <c r="L14" s="35"/>
    </row>
    <row r="15" spans="1:14" ht="21" customHeight="1">
      <c r="A15" s="81" t="s">
        <v>127</v>
      </c>
      <c r="B15" s="81"/>
      <c r="C15" s="75">
        <v>11626</v>
      </c>
      <c r="D15" s="75"/>
      <c r="E15" s="75">
        <v>10511</v>
      </c>
      <c r="F15" s="75"/>
      <c r="G15" s="75">
        <v>11626</v>
      </c>
      <c r="H15" s="75"/>
      <c r="I15" s="75">
        <v>10511</v>
      </c>
      <c r="J15" s="22"/>
    </row>
    <row r="16" spans="1:14" ht="21" customHeight="1">
      <c r="A16" s="42" t="s">
        <v>178</v>
      </c>
      <c r="B16" s="42"/>
      <c r="C16" s="75">
        <v>-536</v>
      </c>
      <c r="D16" s="75"/>
      <c r="E16" s="75">
        <v>3978</v>
      </c>
      <c r="F16" s="75"/>
      <c r="G16" s="75">
        <v>-536</v>
      </c>
      <c r="H16" s="75"/>
      <c r="I16" s="75">
        <v>3978</v>
      </c>
      <c r="J16" s="142"/>
      <c r="K16" s="142"/>
      <c r="M16" s="35"/>
      <c r="N16" s="35"/>
    </row>
    <row r="17" spans="1:14" ht="21" customHeight="1">
      <c r="A17" s="81" t="s">
        <v>180</v>
      </c>
      <c r="B17" s="42"/>
      <c r="C17" s="75">
        <v>2015</v>
      </c>
      <c r="D17" s="75"/>
      <c r="E17" s="75">
        <v>301</v>
      </c>
      <c r="F17" s="75"/>
      <c r="G17" s="75">
        <v>0</v>
      </c>
      <c r="H17" s="75"/>
      <c r="I17" s="75">
        <v>0</v>
      </c>
    </row>
    <row r="18" spans="1:14" ht="21" customHeight="1">
      <c r="A18" s="73" t="s">
        <v>185</v>
      </c>
      <c r="B18" s="81"/>
      <c r="C18" s="75">
        <v>-2423</v>
      </c>
      <c r="D18" s="75"/>
      <c r="E18" s="75">
        <v>-797</v>
      </c>
      <c r="F18" s="75"/>
      <c r="G18" s="75">
        <v>-2423</v>
      </c>
      <c r="H18" s="75"/>
      <c r="I18" s="75">
        <v>-797</v>
      </c>
    </row>
    <row r="19" spans="1:14" ht="21" customHeight="1">
      <c r="A19" s="73" t="s">
        <v>179</v>
      </c>
      <c r="B19" s="81"/>
      <c r="C19" s="75">
        <v>80</v>
      </c>
      <c r="D19" s="83"/>
      <c r="E19" s="75">
        <v>-175</v>
      </c>
      <c r="F19" s="83"/>
      <c r="G19" s="75">
        <v>80</v>
      </c>
      <c r="H19" s="83"/>
      <c r="I19" s="75">
        <v>-175</v>
      </c>
    </row>
    <row r="20" spans="1:14" ht="21" customHeight="1">
      <c r="A20" s="83" t="s">
        <v>50</v>
      </c>
      <c r="B20" s="83"/>
      <c r="C20" s="75">
        <v>1313</v>
      </c>
      <c r="D20" s="75"/>
      <c r="E20" s="75">
        <v>1148</v>
      </c>
      <c r="F20" s="75"/>
      <c r="G20" s="75">
        <v>1313</v>
      </c>
      <c r="H20" s="75"/>
      <c r="I20" s="75">
        <v>1148</v>
      </c>
    </row>
    <row r="21" spans="1:14" ht="21" customHeight="1">
      <c r="A21" s="72"/>
      <c r="B21" s="72"/>
      <c r="C21" s="90">
        <f>SUM(C11:C20)</f>
        <v>-17756</v>
      </c>
      <c r="D21" s="79"/>
      <c r="E21" s="90">
        <f>SUM(E11:E20)</f>
        <v>16771</v>
      </c>
      <c r="F21" s="79"/>
      <c r="G21" s="90">
        <f>SUM(G11:G20)</f>
        <v>-17756</v>
      </c>
      <c r="H21" s="79"/>
      <c r="I21" s="90">
        <f>SUM(I11:I20)</f>
        <v>16771</v>
      </c>
    </row>
    <row r="22" spans="1:14" ht="21" customHeight="1">
      <c r="A22" s="89" t="s">
        <v>26</v>
      </c>
      <c r="B22" s="89"/>
      <c r="C22" s="77"/>
      <c r="D22" s="75"/>
      <c r="E22" s="77"/>
      <c r="F22" s="75"/>
      <c r="G22" s="77"/>
      <c r="H22" s="75"/>
      <c r="I22" s="77"/>
    </row>
    <row r="23" spans="1:14" ht="21" customHeight="1">
      <c r="A23" s="81" t="s">
        <v>97</v>
      </c>
      <c r="B23" s="81"/>
      <c r="C23" s="75">
        <v>47287</v>
      </c>
      <c r="D23" s="75"/>
      <c r="E23" s="75">
        <v>-65877</v>
      </c>
      <c r="F23" s="75"/>
      <c r="G23" s="75">
        <v>47287</v>
      </c>
      <c r="H23" s="75"/>
      <c r="I23" s="75">
        <v>-65877</v>
      </c>
    </row>
    <row r="24" spans="1:14" ht="21" customHeight="1">
      <c r="A24" s="81" t="s">
        <v>15</v>
      </c>
      <c r="B24" s="81"/>
      <c r="C24" s="75">
        <v>-38594</v>
      </c>
      <c r="D24" s="75"/>
      <c r="E24" s="75">
        <v>-89088</v>
      </c>
      <c r="F24" s="75"/>
      <c r="G24" s="75">
        <v>-38594</v>
      </c>
      <c r="H24" s="75"/>
      <c r="I24" s="75">
        <v>-89088</v>
      </c>
    </row>
    <row r="25" spans="1:14" ht="21" customHeight="1">
      <c r="A25" s="81" t="s">
        <v>16</v>
      </c>
      <c r="B25" s="81"/>
      <c r="C25" s="75">
        <v>60</v>
      </c>
      <c r="D25" s="75"/>
      <c r="E25" s="75">
        <v>42</v>
      </c>
      <c r="F25" s="75"/>
      <c r="G25" s="75">
        <v>60</v>
      </c>
      <c r="H25" s="75"/>
      <c r="I25" s="75">
        <v>42</v>
      </c>
    </row>
    <row r="26" spans="1:14" ht="21" customHeight="1">
      <c r="A26" s="81" t="s">
        <v>98</v>
      </c>
      <c r="B26" s="81"/>
      <c r="C26" s="75">
        <v>-58285</v>
      </c>
      <c r="D26" s="76"/>
      <c r="E26" s="75">
        <v>-19850</v>
      </c>
      <c r="F26" s="76"/>
      <c r="G26" s="75">
        <v>-58285</v>
      </c>
      <c r="H26" s="76"/>
      <c r="I26" s="75">
        <v>-19850</v>
      </c>
    </row>
    <row r="27" spans="1:14" s="22" customFormat="1" ht="21" customHeight="1">
      <c r="A27" s="73" t="s">
        <v>153</v>
      </c>
      <c r="B27" s="81"/>
      <c r="C27" s="90">
        <f>SUM(C21:C26)</f>
        <v>-67288</v>
      </c>
      <c r="D27" s="85"/>
      <c r="E27" s="90">
        <f>SUM(E21:E26)</f>
        <v>-158002</v>
      </c>
      <c r="F27" s="85"/>
      <c r="G27" s="90">
        <f>SUM(G21:G26)</f>
        <v>-67288</v>
      </c>
      <c r="H27" s="85"/>
      <c r="I27" s="90">
        <f>SUM(I21:I26)</f>
        <v>-158002</v>
      </c>
      <c r="J27" s="5"/>
      <c r="K27" s="5"/>
      <c r="L27" s="5"/>
      <c r="M27" s="5"/>
      <c r="N27" s="5"/>
    </row>
    <row r="28" spans="1:14" ht="21" customHeight="1">
      <c r="A28" s="81" t="s">
        <v>141</v>
      </c>
      <c r="B28" s="81"/>
      <c r="C28" s="75">
        <v>-315</v>
      </c>
      <c r="D28" s="85"/>
      <c r="E28" s="75">
        <v>-660</v>
      </c>
      <c r="F28" s="85"/>
      <c r="G28" s="75">
        <v>-315</v>
      </c>
      <c r="H28" s="85"/>
      <c r="I28" s="75">
        <v>-660</v>
      </c>
    </row>
    <row r="29" spans="1:14" ht="21" customHeight="1">
      <c r="A29" s="81" t="s">
        <v>111</v>
      </c>
      <c r="B29" s="72"/>
      <c r="C29" s="75">
        <v>0</v>
      </c>
      <c r="D29" s="91"/>
      <c r="E29" s="75">
        <v>0</v>
      </c>
      <c r="F29" s="91"/>
      <c r="G29" s="75">
        <v>0</v>
      </c>
      <c r="H29" s="91"/>
      <c r="I29" s="75">
        <v>0</v>
      </c>
    </row>
    <row r="30" spans="1:14" ht="21" customHeight="1">
      <c r="A30" s="99" t="s">
        <v>150</v>
      </c>
      <c r="B30" s="72"/>
      <c r="C30" s="78">
        <f>SUM(C27:C29)</f>
        <v>-67603</v>
      </c>
      <c r="D30" s="79"/>
      <c r="E30" s="78">
        <f>SUM(E27:E29)</f>
        <v>-158662</v>
      </c>
      <c r="F30" s="79"/>
      <c r="G30" s="78">
        <f>SUM(G27:G29)</f>
        <v>-67603</v>
      </c>
      <c r="H30" s="79"/>
      <c r="I30" s="78">
        <f>SUM(I27:I29)</f>
        <v>-158662</v>
      </c>
      <c r="J30" s="70"/>
      <c r="K30" s="71"/>
    </row>
    <row r="31" spans="1:14" ht="21" customHeight="1">
      <c r="A31" s="72"/>
      <c r="B31" s="72"/>
      <c r="C31" s="79"/>
      <c r="D31" s="79"/>
      <c r="E31" s="79"/>
      <c r="F31" s="79"/>
      <c r="G31" s="79"/>
      <c r="H31" s="79"/>
      <c r="I31" s="79"/>
    </row>
    <row r="32" spans="1:14" ht="21" customHeight="1">
      <c r="A32" s="9"/>
      <c r="B32" s="9"/>
      <c r="C32" s="31"/>
      <c r="D32" s="28"/>
      <c r="E32" s="31"/>
      <c r="F32" s="28"/>
      <c r="G32" s="24"/>
      <c r="H32" s="28"/>
      <c r="I32" s="24"/>
    </row>
    <row r="33" spans="1:9" ht="22.35" customHeight="1">
      <c r="A33" s="10" t="s">
        <v>147</v>
      </c>
      <c r="B33" s="10"/>
      <c r="C33" s="35"/>
      <c r="D33" s="68"/>
      <c r="E33" s="35"/>
      <c r="F33" s="68"/>
      <c r="G33" s="69"/>
      <c r="H33" s="68"/>
      <c r="I33" s="69"/>
    </row>
    <row r="34" spans="1:9" ht="22.35" customHeight="1">
      <c r="A34" s="10" t="s">
        <v>47</v>
      </c>
      <c r="B34" s="10"/>
      <c r="C34" s="35"/>
      <c r="D34" s="68"/>
      <c r="E34" s="35"/>
      <c r="F34" s="68"/>
      <c r="G34" s="69"/>
      <c r="H34" s="68"/>
      <c r="I34" s="69"/>
    </row>
    <row r="35" spans="1:9" ht="21" customHeight="1">
      <c r="A35" s="10"/>
      <c r="B35" s="10"/>
      <c r="C35" s="35"/>
      <c r="D35" s="68"/>
      <c r="E35" s="35"/>
      <c r="F35" s="68"/>
      <c r="G35" s="69"/>
      <c r="H35" s="68"/>
      <c r="I35" s="69"/>
    </row>
    <row r="36" spans="1:9" s="73" customFormat="1" ht="21" customHeight="1">
      <c r="A36" s="72"/>
      <c r="B36" s="72"/>
      <c r="C36" s="189" t="s">
        <v>152</v>
      </c>
      <c r="D36" s="189"/>
      <c r="E36" s="189"/>
      <c r="F36" s="187"/>
      <c r="H36" s="185"/>
    </row>
    <row r="37" spans="1:9" s="73" customFormat="1" ht="21" customHeight="1">
      <c r="A37" s="72"/>
      <c r="B37" s="72"/>
      <c r="C37" s="189" t="s">
        <v>177</v>
      </c>
      <c r="D37" s="189"/>
      <c r="E37" s="189"/>
      <c r="F37" s="187"/>
      <c r="G37" s="197" t="s">
        <v>27</v>
      </c>
      <c r="H37" s="197"/>
      <c r="I37" s="197"/>
    </row>
    <row r="38" spans="1:9" s="73" customFormat="1" ht="21" customHeight="1">
      <c r="A38" s="72"/>
      <c r="B38" s="72"/>
      <c r="C38" s="191" t="s">
        <v>156</v>
      </c>
      <c r="D38" s="191"/>
      <c r="E38" s="191"/>
      <c r="F38" s="187"/>
      <c r="G38" s="191" t="s">
        <v>156</v>
      </c>
      <c r="H38" s="191"/>
      <c r="I38" s="191"/>
    </row>
    <row r="39" spans="1:9" s="73" customFormat="1" ht="21" customHeight="1">
      <c r="A39" s="72"/>
      <c r="B39" s="72"/>
      <c r="C39" s="191" t="s">
        <v>164</v>
      </c>
      <c r="D39" s="191"/>
      <c r="E39" s="191"/>
      <c r="F39" s="187"/>
      <c r="G39" s="191" t="s">
        <v>164</v>
      </c>
      <c r="H39" s="191"/>
      <c r="I39" s="191"/>
    </row>
    <row r="40" spans="1:9" s="73" customFormat="1" ht="21" customHeight="1">
      <c r="A40" s="72"/>
      <c r="B40" s="74"/>
      <c r="C40" s="130">
        <v>2566</v>
      </c>
      <c r="D40" s="130"/>
      <c r="E40" s="130">
        <v>2565</v>
      </c>
      <c r="F40" s="130"/>
      <c r="G40" s="130">
        <v>2566</v>
      </c>
      <c r="H40" s="130"/>
      <c r="I40" s="130">
        <v>2565</v>
      </c>
    </row>
    <row r="41" spans="1:9" s="73" customFormat="1" ht="21" customHeight="1">
      <c r="A41" s="72"/>
      <c r="B41" s="72"/>
      <c r="C41" s="192" t="s">
        <v>37</v>
      </c>
      <c r="D41" s="192"/>
      <c r="E41" s="192"/>
      <c r="F41" s="192"/>
      <c r="G41" s="192"/>
      <c r="H41" s="192"/>
      <c r="I41" s="192"/>
    </row>
    <row r="42" spans="1:9" ht="21" customHeight="1">
      <c r="A42" s="80" t="s">
        <v>17</v>
      </c>
      <c r="B42" s="80"/>
      <c r="C42" s="77"/>
      <c r="D42" s="75"/>
      <c r="E42" s="77"/>
      <c r="F42" s="75"/>
      <c r="G42" s="77"/>
      <c r="H42" s="75"/>
      <c r="I42" s="77"/>
    </row>
    <row r="43" spans="1:9" ht="21" customHeight="1">
      <c r="A43" s="73" t="s">
        <v>134</v>
      </c>
      <c r="B43" s="73"/>
      <c r="C43" s="75">
        <v>117</v>
      </c>
      <c r="D43" s="75"/>
      <c r="E43" s="75">
        <v>177</v>
      </c>
      <c r="F43" s="75"/>
      <c r="G43" s="75">
        <v>117</v>
      </c>
      <c r="H43" s="75"/>
      <c r="I43" s="75">
        <v>177</v>
      </c>
    </row>
    <row r="44" spans="1:9" s="73" customFormat="1" ht="21" customHeight="1">
      <c r="A44" s="73" t="s">
        <v>135</v>
      </c>
      <c r="C44" s="75">
        <v>-9418</v>
      </c>
      <c r="D44" s="75"/>
      <c r="E44" s="75">
        <v>-15596</v>
      </c>
      <c r="F44" s="75"/>
      <c r="G44" s="75">
        <v>-9418</v>
      </c>
      <c r="H44" s="75"/>
      <c r="I44" s="75">
        <v>-15596</v>
      </c>
    </row>
    <row r="45" spans="1:9" s="73" customFormat="1" ht="21" customHeight="1">
      <c r="A45" s="73" t="s">
        <v>93</v>
      </c>
      <c r="C45" s="75">
        <v>0</v>
      </c>
      <c r="D45" s="76"/>
      <c r="E45" s="75">
        <v>-74</v>
      </c>
      <c r="F45" s="76"/>
      <c r="G45" s="75">
        <v>0</v>
      </c>
      <c r="H45" s="76"/>
      <c r="I45" s="75">
        <v>-74</v>
      </c>
    </row>
    <row r="46" spans="1:9" s="73" customFormat="1" ht="21" customHeight="1">
      <c r="A46" s="43" t="s">
        <v>104</v>
      </c>
      <c r="B46" s="43"/>
      <c r="C46" s="78">
        <f>SUM(C43:C45)</f>
        <v>-9301</v>
      </c>
      <c r="D46" s="79"/>
      <c r="E46" s="78">
        <f>SUM(E43:E45)</f>
        <v>-15493</v>
      </c>
      <c r="F46" s="79"/>
      <c r="G46" s="78">
        <f>SUM(G43:G45)</f>
        <v>-9301</v>
      </c>
      <c r="H46" s="79"/>
      <c r="I46" s="78">
        <f>SUM(I43:I45)</f>
        <v>-15493</v>
      </c>
    </row>
    <row r="47" spans="1:9" s="73" customFormat="1" ht="21" customHeight="1">
      <c r="A47" s="72"/>
      <c r="B47" s="72"/>
      <c r="C47" s="79"/>
      <c r="D47" s="79"/>
      <c r="E47" s="79"/>
      <c r="F47" s="79"/>
      <c r="G47" s="79"/>
      <c r="H47" s="79"/>
      <c r="I47" s="79"/>
    </row>
    <row r="48" spans="1:9" s="73" customFormat="1" ht="21" customHeight="1">
      <c r="A48" s="80" t="s">
        <v>18</v>
      </c>
      <c r="B48" s="80"/>
      <c r="C48" s="77"/>
      <c r="D48" s="75"/>
      <c r="E48" s="77"/>
      <c r="F48" s="75"/>
      <c r="G48" s="77"/>
      <c r="H48" s="75"/>
      <c r="I48" s="77"/>
    </row>
    <row r="49" spans="1:10" s="73" customFormat="1" ht="21" customHeight="1">
      <c r="A49" s="81" t="s">
        <v>114</v>
      </c>
      <c r="B49" s="80"/>
      <c r="C49" s="77">
        <v>107850</v>
      </c>
      <c r="D49" s="75"/>
      <c r="E49" s="77">
        <v>182320</v>
      </c>
      <c r="F49" s="75"/>
      <c r="G49" s="77">
        <v>107850</v>
      </c>
      <c r="H49" s="75"/>
      <c r="I49" s="77">
        <v>182320</v>
      </c>
    </row>
    <row r="50" spans="1:10" s="73" customFormat="1" ht="21" customHeight="1">
      <c r="A50" s="42" t="s">
        <v>120</v>
      </c>
      <c r="B50" s="42"/>
      <c r="C50" s="75">
        <v>-1860</v>
      </c>
      <c r="D50" s="77"/>
      <c r="E50" s="75">
        <v>-1592</v>
      </c>
      <c r="F50" s="75"/>
      <c r="G50" s="75">
        <v>-1860</v>
      </c>
      <c r="H50" s="75"/>
      <c r="I50" s="75">
        <v>-1592</v>
      </c>
      <c r="J50" s="22"/>
    </row>
    <row r="51" spans="1:10" s="73" customFormat="1" ht="21" customHeight="1">
      <c r="A51" s="42" t="s">
        <v>95</v>
      </c>
      <c r="B51" s="42"/>
      <c r="C51" s="75">
        <f>-13428+4938</f>
        <v>-8490</v>
      </c>
      <c r="D51" s="77"/>
      <c r="E51" s="75">
        <v>-2163</v>
      </c>
      <c r="F51" s="75"/>
      <c r="G51" s="75">
        <f>-13428+4938</f>
        <v>-8490</v>
      </c>
      <c r="H51" s="75"/>
      <c r="I51" s="75">
        <v>-2163</v>
      </c>
    </row>
    <row r="52" spans="1:10" s="73" customFormat="1" ht="21" customHeight="1">
      <c r="A52" s="72" t="s">
        <v>151</v>
      </c>
      <c r="B52" s="72"/>
      <c r="C52" s="78">
        <f>SUM(C49:C51)</f>
        <v>97500</v>
      </c>
      <c r="D52" s="79"/>
      <c r="E52" s="78">
        <f>SUM(E49:E51)</f>
        <v>178565</v>
      </c>
      <c r="F52" s="79"/>
      <c r="G52" s="78">
        <f>SUM(G49:G51)</f>
        <v>97500</v>
      </c>
      <c r="H52" s="79"/>
      <c r="I52" s="78">
        <f>SUM(I49:I51)</f>
        <v>178565</v>
      </c>
    </row>
    <row r="53" spans="1:10" s="73" customFormat="1" ht="21" customHeight="1">
      <c r="A53" s="72"/>
      <c r="B53" s="72"/>
      <c r="C53" s="79"/>
      <c r="D53" s="79"/>
      <c r="E53" s="79"/>
      <c r="F53" s="79"/>
      <c r="G53" s="79"/>
      <c r="H53" s="79"/>
      <c r="I53" s="79"/>
    </row>
    <row r="54" spans="1:10" s="73" customFormat="1" ht="21" customHeight="1">
      <c r="A54" s="43" t="s">
        <v>139</v>
      </c>
      <c r="B54" s="43"/>
      <c r="C54" s="79">
        <f>C52+C46+C30</f>
        <v>20596</v>
      </c>
      <c r="D54" s="75"/>
      <c r="E54" s="79">
        <f>E52+E46+E30</f>
        <v>4410</v>
      </c>
      <c r="F54" s="75"/>
      <c r="G54" s="79">
        <f>G52+G46+G30</f>
        <v>20596</v>
      </c>
      <c r="H54" s="75"/>
      <c r="I54" s="79">
        <f>I52+I46+I30</f>
        <v>4410</v>
      </c>
    </row>
    <row r="55" spans="1:10" s="73" customFormat="1" ht="21" customHeight="1">
      <c r="A55" s="81" t="s">
        <v>113</v>
      </c>
      <c r="B55" s="81"/>
      <c r="C55" s="127">
        <f>'BS2-4'!G11</f>
        <v>7745</v>
      </c>
      <c r="D55" s="85"/>
      <c r="E55" s="85">
        <v>2768</v>
      </c>
      <c r="F55" s="85"/>
      <c r="G55" s="127">
        <f>'BS2-4'!K11</f>
        <v>7745</v>
      </c>
      <c r="H55" s="85"/>
      <c r="I55" s="75">
        <v>2768</v>
      </c>
    </row>
    <row r="56" spans="1:10" s="73" customFormat="1" ht="21" customHeight="1" thickBot="1">
      <c r="A56" s="72" t="s">
        <v>186</v>
      </c>
      <c r="B56" s="72"/>
      <c r="C56" s="86">
        <f>SUM(C54:C55)</f>
        <v>28341</v>
      </c>
      <c r="D56" s="79"/>
      <c r="E56" s="86">
        <f>SUM(E54:E55)</f>
        <v>7178</v>
      </c>
      <c r="F56" s="79"/>
      <c r="G56" s="86">
        <f>SUM(G54:G55)</f>
        <v>28341</v>
      </c>
      <c r="H56" s="79"/>
      <c r="I56" s="86">
        <f>SUM(I54:I55)</f>
        <v>7178</v>
      </c>
    </row>
    <row r="57" spans="1:10" s="73" customFormat="1" ht="21" customHeight="1" thickTop="1">
      <c r="A57" s="72"/>
      <c r="B57" s="72"/>
      <c r="C57" s="79"/>
      <c r="D57" s="79"/>
      <c r="E57" s="79"/>
      <c r="F57" s="79"/>
      <c r="G57" s="79"/>
      <c r="H57" s="79"/>
      <c r="I57" s="79"/>
    </row>
    <row r="58" spans="1:10" s="73" customFormat="1" ht="21" customHeight="1">
      <c r="A58" s="80" t="s">
        <v>105</v>
      </c>
      <c r="B58" s="72"/>
      <c r="C58" s="79"/>
      <c r="D58" s="79"/>
      <c r="E58" s="79"/>
      <c r="F58" s="79"/>
      <c r="G58" s="79"/>
      <c r="H58" s="79"/>
      <c r="I58" s="79"/>
    </row>
    <row r="59" spans="1:10" s="73" customFormat="1" ht="21" customHeight="1">
      <c r="A59" s="81" t="s">
        <v>140</v>
      </c>
      <c r="B59" s="72"/>
      <c r="C59" s="77">
        <v>3099</v>
      </c>
      <c r="D59" s="79"/>
      <c r="E59" s="77">
        <v>2536</v>
      </c>
      <c r="F59" s="79"/>
      <c r="G59" s="77">
        <v>3099</v>
      </c>
      <c r="H59" s="79"/>
      <c r="I59" s="77">
        <v>2536</v>
      </c>
    </row>
    <row r="60" spans="1:10" ht="22.35" customHeight="1">
      <c r="C60" s="35">
        <f>C56-'BS2-4'!E11</f>
        <v>0</v>
      </c>
      <c r="D60" s="185"/>
      <c r="E60" s="35"/>
      <c r="G60" s="35">
        <f>G56-'BS2-4'!I11</f>
        <v>0</v>
      </c>
      <c r="H60" s="185"/>
      <c r="I60" s="35"/>
    </row>
  </sheetData>
  <mergeCells count="17">
    <mergeCell ref="C3:I3"/>
    <mergeCell ref="G5:I5"/>
    <mergeCell ref="C6:E6"/>
    <mergeCell ref="G6:I6"/>
    <mergeCell ref="C4:E4"/>
    <mergeCell ref="C5:F5"/>
    <mergeCell ref="C41:I41"/>
    <mergeCell ref="C7:E7"/>
    <mergeCell ref="G7:I7"/>
    <mergeCell ref="G37:I37"/>
    <mergeCell ref="C38:E38"/>
    <mergeCell ref="G38:I38"/>
    <mergeCell ref="C9:I9"/>
    <mergeCell ref="C39:E39"/>
    <mergeCell ref="G39:I39"/>
    <mergeCell ref="C36:E36"/>
    <mergeCell ref="C37:E37"/>
  </mergeCells>
  <pageMargins left="0.7" right="0.7" top="0.48" bottom="0.5" header="0.5" footer="0.5"/>
  <pageSetup paperSize="9" scale="95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F579E1-679D-4C79-B621-5B4C4BD127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92AA83-CE91-4E5D-964C-6601CE71EA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BS2-4</vt:lpstr>
      <vt:lpstr>SOCI 5-6</vt:lpstr>
      <vt:lpstr>Sheet1</vt:lpstr>
      <vt:lpstr>SCE 7</vt:lpstr>
      <vt:lpstr>SCE 8</vt:lpstr>
      <vt:lpstr>SCE 9-10</vt:lpstr>
      <vt:lpstr>CF 11-12</vt:lpstr>
      <vt:lpstr>'BS2-4'!Print_Area</vt:lpstr>
      <vt:lpstr>'CF 11-12'!Print_Area</vt:lpstr>
      <vt:lpstr>'SCE 7'!Print_Area</vt:lpstr>
      <vt:lpstr>'SCE 8'!Print_Area</vt:lpstr>
      <vt:lpstr>'SCE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Yothika, Sripongphankul</cp:lastModifiedBy>
  <cp:lastPrinted>2023-05-12T05:39:04Z</cp:lastPrinted>
  <dcterms:created xsi:type="dcterms:W3CDTF">2005-02-20T11:46:17Z</dcterms:created>
  <dcterms:modified xsi:type="dcterms:W3CDTF">2023-05-15T10:04:03Z</dcterms:modified>
</cp:coreProperties>
</file>