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3\11. Q1\FS\CHOTI - Draft FS\"/>
    </mc:Choice>
  </mc:AlternateContent>
  <xr:revisionPtr revIDLastSave="0" documentId="13_ncr:1_{7DB88910-A486-4F32-9DD5-F9673495142D}" xr6:coauthVersionLast="47" xr6:coauthVersionMax="47" xr10:uidLastSave="{00000000-0000-0000-0000-000000000000}"/>
  <bookViews>
    <workbookView xWindow="31680" yWindow="-2805" windowWidth="16230" windowHeight="9420" tabRatio="718" activeTab="4" xr2:uid="{00000000-000D-0000-FFFF-FFFF00000000}"/>
  </bookViews>
  <sheets>
    <sheet name="SOFP-3-5" sheetId="22" r:id="rId1"/>
    <sheet name="SOCI 6-7" sheetId="1" r:id="rId2"/>
    <sheet name="SCE-Conso 8-9" sheetId="23" r:id="rId3"/>
    <sheet name="SCE-Separate 9-10" sheetId="20" r:id="rId4"/>
    <sheet name="CF 11-12" sheetId="6" r:id="rId5"/>
  </sheets>
  <externalReferences>
    <externalReference r:id="rId6"/>
  </externalReferences>
  <definedNames>
    <definedName name="_Hlk120336604" localSheetId="4">'CF 11-12'!$A$26</definedName>
    <definedName name="_xlnm.Print_Area" localSheetId="4">'CF 11-12'!$A$1:$I$65</definedName>
    <definedName name="_xlnm.Print_Area" localSheetId="2">'SCE-Conso 8-9'!$A$1:$O$47</definedName>
    <definedName name="_xlnm.Print_Area" localSheetId="3">'SCE-Separate 9-10'!$A$1:$L$42</definedName>
    <definedName name="_xlnm.Print_Area" localSheetId="1">'SOCI 6-7'!$A$1:$J$61</definedName>
    <definedName name="_xlnm.Print_Area" localSheetId="0">'SOFP-3-5'!$A$1:$J$84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6" l="1"/>
  <c r="C55" i="6"/>
  <c r="G15" i="6"/>
  <c r="C15" i="6"/>
  <c r="J20" i="23" l="1"/>
  <c r="H20" i="23"/>
  <c r="F20" i="23"/>
  <c r="D20" i="23"/>
  <c r="J18" i="23"/>
  <c r="H18" i="23"/>
  <c r="F18" i="23"/>
  <c r="D18" i="23"/>
  <c r="L17" i="23"/>
  <c r="L18" i="23" s="1"/>
  <c r="L20" i="23" s="1"/>
  <c r="J16" i="23"/>
  <c r="N16" i="23" s="1"/>
  <c r="N13" i="23"/>
  <c r="F78" i="22"/>
  <c r="F26" i="22"/>
  <c r="G14" i="6"/>
  <c r="C14" i="6"/>
  <c r="D80" i="22"/>
  <c r="C59" i="6"/>
  <c r="G59" i="6"/>
  <c r="L39" i="20"/>
  <c r="M30" i="20"/>
  <c r="D46" i="22"/>
  <c r="L11" i="20"/>
  <c r="N17" i="23" l="1"/>
  <c r="N18" i="23" s="1"/>
  <c r="N20" i="23" s="1"/>
  <c r="J26" i="22"/>
  <c r="C49" i="6" l="1"/>
  <c r="G49" i="6"/>
  <c r="E49" i="6" l="1"/>
  <c r="I49" i="6"/>
  <c r="I56" i="6" l="1"/>
  <c r="G56" i="6"/>
  <c r="E56" i="6"/>
  <c r="C56" i="6"/>
  <c r="L34" i="20"/>
  <c r="L35" i="20" s="1"/>
  <c r="J35" i="20"/>
  <c r="H35" i="20"/>
  <c r="F35" i="20"/>
  <c r="D35" i="20"/>
  <c r="J39" i="23"/>
  <c r="H39" i="23"/>
  <c r="F39" i="23"/>
  <c r="D39" i="23"/>
  <c r="N38" i="23"/>
  <c r="N39" i="23" s="1"/>
  <c r="L39" i="23" l="1"/>
  <c r="F66" i="6"/>
  <c r="H66" i="6"/>
  <c r="D66" i="6"/>
  <c r="J45" i="1"/>
  <c r="H45" i="1"/>
  <c r="F45" i="1"/>
  <c r="D45" i="1"/>
  <c r="J13" i="1"/>
  <c r="J16" i="1" s="1"/>
  <c r="J22" i="1" s="1"/>
  <c r="J26" i="1" s="1"/>
  <c r="J28" i="1" s="1"/>
  <c r="H13" i="1"/>
  <c r="H16" i="1" s="1"/>
  <c r="H22" i="1" s="1"/>
  <c r="H26" i="1" s="1"/>
  <c r="H28" i="1" s="1"/>
  <c r="F13" i="1"/>
  <c r="F16" i="1" s="1"/>
  <c r="F22" i="1" s="1"/>
  <c r="F26" i="1" s="1"/>
  <c r="F28" i="1" s="1"/>
  <c r="F50" i="1" s="1"/>
  <c r="F52" i="1" s="1"/>
  <c r="D13" i="1"/>
  <c r="D16" i="1" s="1"/>
  <c r="D22" i="1" s="1"/>
  <c r="D26" i="1" s="1"/>
  <c r="D28" i="1" s="1"/>
  <c r="J80" i="22"/>
  <c r="F80" i="22"/>
  <c r="J38" i="20" l="1"/>
  <c r="J40" i="20" s="1"/>
  <c r="G11" i="6"/>
  <c r="J42" i="23"/>
  <c r="C11" i="6"/>
  <c r="C22" i="6" s="1"/>
  <c r="I22" i="6"/>
  <c r="F47" i="1"/>
  <c r="F56" i="1" s="1"/>
  <c r="F58" i="1" s="1"/>
  <c r="J50" i="1"/>
  <c r="J47" i="1"/>
  <c r="J56" i="1" s="1"/>
  <c r="J58" i="1" s="1"/>
  <c r="H50" i="1"/>
  <c r="H47" i="1"/>
  <c r="H56" i="1" s="1"/>
  <c r="H58" i="1" s="1"/>
  <c r="D47" i="1"/>
  <c r="D56" i="1" s="1"/>
  <c r="D58" i="1" s="1"/>
  <c r="D50" i="1"/>
  <c r="H44" i="23"/>
  <c r="H46" i="23" s="1"/>
  <c r="F44" i="23"/>
  <c r="F46" i="23" s="1"/>
  <c r="D44" i="23"/>
  <c r="D46" i="23" s="1"/>
  <c r="D60" i="1" l="1"/>
  <c r="D52" i="1"/>
  <c r="H52" i="1"/>
  <c r="H60" i="1"/>
  <c r="F60" i="1"/>
  <c r="J60" i="1"/>
  <c r="J52" i="1"/>
  <c r="H40" i="20"/>
  <c r="H42" i="20" s="1"/>
  <c r="F40" i="20"/>
  <c r="F42" i="20" s="1"/>
  <c r="D40" i="20"/>
  <c r="D42" i="20" s="1"/>
  <c r="J52" i="22" l="1"/>
  <c r="J46" i="22"/>
  <c r="J27" i="22"/>
  <c r="J14" i="22"/>
  <c r="F52" i="22"/>
  <c r="F46" i="22"/>
  <c r="F27" i="22"/>
  <c r="F14" i="22"/>
  <c r="H52" i="22"/>
  <c r="D52" i="22"/>
  <c r="H46" i="22"/>
  <c r="H27" i="22"/>
  <c r="D27" i="22"/>
  <c r="H14" i="22"/>
  <c r="D14" i="22"/>
  <c r="E22" i="6" l="1"/>
  <c r="E28" i="6" s="1"/>
  <c r="E31" i="6" s="1"/>
  <c r="I28" i="6"/>
  <c r="I31" i="6" s="1"/>
  <c r="H54" i="22"/>
  <c r="D54" i="22"/>
  <c r="F54" i="22"/>
  <c r="F82" i="22" s="1"/>
  <c r="F29" i="22"/>
  <c r="J29" i="22"/>
  <c r="J54" i="22"/>
  <c r="J82" i="22" s="1"/>
  <c r="D29" i="22"/>
  <c r="H29" i="22"/>
  <c r="I58" i="6" l="1"/>
  <c r="I60" i="6" s="1"/>
  <c r="E58" i="6"/>
  <c r="E60" i="6" s="1"/>
  <c r="J86" i="22"/>
  <c r="F86" i="22"/>
  <c r="H16" i="20" l="1"/>
  <c r="H18" i="20" s="1"/>
  <c r="F16" i="20"/>
  <c r="F18" i="20" s="1"/>
  <c r="D16" i="20"/>
  <c r="D18" i="20" s="1"/>
  <c r="C28" i="6" l="1"/>
  <c r="C31" i="6" s="1"/>
  <c r="C58" i="6" s="1"/>
  <c r="G22" i="6"/>
  <c r="G28" i="6" s="1"/>
  <c r="G31" i="6" s="1"/>
  <c r="G58" i="6" s="1"/>
  <c r="L16" i="20"/>
  <c r="L18" i="20" s="1"/>
  <c r="J16" i="20"/>
  <c r="J18" i="20" s="1"/>
  <c r="G60" i="6" l="1"/>
  <c r="G66" i="6" s="1"/>
  <c r="C60" i="6"/>
  <c r="C66" i="6" s="1"/>
  <c r="J44" i="23"/>
  <c r="J46" i="23" s="1"/>
  <c r="N42" i="23"/>
  <c r="N43" i="23"/>
  <c r="L44" i="23"/>
  <c r="L46" i="23" s="1"/>
  <c r="L38" i="20" l="1"/>
  <c r="L40" i="20" s="1"/>
  <c r="L42" i="20" s="1"/>
  <c r="N44" i="23"/>
  <c r="N46" i="23" s="1"/>
  <c r="D82" i="22" l="1"/>
  <c r="D86" i="22" s="1"/>
  <c r="N48" i="23"/>
  <c r="J42" i="20"/>
  <c r="H80" i="22" s="1"/>
  <c r="H82" i="22" l="1"/>
  <c r="H86" i="22" s="1"/>
  <c r="M42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F78" authorId="0" shapeId="0" xr:uid="{46135339-7B50-4702-AB18-CDA58D9E57CA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<sst xmlns="http://schemas.openxmlformats.org/spreadsheetml/2006/main" count="318" uniqueCount="161">
  <si>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</si>
  <si>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</si>
  <si>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</si>
  <si>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</si>
  <si>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</si>
  <si>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</si>
  <si>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</si>
  <si>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</si>
  <si>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</si>
  <si>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</si>
  <si>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</si>
  <si>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</si>
  <si>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</si>
  <si>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</si>
  <si>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</si>
  <si>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</si>
  <si>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</si>
  <si>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</si>
  <si>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</si>
  <si>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</si>
  <si>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</si>
  <si>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</si>
  <si>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</si>
  <si>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</si>
  <si>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</si>
  <si>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</si>
  <si>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</si>
  <si>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</si>
  <si>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</si>
  <si>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</si>
  <si>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</si>
  <si>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 xml:space="preserve">Share capital: </t>
  </si>
  <si>
    <t>31 December</t>
  </si>
  <si>
    <t>Other income</t>
  </si>
  <si>
    <t>Retained earnings</t>
  </si>
  <si>
    <t xml:space="preserve"> </t>
  </si>
  <si>
    <t>Employee benefits expenses</t>
  </si>
  <si>
    <t>Statement of financial position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</si>
  <si>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</si>
  <si>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</si>
  <si>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</si>
  <si>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</si>
  <si>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</si>
  <si>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</si>
  <si>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</si>
  <si>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</si>
  <si>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</si>
  <si>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</si>
  <si>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</si>
  <si>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</si>
  <si>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</si>
  <si>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</si>
  <si>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</si>
  <si>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</si>
  <si>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</si>
  <si>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</si>
  <si>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</si>
  <si>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</si>
  <si>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t>Share premium:</t>
  </si>
  <si>
    <t xml:space="preserve">   Share premium on ordinary shares</t>
  </si>
  <si>
    <t>of equity</t>
  </si>
  <si>
    <t>paid-up</t>
  </si>
  <si>
    <t>Share</t>
  </si>
  <si>
    <t>premium</t>
  </si>
  <si>
    <t>Separate financial statements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</si>
  <si>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</si>
  <si>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</si>
  <si>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</si>
  <si>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</si>
  <si>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</si>
  <si>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</si>
  <si>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financial institutions</t>
  </si>
  <si>
    <t>Other component of equity</t>
  </si>
  <si>
    <t xml:space="preserve">   Owners of the parent</t>
  </si>
  <si>
    <t>Other comprehensive income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</si>
  <si>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</si>
  <si>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</si>
  <si>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</si>
  <si>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</si>
  <si>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 xml:space="preserve">Net cash used in investing activities  </t>
  </si>
  <si>
    <t>Net increase in cash and cash equivalents</t>
  </si>
  <si>
    <t>Cash and cash equivalents at 1 January</t>
  </si>
  <si>
    <t>Right-of-use assets</t>
  </si>
  <si>
    <t>Trade and other receivables</t>
  </si>
  <si>
    <t>Trade and other payables</t>
  </si>
  <si>
    <t>Investments in subsidiary</t>
  </si>
  <si>
    <t>Investments in associate</t>
  </si>
  <si>
    <t>Property, plant and equipment</t>
  </si>
  <si>
    <t>Intangible assets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</si>
  <si>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</si>
  <si>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</si>
  <si>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</si>
  <si>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</si>
  <si>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</si>
  <si>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</si>
  <si>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Translation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</si>
  <si>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</si>
  <si>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</si>
  <si>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</si>
  <si>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</si>
  <si>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</si>
  <si>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</si>
  <si>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 xml:space="preserve">Kiang Huat Sea Gull Trading Frozen Food Public Company Limited </t>
  </si>
  <si>
    <t>and its Subsidiary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</si>
  <si>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</si>
  <si>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</si>
  <si>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</si>
  <si>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</si>
  <si>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</si>
  <si>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 xml:space="preserve">   for the period</t>
  </si>
  <si>
    <t xml:space="preserve">   cash receipts (payments)</t>
  </si>
  <si>
    <t xml:space="preserve">Acquisition of property, plant </t>
  </si>
  <si>
    <t xml:space="preserve">   (7,500,000 ordinary shares, </t>
  </si>
  <si>
    <t xml:space="preserve">   from financial institutions</t>
  </si>
  <si>
    <t>Investment properties</t>
  </si>
  <si>
    <t>Investment in non-marketable</t>
  </si>
  <si>
    <t xml:space="preserve">   equity instrument</t>
  </si>
  <si>
    <t xml:space="preserve">   financial statements</t>
  </si>
  <si>
    <t xml:space="preserve">Lease liabilities </t>
  </si>
  <si>
    <t>Balance at 1 January 2022</t>
  </si>
  <si>
    <t>2, 6</t>
  </si>
  <si>
    <t>Financial statements in which the equity method is applied</t>
  </si>
  <si>
    <t xml:space="preserve">Net cash used in operating activities </t>
  </si>
  <si>
    <t xml:space="preserve">Net cash from financing activities  </t>
  </si>
  <si>
    <t xml:space="preserve">   </t>
  </si>
  <si>
    <t>Payable for purchase of property, plant and equipment</t>
  </si>
  <si>
    <t>Kiang Huat Sea Gull Trading Frozen Food Public Company Limited</t>
  </si>
  <si>
    <t>Net cash generated used in operating</t>
  </si>
  <si>
    <t>Transactions  with owners, recorded directly in equity</t>
  </si>
  <si>
    <t xml:space="preserve">   Dividends</t>
  </si>
  <si>
    <t xml:space="preserve">   Distributions to owners of the parent</t>
  </si>
  <si>
    <t xml:space="preserve">   Total distributions to owners of the parent</t>
  </si>
  <si>
    <t xml:space="preserve">   attributable to:</t>
  </si>
  <si>
    <t>Profit</t>
  </si>
  <si>
    <t xml:space="preserve">Adjustments to reconcile profit to </t>
  </si>
  <si>
    <t>31 March</t>
  </si>
  <si>
    <t>Gain (loss) on foreign exchange</t>
  </si>
  <si>
    <t>Three-month period ended 31 March 2022</t>
  </si>
  <si>
    <t>Balance at 31 March 2022</t>
  </si>
  <si>
    <t>Three-month period ended 31 March 2023</t>
  </si>
  <si>
    <t>Balance at 1 January 2023</t>
  </si>
  <si>
    <t>Balance at 31 March 2023</t>
  </si>
  <si>
    <t xml:space="preserve">   Loss</t>
  </si>
  <si>
    <t xml:space="preserve">   Other comprehensive income (expense)</t>
  </si>
  <si>
    <t xml:space="preserve">Cash and cash equivalents at 31 March </t>
  </si>
  <si>
    <t>Share of  loss of associate</t>
  </si>
  <si>
    <t>the equity method is applied</t>
  </si>
  <si>
    <t>Unrealised (Gain) loss on foreign exchange</t>
  </si>
  <si>
    <t>(Gain) loss on disposals of property, plant and equipment</t>
  </si>
  <si>
    <t>Share of loss of associate</t>
  </si>
  <si>
    <t>Total comprehensive income (expense) for the period</t>
  </si>
  <si>
    <t>Profit (loss) for the period</t>
  </si>
  <si>
    <t>Profit (loss) from operating activities</t>
  </si>
  <si>
    <t>Total comprehensive income (expense)</t>
  </si>
  <si>
    <t xml:space="preserve">Profit (loss) attributable to: 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</si>
  <si>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</si>
  <si>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Other comprehensive expense</t>
  </si>
  <si>
    <t>Gross profit</t>
  </si>
  <si>
    <t>Profit (loss) before tax expense</t>
  </si>
  <si>
    <t>Financial statements in which</t>
  </si>
  <si>
    <t>Reversal of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</si>
</sst>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4" fillId="0" borderId="0" xfId="0" applyNumberFormat="1" applyFont="1" applyFill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164" fontId="4" fillId="0" borderId="0" xfId="1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3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8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/>
    <xf numFmtId="0" fontId="2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43" fontId="4" fillId="0" borderId="0" xfId="0" applyNumberFormat="1" applyFont="1" applyAlignment="1">
      <alignment horizontal="center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left" indent="1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Border="1"/>
    <xf numFmtId="164" fontId="2" fillId="0" borderId="0" xfId="0" applyNumberFormat="1" applyFont="1" applyFill="1" applyAlignment="1">
      <alignment horizontal="center"/>
    </xf>
    <xf numFmtId="10" fontId="4" fillId="0" borderId="0" xfId="4" applyNumberFormat="1" applyFont="1"/>
    <xf numFmtId="10" fontId="4" fillId="0" borderId="0" xfId="4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6" fontId="2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ayorwan/Desktop/Kiang%20Huat%20Sea%20Gull%20Trading%20Frozen%20Food%20Pcl.%20Q1%20-%201252844/Q1'22/Q1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FP-3-5"/>
      <sheetName val="SOCI 6-7"/>
      <sheetName val="SCE-Conso 8"/>
      <sheetName val="SCE-Conso 9"/>
      <sheetName val="SCE-Separate 10-11"/>
      <sheetName val="CF 12-13"/>
    </sheetNames>
    <sheetDataSet>
      <sheetData sheetId="0" refreshError="1"/>
      <sheetData sheetId="1" refreshError="1">
        <row r="51">
          <cell r="D51">
            <v>-1599</v>
          </cell>
        </row>
        <row r="56">
          <cell r="D56">
            <v>-287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L86"/>
  <sheetViews>
    <sheetView view="pageBreakPreview" zoomScale="80" zoomScaleNormal="80" zoomScaleSheetLayoutView="80" workbookViewId="0">
      <selection activeCell="L5" sqref="L5"/>
    </sheetView>
  </sheetViews>
  <sheetFormatPr defaultColWidth="9" defaultRowHeight="13.8" x14ac:dyDescent="0.25"/>
  <cols>
    <col min="1" max="1" width="43.375" style="95" customWidth="1"/>
    <col min="2" max="2" width="6.25" style="93" customWidth="1"/>
    <col min="3" max="3" width="1.125" style="93" customWidth="1"/>
    <col min="4" max="4" width="17.125" style="100" customWidth="1"/>
    <col min="5" max="5" width="1.125" style="94" customWidth="1"/>
    <col min="6" max="6" width="17.125" style="100" customWidth="1"/>
    <col min="7" max="7" width="1.25" style="94" customWidth="1"/>
    <col min="8" max="8" width="17.125" style="100" customWidth="1"/>
    <col min="9" max="9" width="1.125" style="94" customWidth="1"/>
    <col min="10" max="10" width="17.125" style="100" customWidth="1"/>
    <col min="11" max="11" width="9" style="93"/>
    <col min="12" max="12" width="26.75" style="93" customWidth="1"/>
    <col min="13" max="16384" width="9" style="93"/>
  </cols>
  <sheetData>
    <row r="1" spans="1:12" s="85" customFormat="1" ht="21" customHeight="1" x14ac:dyDescent="0.35">
      <c r="A1" s="84" t="s">
        <v>126</v>
      </c>
      <c r="D1" s="86"/>
      <c r="E1" s="87"/>
      <c r="F1" s="86"/>
      <c r="G1" s="87"/>
      <c r="H1" s="86"/>
      <c r="I1" s="87"/>
      <c r="J1" s="86"/>
    </row>
    <row r="2" spans="1:12" s="89" customFormat="1" ht="21" customHeight="1" x14ac:dyDescent="0.3">
      <c r="A2" s="88" t="s">
        <v>37</v>
      </c>
      <c r="D2" s="90"/>
      <c r="E2" s="91"/>
      <c r="F2" s="90"/>
      <c r="G2" s="91"/>
      <c r="H2" s="90"/>
      <c r="I2" s="91"/>
      <c r="J2" s="90"/>
    </row>
    <row r="4" spans="1:12" ht="21" customHeight="1" x14ac:dyDescent="0.25">
      <c r="B4" s="96"/>
      <c r="C4" s="96"/>
      <c r="D4" s="140" t="s">
        <v>159</v>
      </c>
      <c r="E4" s="140"/>
      <c r="F4" s="140"/>
      <c r="G4" s="114"/>
      <c r="H4" s="140" t="s">
        <v>38</v>
      </c>
      <c r="I4" s="140"/>
      <c r="J4" s="140"/>
      <c r="L4" s="132"/>
    </row>
    <row r="5" spans="1:12" ht="21" customHeight="1" x14ac:dyDescent="0.25">
      <c r="B5" s="96"/>
      <c r="C5" s="96"/>
      <c r="D5" s="140" t="s">
        <v>146</v>
      </c>
      <c r="E5" s="140"/>
      <c r="F5" s="140"/>
      <c r="G5" s="114"/>
      <c r="H5" s="140" t="s">
        <v>39</v>
      </c>
      <c r="I5" s="140"/>
      <c r="J5" s="140"/>
      <c r="L5" s="132"/>
    </row>
    <row r="6" spans="1:12" ht="21" customHeight="1" x14ac:dyDescent="0.25">
      <c r="B6" s="96"/>
      <c r="C6" s="96"/>
      <c r="D6" s="57" t="s">
        <v>135</v>
      </c>
      <c r="E6" s="112"/>
      <c r="F6" s="113" t="s">
        <v>32</v>
      </c>
      <c r="G6" s="97"/>
      <c r="H6" s="57" t="s">
        <v>135</v>
      </c>
      <c r="I6" s="112"/>
      <c r="J6" s="113" t="s">
        <v>32</v>
      </c>
    </row>
    <row r="7" spans="1:12" ht="21" customHeight="1" x14ac:dyDescent="0.25">
      <c r="A7" s="92" t="s">
        <v>4</v>
      </c>
      <c r="B7" s="98" t="s">
        <v>17</v>
      </c>
      <c r="C7" s="98"/>
      <c r="D7" s="41">
        <v>2023</v>
      </c>
      <c r="E7" s="96"/>
      <c r="F7" s="96">
        <v>2022</v>
      </c>
      <c r="G7" s="96"/>
      <c r="H7" s="41">
        <v>2023</v>
      </c>
      <c r="I7" s="96"/>
      <c r="J7" s="96">
        <v>2022</v>
      </c>
    </row>
    <row r="8" spans="1:12" ht="21" customHeight="1" x14ac:dyDescent="0.25">
      <c r="A8" s="92"/>
      <c r="B8" s="98"/>
      <c r="C8" s="98"/>
      <c r="D8" s="81" t="s">
        <v>65</v>
      </c>
      <c r="E8" s="96"/>
      <c r="F8" s="96"/>
      <c r="G8" s="96"/>
      <c r="H8" s="81" t="s">
        <v>65</v>
      </c>
      <c r="I8" s="96"/>
      <c r="J8" s="96"/>
    </row>
    <row r="9" spans="1:12" ht="21" customHeight="1" x14ac:dyDescent="0.25">
      <c r="B9" s="96"/>
      <c r="C9" s="96"/>
      <c r="D9" s="139" t="s">
        <v>48</v>
      </c>
      <c r="E9" s="139"/>
      <c r="F9" s="139"/>
      <c r="G9" s="139"/>
      <c r="H9" s="139"/>
      <c r="I9" s="139"/>
      <c r="J9" s="139"/>
    </row>
    <row r="10" spans="1:12" ht="21" customHeight="1" x14ac:dyDescent="0.3">
      <c r="A10" s="99" t="s">
        <v>0</v>
      </c>
      <c r="B10" s="98"/>
      <c r="C10" s="98"/>
    </row>
    <row r="11" spans="1:12" ht="21" customHeight="1" x14ac:dyDescent="0.25">
      <c r="A11" s="93" t="s">
        <v>1</v>
      </c>
      <c r="B11" s="98"/>
      <c r="C11" s="98"/>
      <c r="D11" s="80">
        <v>28341</v>
      </c>
      <c r="F11" s="80">
        <v>7745</v>
      </c>
      <c r="H11" s="100">
        <v>28341</v>
      </c>
      <c r="J11" s="100">
        <v>7745</v>
      </c>
    </row>
    <row r="12" spans="1:12" ht="21" customHeight="1" x14ac:dyDescent="0.25">
      <c r="A12" s="93" t="s">
        <v>83</v>
      </c>
      <c r="B12" s="98"/>
      <c r="C12" s="98"/>
      <c r="D12" s="100">
        <v>135867</v>
      </c>
      <c r="F12" s="100">
        <v>183610</v>
      </c>
      <c r="H12" s="100">
        <v>135867</v>
      </c>
      <c r="J12" s="100">
        <v>183610</v>
      </c>
    </row>
    <row r="13" spans="1:12" ht="21" customHeight="1" x14ac:dyDescent="0.25">
      <c r="A13" s="93" t="s">
        <v>2</v>
      </c>
      <c r="B13" s="98"/>
      <c r="C13" s="98"/>
      <c r="D13" s="100">
        <v>1690053</v>
      </c>
      <c r="F13" s="100">
        <v>1649036</v>
      </c>
      <c r="H13" s="100">
        <v>1690053</v>
      </c>
      <c r="J13" s="100">
        <v>1649036</v>
      </c>
    </row>
    <row r="14" spans="1:12" ht="21" customHeight="1" x14ac:dyDescent="0.25">
      <c r="A14" s="101" t="s">
        <v>3</v>
      </c>
      <c r="B14" s="98"/>
      <c r="C14" s="98"/>
      <c r="D14" s="102">
        <f>SUM(D11:D13)</f>
        <v>1854261</v>
      </c>
      <c r="E14" s="103"/>
      <c r="F14" s="102">
        <f>SUM(F11:F13)</f>
        <v>1840391</v>
      </c>
      <c r="G14" s="103"/>
      <c r="H14" s="102">
        <f>SUM(H11:H13)</f>
        <v>1854261</v>
      </c>
      <c r="I14" s="103"/>
      <c r="J14" s="102">
        <f>SUM(J11:J13)</f>
        <v>1840391</v>
      </c>
      <c r="L14" s="133"/>
    </row>
    <row r="15" spans="1:12" ht="21" customHeight="1" x14ac:dyDescent="0.25">
      <c r="B15" s="98"/>
      <c r="C15" s="98"/>
    </row>
    <row r="16" spans="1:12" ht="21" customHeight="1" x14ac:dyDescent="0.3">
      <c r="A16" s="99" t="s">
        <v>5</v>
      </c>
      <c r="B16" s="98"/>
      <c r="C16" s="98"/>
    </row>
    <row r="17" spans="1:10" ht="21" hidden="1" customHeight="1" x14ac:dyDescent="0.25">
      <c r="A17" s="93" t="s">
        <v>85</v>
      </c>
      <c r="B17" s="98"/>
      <c r="C17" s="98"/>
      <c r="D17" s="80">
        <v>0</v>
      </c>
      <c r="F17" s="80">
        <v>0</v>
      </c>
      <c r="G17" s="100"/>
      <c r="H17" s="100">
        <v>0</v>
      </c>
      <c r="J17" s="100">
        <v>0</v>
      </c>
    </row>
    <row r="18" spans="1:10" ht="21" customHeight="1" x14ac:dyDescent="0.25">
      <c r="A18" s="93" t="s">
        <v>86</v>
      </c>
      <c r="B18" s="98">
        <v>3</v>
      </c>
      <c r="C18" s="98"/>
      <c r="D18" s="80">
        <v>133801</v>
      </c>
      <c r="F18" s="80">
        <v>137586</v>
      </c>
      <c r="H18" s="100">
        <v>42177</v>
      </c>
      <c r="J18" s="100">
        <v>42177</v>
      </c>
    </row>
    <row r="19" spans="1:10" ht="21.6" customHeight="1" x14ac:dyDescent="0.25">
      <c r="A19" s="74" t="s">
        <v>115</v>
      </c>
      <c r="B19" s="98"/>
      <c r="C19" s="98"/>
      <c r="D19" s="68"/>
      <c r="F19" s="68"/>
      <c r="G19" s="100"/>
    </row>
    <row r="20" spans="1:10" ht="21" customHeight="1" x14ac:dyDescent="0.25">
      <c r="A20" s="93" t="s">
        <v>116</v>
      </c>
      <c r="B20" s="98"/>
      <c r="C20" s="98"/>
      <c r="D20" s="100">
        <v>50</v>
      </c>
      <c r="F20" s="100">
        <v>50</v>
      </c>
      <c r="H20" s="100">
        <v>50</v>
      </c>
      <c r="J20" s="100">
        <v>50</v>
      </c>
    </row>
    <row r="21" spans="1:10" ht="21" customHeight="1" x14ac:dyDescent="0.25">
      <c r="A21" s="93" t="s">
        <v>114</v>
      </c>
      <c r="B21" s="98"/>
      <c r="C21" s="98"/>
      <c r="D21" s="100">
        <v>17390</v>
      </c>
      <c r="F21" s="100">
        <v>17390</v>
      </c>
      <c r="H21" s="100">
        <v>17390</v>
      </c>
      <c r="J21" s="100">
        <v>17390</v>
      </c>
    </row>
    <row r="22" spans="1:10" ht="21" customHeight="1" x14ac:dyDescent="0.25">
      <c r="A22" s="93" t="s">
        <v>87</v>
      </c>
      <c r="B22" s="98">
        <v>4</v>
      </c>
      <c r="C22" s="98"/>
      <c r="D22" s="100">
        <v>340643</v>
      </c>
      <c r="F22" s="100">
        <v>339359</v>
      </c>
      <c r="H22" s="100">
        <v>340643</v>
      </c>
      <c r="J22" s="100">
        <v>339359</v>
      </c>
    </row>
    <row r="23" spans="1:10" ht="21" customHeight="1" x14ac:dyDescent="0.25">
      <c r="A23" s="93" t="s">
        <v>82</v>
      </c>
      <c r="B23" s="98"/>
      <c r="C23" s="98"/>
      <c r="D23" s="100">
        <v>82194</v>
      </c>
      <c r="F23" s="100">
        <v>77783</v>
      </c>
      <c r="H23" s="100">
        <v>82194</v>
      </c>
      <c r="J23" s="100">
        <v>77783</v>
      </c>
    </row>
    <row r="24" spans="1:10" ht="21" customHeight="1" x14ac:dyDescent="0.25">
      <c r="A24" s="93" t="s">
        <v>88</v>
      </c>
      <c r="B24" s="98"/>
      <c r="C24" s="98"/>
      <c r="D24" s="100">
        <v>3756</v>
      </c>
      <c r="F24" s="100">
        <v>3910</v>
      </c>
      <c r="H24" s="100">
        <v>3756</v>
      </c>
      <c r="J24" s="100">
        <v>3910</v>
      </c>
    </row>
    <row r="25" spans="1:10" ht="21" customHeight="1" x14ac:dyDescent="0.25">
      <c r="A25" s="93" t="s">
        <v>6</v>
      </c>
      <c r="B25" s="98"/>
      <c r="C25" s="98"/>
      <c r="D25" s="100">
        <v>17170</v>
      </c>
      <c r="F25" s="100">
        <v>17599</v>
      </c>
      <c r="H25" s="100">
        <v>17170</v>
      </c>
      <c r="J25" s="100">
        <v>17599</v>
      </c>
    </row>
    <row r="26" spans="1:10" ht="21" customHeight="1" x14ac:dyDescent="0.25">
      <c r="A26" s="93" t="s">
        <v>7</v>
      </c>
      <c r="B26" s="98"/>
      <c r="C26" s="98"/>
      <c r="D26" s="100">
        <v>1381</v>
      </c>
      <c r="F26" s="100">
        <f>1441</f>
        <v>1441</v>
      </c>
      <c r="H26" s="100">
        <v>1381</v>
      </c>
      <c r="J26" s="100">
        <f>1442-1</f>
        <v>1441</v>
      </c>
    </row>
    <row r="27" spans="1:10" ht="21" customHeight="1" x14ac:dyDescent="0.25">
      <c r="A27" s="101" t="s">
        <v>8</v>
      </c>
      <c r="B27" s="98"/>
      <c r="C27" s="98"/>
      <c r="D27" s="102">
        <f>SUM(D17:D26)</f>
        <v>596385</v>
      </c>
      <c r="E27" s="103"/>
      <c r="F27" s="102">
        <f>SUM(F17:F26)</f>
        <v>595118</v>
      </c>
      <c r="G27" s="103"/>
      <c r="H27" s="102">
        <f>SUM(H17:H26)</f>
        <v>504761</v>
      </c>
      <c r="I27" s="103"/>
      <c r="J27" s="102">
        <f>SUM(J17:J26)</f>
        <v>499709</v>
      </c>
    </row>
    <row r="28" spans="1:10" ht="21" customHeight="1" x14ac:dyDescent="0.25">
      <c r="A28" s="101"/>
      <c r="B28" s="98"/>
      <c r="C28" s="98"/>
      <c r="D28" s="104"/>
      <c r="E28" s="103"/>
      <c r="F28" s="104"/>
      <c r="G28" s="103"/>
      <c r="H28" s="104"/>
      <c r="I28" s="103"/>
      <c r="J28" s="104"/>
    </row>
    <row r="29" spans="1:10" ht="21" customHeight="1" thickBot="1" x14ac:dyDescent="0.3">
      <c r="A29" s="101" t="s">
        <v>9</v>
      </c>
      <c r="B29" s="98"/>
      <c r="C29" s="98"/>
      <c r="D29" s="105">
        <f>SUM(D14+D27)</f>
        <v>2450646</v>
      </c>
      <c r="E29" s="103"/>
      <c r="F29" s="105">
        <f>SUM(F14+F27)</f>
        <v>2435509</v>
      </c>
      <c r="G29" s="103"/>
      <c r="H29" s="105">
        <f>SUM(H14+H27)</f>
        <v>2359022</v>
      </c>
      <c r="I29" s="103"/>
      <c r="J29" s="105">
        <f>SUM(J14+J27)</f>
        <v>2340100</v>
      </c>
    </row>
    <row r="30" spans="1:10" ht="21" customHeight="1" thickTop="1" x14ac:dyDescent="0.25"/>
    <row r="32" spans="1:10" s="85" customFormat="1" ht="21" customHeight="1" x14ac:dyDescent="0.35">
      <c r="A32" s="84" t="s">
        <v>126</v>
      </c>
      <c r="D32" s="86"/>
      <c r="E32" s="87"/>
      <c r="F32" s="86"/>
      <c r="G32" s="87"/>
      <c r="H32" s="86"/>
      <c r="I32" s="87"/>
      <c r="J32" s="86"/>
    </row>
    <row r="33" spans="1:10" s="89" customFormat="1" ht="21" customHeight="1" x14ac:dyDescent="0.3">
      <c r="A33" s="88" t="s">
        <v>37</v>
      </c>
      <c r="D33" s="90"/>
      <c r="E33" s="91"/>
      <c r="F33" s="90"/>
      <c r="G33" s="91"/>
      <c r="H33" s="90"/>
      <c r="I33" s="91"/>
      <c r="J33" s="90"/>
    </row>
    <row r="34" spans="1:10" ht="21" customHeight="1" x14ac:dyDescent="0.25">
      <c r="A34" s="92"/>
    </row>
    <row r="35" spans="1:10" ht="21" customHeight="1" x14ac:dyDescent="0.25">
      <c r="B35" s="96"/>
      <c r="C35" s="96"/>
      <c r="D35" s="140" t="s">
        <v>159</v>
      </c>
      <c r="E35" s="140"/>
      <c r="F35" s="140"/>
      <c r="G35" s="114"/>
      <c r="H35" s="140" t="s">
        <v>38</v>
      </c>
      <c r="I35" s="140"/>
      <c r="J35" s="140"/>
    </row>
    <row r="36" spans="1:10" ht="21" customHeight="1" x14ac:dyDescent="0.25">
      <c r="B36" s="96"/>
      <c r="C36" s="96"/>
      <c r="D36" s="140" t="s">
        <v>146</v>
      </c>
      <c r="E36" s="140"/>
      <c r="F36" s="140"/>
      <c r="G36" s="114"/>
      <c r="H36" s="140" t="s">
        <v>39</v>
      </c>
      <c r="I36" s="140"/>
      <c r="J36" s="140"/>
    </row>
    <row r="37" spans="1:10" ht="21" customHeight="1" x14ac:dyDescent="0.25">
      <c r="B37" s="96"/>
      <c r="C37" s="96"/>
      <c r="D37" s="57" t="s">
        <v>135</v>
      </c>
      <c r="E37" s="112"/>
      <c r="F37" s="113" t="s">
        <v>32</v>
      </c>
      <c r="G37" s="97"/>
      <c r="H37" s="57" t="s">
        <v>135</v>
      </c>
      <c r="I37" s="112"/>
      <c r="J37" s="113" t="s">
        <v>32</v>
      </c>
    </row>
    <row r="38" spans="1:10" ht="21" customHeight="1" x14ac:dyDescent="0.25">
      <c r="A38" s="101" t="s">
        <v>10</v>
      </c>
      <c r="B38" s="98" t="s">
        <v>17</v>
      </c>
      <c r="C38" s="96"/>
      <c r="D38" s="41">
        <v>2023</v>
      </c>
      <c r="E38" s="96"/>
      <c r="F38" s="96">
        <v>2022</v>
      </c>
      <c r="G38" s="96"/>
      <c r="H38" s="41">
        <v>2023</v>
      </c>
      <c r="I38" s="96"/>
      <c r="J38" s="96">
        <v>2022</v>
      </c>
    </row>
    <row r="39" spans="1:10" ht="21" customHeight="1" x14ac:dyDescent="0.25">
      <c r="A39" s="101"/>
      <c r="B39" s="98"/>
      <c r="C39" s="96"/>
      <c r="D39" s="81" t="s">
        <v>65</v>
      </c>
      <c r="E39" s="96"/>
      <c r="F39" s="96"/>
      <c r="G39" s="96"/>
      <c r="H39" s="81" t="s">
        <v>65</v>
      </c>
      <c r="I39" s="96"/>
      <c r="J39" s="96"/>
    </row>
    <row r="40" spans="1:10" ht="21" customHeight="1" x14ac:dyDescent="0.25">
      <c r="C40" s="98"/>
      <c r="D40" s="139" t="s">
        <v>48</v>
      </c>
      <c r="E40" s="139"/>
      <c r="F40" s="139"/>
      <c r="G40" s="139"/>
      <c r="H40" s="139"/>
      <c r="I40" s="139"/>
      <c r="J40" s="139"/>
    </row>
    <row r="41" spans="1:10" ht="21" customHeight="1" x14ac:dyDescent="0.3">
      <c r="A41" s="99" t="s">
        <v>11</v>
      </c>
      <c r="B41" s="96"/>
      <c r="C41" s="96"/>
    </row>
    <row r="42" spans="1:10" ht="21" customHeight="1" x14ac:dyDescent="0.25">
      <c r="A42" s="95" t="s">
        <v>99</v>
      </c>
      <c r="B42" s="96"/>
      <c r="C42" s="96"/>
    </row>
    <row r="43" spans="1:10" ht="21" customHeight="1" x14ac:dyDescent="0.25">
      <c r="A43" s="95" t="s">
        <v>71</v>
      </c>
      <c r="B43" s="98">
        <v>5</v>
      </c>
      <c r="C43" s="98"/>
      <c r="D43" s="100">
        <v>1280617</v>
      </c>
      <c r="F43" s="100">
        <v>1172767</v>
      </c>
      <c r="H43" s="100">
        <v>1280617</v>
      </c>
      <c r="J43" s="100">
        <v>1172767</v>
      </c>
    </row>
    <row r="44" spans="1:10" ht="21" customHeight="1" x14ac:dyDescent="0.25">
      <c r="A44" s="93" t="s">
        <v>84</v>
      </c>
      <c r="B44" s="98"/>
      <c r="C44" s="98"/>
      <c r="D44" s="100">
        <v>141514</v>
      </c>
      <c r="F44" s="100">
        <v>199922</v>
      </c>
      <c r="H44" s="100">
        <v>141514</v>
      </c>
      <c r="J44" s="100">
        <v>199922</v>
      </c>
    </row>
    <row r="45" spans="1:10" ht="21" customHeight="1" x14ac:dyDescent="0.25">
      <c r="A45" s="93" t="s">
        <v>75</v>
      </c>
      <c r="B45" s="98">
        <v>5</v>
      </c>
      <c r="C45" s="98"/>
      <c r="D45" s="100">
        <v>7490</v>
      </c>
      <c r="F45" s="100">
        <v>6740</v>
      </c>
      <c r="H45" s="100">
        <v>7490</v>
      </c>
      <c r="J45" s="100">
        <v>6740</v>
      </c>
    </row>
    <row r="46" spans="1:10" ht="21" customHeight="1" x14ac:dyDescent="0.25">
      <c r="A46" s="101" t="s">
        <v>12</v>
      </c>
      <c r="B46" s="98"/>
      <c r="C46" s="98"/>
      <c r="D46" s="102">
        <f>SUM(D43:D45)</f>
        <v>1429621</v>
      </c>
      <c r="E46" s="103"/>
      <c r="F46" s="102">
        <f>SUM(F43:F45)</f>
        <v>1379429</v>
      </c>
      <c r="G46" s="103"/>
      <c r="H46" s="102">
        <f>SUM(H43:H45)</f>
        <v>1429621</v>
      </c>
      <c r="I46" s="103"/>
      <c r="J46" s="102">
        <f>SUM(J43:J45)</f>
        <v>1379429</v>
      </c>
    </row>
    <row r="47" spans="1:10" ht="21" customHeight="1" x14ac:dyDescent="0.25">
      <c r="B47" s="98"/>
      <c r="C47" s="98"/>
    </row>
    <row r="48" spans="1:10" ht="21" customHeight="1" x14ac:dyDescent="0.3">
      <c r="A48" s="99" t="s">
        <v>13</v>
      </c>
      <c r="B48" s="98"/>
      <c r="C48" s="98"/>
    </row>
    <row r="49" spans="1:10" ht="21" customHeight="1" x14ac:dyDescent="0.25">
      <c r="A49" s="93" t="s">
        <v>118</v>
      </c>
      <c r="B49" s="98">
        <v>5</v>
      </c>
      <c r="C49" s="98"/>
      <c r="D49" s="100">
        <v>80718</v>
      </c>
      <c r="F49" s="100">
        <v>76815</v>
      </c>
      <c r="H49" s="100">
        <v>80718</v>
      </c>
      <c r="J49" s="100">
        <v>76815</v>
      </c>
    </row>
    <row r="50" spans="1:10" ht="21" customHeight="1" x14ac:dyDescent="0.25">
      <c r="A50" s="95" t="s">
        <v>105</v>
      </c>
      <c r="B50" s="98"/>
      <c r="C50" s="98"/>
      <c r="H50" s="80"/>
      <c r="J50" s="80"/>
    </row>
    <row r="51" spans="1:10" ht="21" customHeight="1" x14ac:dyDescent="0.25">
      <c r="A51" s="93" t="s">
        <v>104</v>
      </c>
      <c r="B51" s="98"/>
      <c r="C51" s="98"/>
      <c r="D51" s="100">
        <v>36352</v>
      </c>
      <c r="F51" s="100">
        <v>35354</v>
      </c>
      <c r="H51" s="100">
        <v>36352</v>
      </c>
      <c r="J51" s="100">
        <v>35354</v>
      </c>
    </row>
    <row r="52" spans="1:10" ht="21" customHeight="1" x14ac:dyDescent="0.25">
      <c r="A52" s="101" t="s">
        <v>14</v>
      </c>
      <c r="B52" s="98"/>
      <c r="C52" s="98"/>
      <c r="D52" s="106">
        <f>SUM(D49:D51)</f>
        <v>117070</v>
      </c>
      <c r="E52" s="103"/>
      <c r="F52" s="106">
        <f>SUM(F49:F51)</f>
        <v>112169</v>
      </c>
      <c r="G52" s="103"/>
      <c r="H52" s="106">
        <f>SUM(H49:H51)</f>
        <v>117070</v>
      </c>
      <c r="I52" s="103"/>
      <c r="J52" s="106">
        <f>SUM(J49:J51)</f>
        <v>112169</v>
      </c>
    </row>
    <row r="53" spans="1:10" ht="21" customHeight="1" x14ac:dyDescent="0.25">
      <c r="A53" s="101"/>
      <c r="B53" s="98"/>
      <c r="C53" s="98"/>
      <c r="D53" s="106"/>
      <c r="E53" s="103"/>
      <c r="F53" s="106"/>
      <c r="G53" s="103"/>
      <c r="H53" s="106"/>
      <c r="I53" s="103"/>
      <c r="J53" s="106"/>
    </row>
    <row r="54" spans="1:10" ht="21" customHeight="1" x14ac:dyDescent="0.25">
      <c r="A54" s="101" t="s">
        <v>15</v>
      </c>
      <c r="B54" s="98"/>
      <c r="C54" s="98"/>
      <c r="D54" s="107">
        <f>SUM(D46+D52)</f>
        <v>1546691</v>
      </c>
      <c r="E54" s="103"/>
      <c r="F54" s="107">
        <f>SUM(F46+F52)</f>
        <v>1491598</v>
      </c>
      <c r="G54" s="103"/>
      <c r="H54" s="107">
        <f>SUM(H46+H52)</f>
        <v>1546691</v>
      </c>
      <c r="I54" s="103"/>
      <c r="J54" s="107">
        <f>SUM(J46+J52)</f>
        <v>1491598</v>
      </c>
    </row>
    <row r="55" spans="1:10" ht="21" customHeight="1" x14ac:dyDescent="0.25">
      <c r="A55" s="92"/>
      <c r="B55" s="98"/>
      <c r="C55" s="98"/>
      <c r="D55" s="104"/>
      <c r="E55" s="103"/>
      <c r="F55" s="104"/>
      <c r="G55" s="103"/>
      <c r="H55" s="104"/>
      <c r="I55" s="103"/>
      <c r="J55" s="104"/>
    </row>
    <row r="56" spans="1:10" s="85" customFormat="1" ht="21" customHeight="1" x14ac:dyDescent="0.35">
      <c r="A56" s="84" t="s">
        <v>126</v>
      </c>
      <c r="D56" s="86"/>
      <c r="E56" s="87"/>
      <c r="F56" s="86"/>
      <c r="G56" s="87"/>
      <c r="H56" s="86"/>
      <c r="I56" s="87"/>
      <c r="J56" s="86"/>
    </row>
    <row r="57" spans="1:10" s="89" customFormat="1" ht="21" customHeight="1" x14ac:dyDescent="0.3">
      <c r="A57" s="88" t="s">
        <v>37</v>
      </c>
      <c r="D57" s="90"/>
      <c r="E57" s="91"/>
      <c r="F57" s="90"/>
      <c r="G57" s="91"/>
      <c r="H57" s="90"/>
      <c r="I57" s="91"/>
      <c r="J57" s="90"/>
    </row>
    <row r="58" spans="1:10" ht="21" customHeight="1" x14ac:dyDescent="0.25">
      <c r="A58" s="92"/>
      <c r="B58" s="98"/>
      <c r="C58" s="98"/>
      <c r="D58" s="104"/>
      <c r="E58" s="103"/>
      <c r="F58" s="104"/>
      <c r="G58" s="103"/>
      <c r="H58" s="104"/>
      <c r="I58" s="103"/>
      <c r="J58" s="104"/>
    </row>
    <row r="59" spans="1:10" ht="21" customHeight="1" x14ac:dyDescent="0.25">
      <c r="A59" s="92"/>
      <c r="B59" s="98"/>
      <c r="C59" s="98"/>
      <c r="D59" s="140" t="s">
        <v>159</v>
      </c>
      <c r="E59" s="140"/>
      <c r="F59" s="140"/>
      <c r="G59" s="114"/>
      <c r="H59" s="140" t="s">
        <v>38</v>
      </c>
      <c r="I59" s="140"/>
      <c r="J59" s="140"/>
    </row>
    <row r="60" spans="1:10" ht="21" customHeight="1" x14ac:dyDescent="0.25">
      <c r="A60" s="92"/>
      <c r="B60" s="98"/>
      <c r="C60" s="98"/>
      <c r="D60" s="140" t="s">
        <v>146</v>
      </c>
      <c r="E60" s="140"/>
      <c r="F60" s="140"/>
      <c r="G60" s="114"/>
      <c r="H60" s="140" t="s">
        <v>39</v>
      </c>
      <c r="I60" s="140"/>
      <c r="J60" s="140"/>
    </row>
    <row r="61" spans="1:10" ht="21" customHeight="1" x14ac:dyDescent="0.25">
      <c r="A61" s="92"/>
      <c r="B61" s="98"/>
      <c r="C61" s="98"/>
      <c r="D61" s="57" t="s">
        <v>135</v>
      </c>
      <c r="E61" s="112"/>
      <c r="F61" s="113" t="s">
        <v>32</v>
      </c>
      <c r="G61" s="108"/>
      <c r="H61" s="57" t="s">
        <v>135</v>
      </c>
      <c r="I61" s="112"/>
      <c r="J61" s="113" t="s">
        <v>32</v>
      </c>
    </row>
    <row r="62" spans="1:10" ht="21" customHeight="1" x14ac:dyDescent="0.25">
      <c r="A62" s="92" t="s">
        <v>10</v>
      </c>
      <c r="B62" s="98"/>
      <c r="C62" s="98"/>
      <c r="D62" s="41">
        <v>2023</v>
      </c>
      <c r="E62" s="96"/>
      <c r="F62" s="96">
        <v>2022</v>
      </c>
      <c r="G62" s="96"/>
      <c r="H62" s="41">
        <v>2023</v>
      </c>
      <c r="I62" s="96"/>
      <c r="J62" s="96">
        <v>2022</v>
      </c>
    </row>
    <row r="63" spans="1:10" ht="21" customHeight="1" x14ac:dyDescent="0.25">
      <c r="A63" s="92"/>
      <c r="B63" s="98"/>
      <c r="C63" s="98"/>
      <c r="D63" s="81" t="s">
        <v>65</v>
      </c>
      <c r="E63" s="96"/>
      <c r="F63" s="96"/>
      <c r="G63" s="96"/>
      <c r="H63" s="81" t="s">
        <v>65</v>
      </c>
      <c r="I63" s="96"/>
      <c r="J63" s="96"/>
    </row>
    <row r="64" spans="1:10" ht="21" customHeight="1" x14ac:dyDescent="0.25">
      <c r="A64" s="92"/>
      <c r="B64" s="98"/>
      <c r="C64" s="98"/>
      <c r="D64" s="139" t="s">
        <v>48</v>
      </c>
      <c r="E64" s="139"/>
      <c r="F64" s="139"/>
      <c r="G64" s="139"/>
      <c r="H64" s="139"/>
      <c r="I64" s="139"/>
      <c r="J64" s="139"/>
    </row>
    <row r="65" spans="1:10" ht="21" customHeight="1" x14ac:dyDescent="0.3">
      <c r="A65" s="75" t="s">
        <v>16</v>
      </c>
      <c r="B65" s="98"/>
      <c r="C65" s="98"/>
    </row>
    <row r="66" spans="1:10" ht="21" customHeight="1" x14ac:dyDescent="0.25">
      <c r="A66" s="93" t="s">
        <v>31</v>
      </c>
      <c r="B66" s="98"/>
      <c r="C66" s="98"/>
    </row>
    <row r="67" spans="1:10" ht="21" customHeight="1" x14ac:dyDescent="0.25">
      <c r="A67" s="93" t="s">
        <v>67</v>
      </c>
      <c r="B67" s="98"/>
      <c r="C67" s="98"/>
    </row>
    <row r="68" spans="1:10" ht="21" customHeight="1" x14ac:dyDescent="0.25">
      <c r="A68" s="109" t="s">
        <v>112</v>
      </c>
      <c r="B68" s="98"/>
      <c r="C68" s="98"/>
    </row>
    <row r="69" spans="1:10" ht="21" customHeight="1" thickBot="1" x14ac:dyDescent="0.3">
      <c r="A69" s="109" t="s">
        <v>89</v>
      </c>
      <c r="B69" s="98"/>
      <c r="C69" s="98"/>
      <c r="D69" s="110">
        <v>75000</v>
      </c>
      <c r="F69" s="110">
        <v>75000</v>
      </c>
      <c r="H69" s="110">
        <v>75000</v>
      </c>
      <c r="J69" s="110">
        <v>75000</v>
      </c>
    </row>
    <row r="70" spans="1:10" ht="21" customHeight="1" thickTop="1" x14ac:dyDescent="0.25">
      <c r="A70" s="93" t="s">
        <v>68</v>
      </c>
      <c r="B70" s="98"/>
      <c r="C70" s="98"/>
    </row>
    <row r="71" spans="1:10" ht="21" customHeight="1" x14ac:dyDescent="0.25">
      <c r="A71" s="109" t="s">
        <v>112</v>
      </c>
      <c r="B71" s="98"/>
      <c r="C71" s="98"/>
    </row>
    <row r="72" spans="1:10" ht="21" customHeight="1" x14ac:dyDescent="0.25">
      <c r="A72" s="109" t="s">
        <v>89</v>
      </c>
      <c r="B72" s="98"/>
      <c r="C72" s="98"/>
      <c r="D72" s="100">
        <v>75000</v>
      </c>
      <c r="F72" s="131">
        <v>75000</v>
      </c>
      <c r="H72" s="100">
        <v>75000</v>
      </c>
      <c r="J72" s="131">
        <v>75000</v>
      </c>
    </row>
    <row r="73" spans="1:10" ht="21" customHeight="1" x14ac:dyDescent="0.25">
      <c r="A73" s="93" t="s">
        <v>58</v>
      </c>
      <c r="B73" s="98"/>
      <c r="C73" s="98"/>
    </row>
    <row r="74" spans="1:10" ht="21" customHeight="1" x14ac:dyDescent="0.25">
      <c r="A74" s="93" t="s">
        <v>59</v>
      </c>
      <c r="B74" s="98"/>
      <c r="C74" s="98"/>
      <c r="D74" s="100">
        <v>156000</v>
      </c>
      <c r="F74" s="100">
        <v>156000</v>
      </c>
      <c r="H74" s="100">
        <v>156000</v>
      </c>
      <c r="J74" s="100">
        <v>156000</v>
      </c>
    </row>
    <row r="75" spans="1:10" ht="21" customHeight="1" x14ac:dyDescent="0.25">
      <c r="A75" s="93" t="s">
        <v>34</v>
      </c>
      <c r="B75" s="98"/>
      <c r="C75" s="98"/>
    </row>
    <row r="76" spans="1:10" ht="21" customHeight="1" x14ac:dyDescent="0.25">
      <c r="A76" s="95" t="s">
        <v>41</v>
      </c>
      <c r="B76" s="98"/>
      <c r="C76" s="98"/>
    </row>
    <row r="77" spans="1:10" ht="21" customHeight="1" x14ac:dyDescent="0.25">
      <c r="A77" s="95" t="s">
        <v>42</v>
      </c>
      <c r="B77" s="98"/>
      <c r="C77" s="98"/>
      <c r="D77" s="100">
        <v>7500</v>
      </c>
      <c r="F77" s="100">
        <v>7500</v>
      </c>
      <c r="H77" s="100">
        <v>7500</v>
      </c>
      <c r="J77" s="100">
        <v>7500</v>
      </c>
    </row>
    <row r="78" spans="1:10" ht="21" customHeight="1" x14ac:dyDescent="0.25">
      <c r="A78" s="95" t="s">
        <v>43</v>
      </c>
      <c r="B78" s="98"/>
      <c r="C78" s="98"/>
      <c r="D78" s="100">
        <v>697477</v>
      </c>
      <c r="F78" s="100">
        <f>735663</f>
        <v>735663</v>
      </c>
      <c r="H78" s="100">
        <v>573831</v>
      </c>
      <c r="J78" s="100">
        <v>610002</v>
      </c>
    </row>
    <row r="79" spans="1:10" ht="21" customHeight="1" x14ac:dyDescent="0.25">
      <c r="A79" s="95" t="s">
        <v>72</v>
      </c>
      <c r="B79" s="98"/>
      <c r="C79" s="98"/>
      <c r="D79" s="111">
        <v>-32022</v>
      </c>
      <c r="F79" s="111">
        <v>-30252</v>
      </c>
      <c r="H79" s="26">
        <v>0</v>
      </c>
      <c r="J79" s="26">
        <v>0</v>
      </c>
    </row>
    <row r="80" spans="1:10" ht="21" customHeight="1" x14ac:dyDescent="0.25">
      <c r="A80" s="101" t="s">
        <v>69</v>
      </c>
      <c r="B80" s="98"/>
      <c r="C80" s="98"/>
      <c r="D80" s="102">
        <f>SUM(D72:D79)</f>
        <v>903955</v>
      </c>
      <c r="E80" s="103"/>
      <c r="F80" s="102">
        <f>SUM(F72:F79)</f>
        <v>943911</v>
      </c>
      <c r="G80" s="103"/>
      <c r="H80" s="102">
        <f>SUM(H72:H79)</f>
        <v>812331</v>
      </c>
      <c r="I80" s="103"/>
      <c r="J80" s="102">
        <f>SUM(J72:J79)</f>
        <v>848502</v>
      </c>
    </row>
    <row r="81" spans="1:10" ht="21" customHeight="1" x14ac:dyDescent="0.25">
      <c r="A81" s="101"/>
      <c r="B81" s="98"/>
      <c r="C81" s="98"/>
      <c r="D81" s="104"/>
      <c r="E81" s="103"/>
      <c r="F81" s="104"/>
      <c r="G81" s="103"/>
      <c r="H81" s="104"/>
      <c r="I81" s="103"/>
      <c r="J81" s="104"/>
    </row>
    <row r="82" spans="1:10" ht="21" customHeight="1" thickBot="1" x14ac:dyDescent="0.3">
      <c r="A82" s="101" t="s">
        <v>70</v>
      </c>
      <c r="B82" s="98"/>
      <c r="C82" s="98"/>
      <c r="D82" s="105">
        <f>SUM(D54+D80)</f>
        <v>2450646</v>
      </c>
      <c r="E82" s="103"/>
      <c r="F82" s="105">
        <f>SUM(F54+F80)</f>
        <v>2435509</v>
      </c>
      <c r="G82" s="103"/>
      <c r="H82" s="105">
        <f>SUM(H54+H80)</f>
        <v>2359022</v>
      </c>
      <c r="I82" s="103"/>
      <c r="J82" s="105">
        <f>SUM(J54+J80)</f>
        <v>2340100</v>
      </c>
    </row>
    <row r="83" spans="1:10" ht="14.4" thickTop="1" x14ac:dyDescent="0.25"/>
    <row r="86" spans="1:10" x14ac:dyDescent="0.25">
      <c r="D86" s="100">
        <f>D82-D29</f>
        <v>0</v>
      </c>
      <c r="F86" s="100">
        <f>F82-F29</f>
        <v>0</v>
      </c>
      <c r="H86" s="100">
        <f>H82-H29</f>
        <v>0</v>
      </c>
      <c r="J86" s="100">
        <f>J82-J29</f>
        <v>0</v>
      </c>
    </row>
  </sheetData>
  <mergeCells count="15">
    <mergeCell ref="D9:J9"/>
    <mergeCell ref="H4:J4"/>
    <mergeCell ref="H5:J5"/>
    <mergeCell ref="D64:J64"/>
    <mergeCell ref="D40:J40"/>
    <mergeCell ref="H35:J35"/>
    <mergeCell ref="H36:J36"/>
    <mergeCell ref="H59:J59"/>
    <mergeCell ref="H60:J60"/>
    <mergeCell ref="D4:F4"/>
    <mergeCell ref="D5:F5"/>
    <mergeCell ref="D35:F35"/>
    <mergeCell ref="D36:F36"/>
    <mergeCell ref="D59:F59"/>
    <mergeCell ref="D60:F60"/>
  </mergeCells>
  <pageMargins left="0.7" right="0.7" top="0.48" bottom="0.5" header="0.5" footer="0.5"/>
  <pageSetup paperSize="9" scale="81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5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1"/>
  <sheetViews>
    <sheetView view="pageBreakPreview" topLeftCell="A65" zoomScale="80" zoomScaleNormal="90" zoomScaleSheetLayoutView="80" workbookViewId="0">
      <selection activeCell="F48" sqref="F48"/>
    </sheetView>
  </sheetViews>
  <sheetFormatPr defaultColWidth="9" defaultRowHeight="21" customHeight="1" x14ac:dyDescent="0.25"/>
  <cols>
    <col min="1" max="1" width="38.625" style="3" customWidth="1"/>
    <col min="2" max="2" width="5.625" style="22" customWidth="1"/>
    <col min="3" max="3" width="1.375" style="22" customWidth="1"/>
    <col min="4" max="4" width="17.375" style="34" customWidth="1"/>
    <col min="5" max="5" width="1.375" style="31" customWidth="1"/>
    <col min="6" max="6" width="17.375" style="34" customWidth="1"/>
    <col min="7" max="7" width="1.375" style="31" customWidth="1"/>
    <col min="8" max="8" width="17.375" style="34" customWidth="1"/>
    <col min="9" max="9" width="1.375" style="31" customWidth="1"/>
    <col min="10" max="10" width="17.375" style="34" customWidth="1"/>
    <col min="11" max="16384" width="9" style="22"/>
  </cols>
  <sheetData>
    <row r="1" spans="1:10" s="8" customFormat="1" ht="21" customHeight="1" x14ac:dyDescent="0.35">
      <c r="A1" s="9" t="s">
        <v>102</v>
      </c>
      <c r="D1" s="32"/>
      <c r="E1" s="30"/>
      <c r="F1" s="32"/>
      <c r="G1" s="30"/>
      <c r="H1" s="32"/>
      <c r="I1" s="30"/>
      <c r="J1" s="32"/>
    </row>
    <row r="2" spans="1:10" s="10" customFormat="1" ht="21" customHeight="1" x14ac:dyDescent="0.3">
      <c r="A2" s="66" t="s">
        <v>53</v>
      </c>
      <c r="C2" s="11"/>
      <c r="D2" s="42"/>
      <c r="E2" s="42"/>
      <c r="F2" s="42"/>
      <c r="G2" s="42"/>
      <c r="H2" s="42"/>
      <c r="I2" s="42"/>
      <c r="J2" s="42"/>
    </row>
    <row r="3" spans="1:10" s="10" customFormat="1" ht="21" customHeight="1" x14ac:dyDescent="0.3">
      <c r="A3" s="66"/>
      <c r="C3" s="11"/>
      <c r="D3" s="42"/>
      <c r="E3" s="42"/>
      <c r="F3" s="42"/>
      <c r="G3" s="42"/>
      <c r="H3" s="42"/>
      <c r="I3" s="42"/>
      <c r="J3" s="42"/>
    </row>
    <row r="4" spans="1:10" ht="21" customHeight="1" x14ac:dyDescent="0.25">
      <c r="B4" s="2"/>
      <c r="C4" s="2"/>
      <c r="D4" s="140" t="s">
        <v>159</v>
      </c>
      <c r="E4" s="140"/>
      <c r="F4" s="140"/>
      <c r="G4" s="121"/>
      <c r="H4" s="140" t="s">
        <v>38</v>
      </c>
      <c r="I4" s="140"/>
      <c r="J4" s="140"/>
    </row>
    <row r="5" spans="1:10" ht="21" customHeight="1" x14ac:dyDescent="0.25">
      <c r="B5" s="2"/>
      <c r="C5" s="2"/>
      <c r="D5" s="140" t="s">
        <v>146</v>
      </c>
      <c r="E5" s="140"/>
      <c r="F5" s="140"/>
      <c r="G5" s="121"/>
      <c r="H5" s="140" t="s">
        <v>39</v>
      </c>
      <c r="I5" s="140"/>
      <c r="J5" s="140"/>
    </row>
    <row r="6" spans="1:10" ht="21" customHeight="1" x14ac:dyDescent="0.25">
      <c r="B6" s="2"/>
      <c r="C6" s="2"/>
      <c r="D6" s="143" t="s">
        <v>57</v>
      </c>
      <c r="E6" s="143"/>
      <c r="F6" s="143"/>
      <c r="G6" s="121"/>
      <c r="H6" s="143" t="s">
        <v>57</v>
      </c>
      <c r="I6" s="143"/>
      <c r="J6" s="143"/>
    </row>
    <row r="7" spans="1:10" ht="21" customHeight="1" x14ac:dyDescent="0.25">
      <c r="B7" s="29"/>
      <c r="C7" s="2"/>
      <c r="D7" s="141" t="s">
        <v>135</v>
      </c>
      <c r="E7" s="141"/>
      <c r="F7" s="141"/>
      <c r="G7" s="121"/>
      <c r="H7" s="141" t="s">
        <v>135</v>
      </c>
      <c r="I7" s="141"/>
      <c r="J7" s="141"/>
    </row>
    <row r="8" spans="1:10" ht="21" customHeight="1" x14ac:dyDescent="0.25">
      <c r="B8" s="29" t="s">
        <v>17</v>
      </c>
      <c r="C8" s="29"/>
      <c r="D8" s="41">
        <v>2023</v>
      </c>
      <c r="E8" s="41"/>
      <c r="F8" s="41">
        <v>2022</v>
      </c>
      <c r="G8" s="41"/>
      <c r="H8" s="41">
        <v>2023</v>
      </c>
      <c r="I8" s="41"/>
      <c r="J8" s="41">
        <v>2022</v>
      </c>
    </row>
    <row r="9" spans="1:10" ht="21" customHeight="1" x14ac:dyDescent="0.25">
      <c r="A9" s="1"/>
      <c r="C9" s="29"/>
      <c r="D9" s="142" t="s">
        <v>48</v>
      </c>
      <c r="E9" s="142"/>
      <c r="F9" s="142"/>
      <c r="G9" s="142"/>
      <c r="H9" s="142"/>
      <c r="I9" s="142"/>
      <c r="J9" s="142"/>
    </row>
    <row r="10" spans="1:10" ht="21" customHeight="1" x14ac:dyDescent="0.3">
      <c r="A10" s="75" t="s">
        <v>90</v>
      </c>
      <c r="C10" s="29"/>
      <c r="D10" s="122"/>
      <c r="E10" s="122"/>
      <c r="F10" s="122"/>
      <c r="G10" s="122"/>
      <c r="H10" s="122"/>
      <c r="I10" s="122"/>
      <c r="J10" s="122"/>
    </row>
    <row r="11" spans="1:10" ht="21" customHeight="1" x14ac:dyDescent="0.25">
      <c r="A11" s="74" t="s">
        <v>91</v>
      </c>
      <c r="B11" s="29" t="s">
        <v>120</v>
      </c>
      <c r="C11" s="55"/>
      <c r="D11" s="56">
        <v>542036</v>
      </c>
      <c r="E11" s="56"/>
      <c r="F11" s="125">
        <v>489017</v>
      </c>
      <c r="G11" s="56"/>
      <c r="H11" s="56">
        <v>542036</v>
      </c>
      <c r="I11" s="56"/>
      <c r="J11" s="125">
        <v>489017</v>
      </c>
    </row>
    <row r="12" spans="1:10" ht="21" hidden="1" customHeight="1" x14ac:dyDescent="0.25">
      <c r="A12" s="74" t="s">
        <v>92</v>
      </c>
      <c r="B12" s="29">
        <v>6</v>
      </c>
      <c r="C12" s="29"/>
      <c r="D12" s="76"/>
      <c r="E12" s="56"/>
      <c r="F12" s="126">
        <v>0</v>
      </c>
      <c r="G12" s="56"/>
      <c r="H12" s="76"/>
      <c r="I12" s="56"/>
      <c r="J12" s="126">
        <v>0</v>
      </c>
    </row>
    <row r="13" spans="1:10" ht="21" hidden="1" customHeight="1" x14ac:dyDescent="0.25">
      <c r="A13" s="74"/>
      <c r="B13" s="29"/>
      <c r="C13" s="55"/>
      <c r="D13" s="79">
        <f>SUM(D11:D12)</f>
        <v>542036</v>
      </c>
      <c r="E13" s="79"/>
      <c r="F13" s="79">
        <f>SUM(F11:F12)</f>
        <v>489017</v>
      </c>
      <c r="G13" s="79"/>
      <c r="H13" s="79">
        <f>SUM(H11:H12)</f>
        <v>542036</v>
      </c>
      <c r="I13" s="79"/>
      <c r="J13" s="79">
        <f>SUM(J11:J12)</f>
        <v>489017</v>
      </c>
    </row>
    <row r="14" spans="1:10" ht="21" customHeight="1" x14ac:dyDescent="0.25">
      <c r="A14" s="74" t="s">
        <v>93</v>
      </c>
      <c r="B14" s="29"/>
      <c r="C14" s="55"/>
      <c r="D14" s="56">
        <v>-534138</v>
      </c>
      <c r="E14" s="56"/>
      <c r="F14" s="125">
        <v>-450959</v>
      </c>
      <c r="G14" s="56"/>
      <c r="H14" s="56">
        <v>-534138</v>
      </c>
      <c r="I14" s="56"/>
      <c r="J14" s="125">
        <v>-450959</v>
      </c>
    </row>
    <row r="15" spans="1:10" ht="21" hidden="1" customHeight="1" x14ac:dyDescent="0.25">
      <c r="A15" s="3" t="s">
        <v>94</v>
      </c>
      <c r="B15" s="29"/>
      <c r="C15" s="55"/>
      <c r="D15" s="56"/>
      <c r="E15" s="56"/>
      <c r="F15" s="125">
        <v>0</v>
      </c>
      <c r="G15" s="56"/>
      <c r="H15" s="56"/>
      <c r="I15" s="56"/>
      <c r="J15" s="125">
        <v>0</v>
      </c>
    </row>
    <row r="16" spans="1:10" ht="21" customHeight="1" x14ac:dyDescent="0.25">
      <c r="A16" s="21" t="s">
        <v>157</v>
      </c>
      <c r="B16" s="29"/>
      <c r="C16" s="29"/>
      <c r="D16" s="44">
        <f>SUM(D13:D15)</f>
        <v>7898</v>
      </c>
      <c r="E16" s="36"/>
      <c r="F16" s="44">
        <f>SUM(F13:F15)</f>
        <v>38058</v>
      </c>
      <c r="G16" s="36"/>
      <c r="H16" s="44">
        <f>SUM(H13:H15)</f>
        <v>7898</v>
      </c>
      <c r="I16" s="36"/>
      <c r="J16" s="44">
        <f>SUM(J13:J15)</f>
        <v>38058</v>
      </c>
    </row>
    <row r="17" spans="1:13" ht="21" customHeight="1" x14ac:dyDescent="0.25">
      <c r="A17" s="21" t="s">
        <v>35</v>
      </c>
      <c r="B17" s="29"/>
      <c r="C17" s="29"/>
      <c r="D17" s="38"/>
      <c r="E17" s="36"/>
      <c r="F17" s="38"/>
      <c r="G17" s="36"/>
      <c r="H17" s="38"/>
      <c r="I17" s="36"/>
      <c r="J17" s="38"/>
    </row>
    <row r="18" spans="1:13" ht="21" customHeight="1" x14ac:dyDescent="0.25">
      <c r="A18" s="3" t="s">
        <v>33</v>
      </c>
      <c r="B18" s="29"/>
      <c r="C18" s="29"/>
      <c r="D18" s="34">
        <v>1024</v>
      </c>
      <c r="E18" s="34"/>
      <c r="F18" s="100">
        <v>971</v>
      </c>
      <c r="G18" s="34"/>
      <c r="H18" s="34">
        <v>1024</v>
      </c>
      <c r="I18" s="34"/>
      <c r="J18" s="100">
        <v>971</v>
      </c>
    </row>
    <row r="19" spans="1:13" ht="21" customHeight="1" x14ac:dyDescent="0.25">
      <c r="A19" s="22" t="s">
        <v>54</v>
      </c>
      <c r="B19" s="29"/>
      <c r="C19" s="29"/>
      <c r="D19" s="43">
        <v>-11158</v>
      </c>
      <c r="E19" s="43"/>
      <c r="F19" s="127">
        <v>-17668</v>
      </c>
      <c r="G19" s="43"/>
      <c r="H19" s="43">
        <v>-11158</v>
      </c>
      <c r="I19" s="43"/>
      <c r="J19" s="127">
        <v>-17668</v>
      </c>
    </row>
    <row r="20" spans="1:13" ht="21" customHeight="1" x14ac:dyDescent="0.25">
      <c r="A20" s="22" t="s">
        <v>18</v>
      </c>
      <c r="B20" s="29"/>
      <c r="C20" s="29"/>
      <c r="D20" s="50">
        <v>-21623</v>
      </c>
      <c r="E20" s="50"/>
      <c r="F20" s="127">
        <v>-19903</v>
      </c>
      <c r="G20" s="50"/>
      <c r="H20" s="50">
        <v>-21623</v>
      </c>
      <c r="I20" s="50"/>
      <c r="J20" s="127">
        <v>-19903</v>
      </c>
    </row>
    <row r="21" spans="1:13" ht="21" customHeight="1" x14ac:dyDescent="0.25">
      <c r="A21" s="93" t="s">
        <v>136</v>
      </c>
      <c r="B21" s="29"/>
      <c r="C21" s="29"/>
      <c r="D21" s="45">
        <v>-3957</v>
      </c>
      <c r="E21" s="43"/>
      <c r="F21" s="128">
        <v>648</v>
      </c>
      <c r="G21" s="43"/>
      <c r="H21" s="45">
        <v>-3957</v>
      </c>
      <c r="I21" s="43"/>
      <c r="J21" s="128">
        <v>648</v>
      </c>
    </row>
    <row r="22" spans="1:13" ht="21" customHeight="1" x14ac:dyDescent="0.25">
      <c r="A22" s="21" t="s">
        <v>152</v>
      </c>
      <c r="B22" s="29"/>
      <c r="C22" s="29"/>
      <c r="D22" s="38">
        <f>SUM(D16:D21)</f>
        <v>-27816</v>
      </c>
      <c r="E22" s="36"/>
      <c r="F22" s="38">
        <f>SUM(F16:F21)</f>
        <v>2106</v>
      </c>
      <c r="G22" s="34"/>
      <c r="H22" s="38">
        <f>SUM(H16:H21)</f>
        <v>-27816</v>
      </c>
      <c r="I22" s="34"/>
      <c r="J22" s="38">
        <f>SUM(J16:J21)</f>
        <v>2106</v>
      </c>
    </row>
    <row r="23" spans="1:13" ht="21" customHeight="1" x14ac:dyDescent="0.25">
      <c r="A23" s="22"/>
      <c r="B23" s="29"/>
      <c r="C23" s="29"/>
      <c r="D23" s="43"/>
      <c r="E23" s="43"/>
      <c r="F23" s="43"/>
      <c r="G23" s="43"/>
      <c r="H23" s="43"/>
      <c r="I23" s="43"/>
      <c r="J23" s="43"/>
    </row>
    <row r="24" spans="1:13" ht="21" customHeight="1" x14ac:dyDescent="0.25">
      <c r="A24" s="22" t="s">
        <v>25</v>
      </c>
      <c r="B24" s="29"/>
      <c r="C24" s="29"/>
      <c r="D24" s="43">
        <v>-7927</v>
      </c>
      <c r="E24" s="43"/>
      <c r="F24" s="127">
        <v>-2047</v>
      </c>
      <c r="G24" s="43"/>
      <c r="H24" s="43">
        <v>-7927</v>
      </c>
      <c r="I24" s="43"/>
      <c r="J24" s="127">
        <v>-2047</v>
      </c>
    </row>
    <row r="25" spans="1:13" ht="21" customHeight="1" x14ac:dyDescent="0.25">
      <c r="A25" s="22" t="s">
        <v>149</v>
      </c>
      <c r="B25" s="29">
        <v>3</v>
      </c>
      <c r="C25" s="29"/>
      <c r="D25" s="45">
        <v>-2015</v>
      </c>
      <c r="E25" s="43"/>
      <c r="F25" s="128">
        <v>-301</v>
      </c>
      <c r="G25" s="43"/>
      <c r="H25" s="45">
        <v>0</v>
      </c>
      <c r="I25" s="43"/>
      <c r="J25" s="128">
        <v>0</v>
      </c>
      <c r="K25" s="134"/>
      <c r="M25" s="134"/>
    </row>
    <row r="26" spans="1:13" ht="21" customHeight="1" x14ac:dyDescent="0.25">
      <c r="A26" s="72" t="s">
        <v>158</v>
      </c>
      <c r="B26" s="29"/>
      <c r="C26" s="29"/>
      <c r="D26" s="38">
        <f>SUM(D22:D25)</f>
        <v>-37758</v>
      </c>
      <c r="E26" s="36"/>
      <c r="F26" s="38">
        <f>SUM(F22:F25)</f>
        <v>-242</v>
      </c>
      <c r="G26" s="34"/>
      <c r="H26" s="38">
        <f>SUM(H22:H25)</f>
        <v>-35743</v>
      </c>
      <c r="I26" s="34"/>
      <c r="J26" s="38">
        <f>SUM(J22:J25)</f>
        <v>59</v>
      </c>
    </row>
    <row r="27" spans="1:13" ht="21" customHeight="1" x14ac:dyDescent="0.25">
      <c r="A27" s="93" t="s">
        <v>51</v>
      </c>
      <c r="B27" s="29">
        <v>7</v>
      </c>
      <c r="C27" s="29"/>
      <c r="D27" s="43">
        <v>-428</v>
      </c>
      <c r="E27" s="36"/>
      <c r="F27" s="127">
        <v>-45</v>
      </c>
      <c r="G27" s="34"/>
      <c r="H27" s="43">
        <v>-428</v>
      </c>
      <c r="I27" s="34"/>
      <c r="J27" s="127">
        <v>-45</v>
      </c>
      <c r="K27" s="134"/>
      <c r="M27" s="134"/>
    </row>
    <row r="28" spans="1:13" ht="21" customHeight="1" x14ac:dyDescent="0.25">
      <c r="A28" s="21" t="s">
        <v>151</v>
      </c>
      <c r="B28" s="29"/>
      <c r="C28" s="29"/>
      <c r="D28" s="35">
        <f>SUM(D26:D27)</f>
        <v>-38186</v>
      </c>
      <c r="E28" s="36"/>
      <c r="F28" s="35">
        <f>SUM(F26:F27)</f>
        <v>-287</v>
      </c>
      <c r="G28" s="34"/>
      <c r="H28" s="35">
        <f>SUM(H26:H27)</f>
        <v>-36171</v>
      </c>
      <c r="I28" s="34"/>
      <c r="J28" s="35">
        <f>SUM(J26:J27)</f>
        <v>14</v>
      </c>
    </row>
    <row r="29" spans="1:13" ht="21" customHeight="1" x14ac:dyDescent="0.25">
      <c r="A29" s="21"/>
      <c r="B29" s="29"/>
      <c r="C29" s="29"/>
      <c r="D29" s="38"/>
      <c r="E29" s="38"/>
      <c r="F29" s="38"/>
      <c r="G29" s="38"/>
      <c r="H29" s="38"/>
      <c r="I29" s="38"/>
      <c r="J29" s="38"/>
    </row>
    <row r="30" spans="1:13" s="8" customFormat="1" ht="21" customHeight="1" x14ac:dyDescent="0.35">
      <c r="A30" s="9" t="s">
        <v>102</v>
      </c>
      <c r="D30" s="32"/>
      <c r="E30" s="30"/>
      <c r="F30" s="32"/>
      <c r="G30" s="30"/>
      <c r="H30" s="32"/>
      <c r="I30" s="30"/>
      <c r="J30" s="32"/>
    </row>
    <row r="31" spans="1:13" ht="21" customHeight="1" x14ac:dyDescent="0.3">
      <c r="A31" s="66" t="s">
        <v>53</v>
      </c>
      <c r="B31" s="10"/>
      <c r="C31" s="11"/>
      <c r="D31" s="42"/>
      <c r="E31" s="42"/>
      <c r="F31" s="42"/>
      <c r="G31" s="42"/>
      <c r="H31" s="42"/>
      <c r="I31" s="42"/>
      <c r="J31" s="42"/>
    </row>
    <row r="32" spans="1:13" ht="21" customHeight="1" x14ac:dyDescent="0.3">
      <c r="A32" s="66"/>
      <c r="B32" s="10"/>
      <c r="C32" s="11"/>
      <c r="D32" s="42"/>
      <c r="E32" s="42"/>
      <c r="F32" s="42"/>
      <c r="G32" s="42"/>
      <c r="H32" s="42"/>
      <c r="I32" s="42"/>
      <c r="J32" s="42"/>
    </row>
    <row r="33" spans="1:10" ht="21" customHeight="1" x14ac:dyDescent="0.25">
      <c r="B33" s="2"/>
      <c r="C33" s="2"/>
      <c r="D33" s="140" t="s">
        <v>159</v>
      </c>
      <c r="E33" s="140"/>
      <c r="F33" s="140"/>
      <c r="G33" s="121"/>
      <c r="H33" s="140" t="s">
        <v>38</v>
      </c>
      <c r="I33" s="140"/>
      <c r="J33" s="140"/>
    </row>
    <row r="34" spans="1:10" ht="21" customHeight="1" x14ac:dyDescent="0.25">
      <c r="B34" s="2"/>
      <c r="C34" s="2"/>
      <c r="D34" s="140" t="s">
        <v>146</v>
      </c>
      <c r="E34" s="140"/>
      <c r="F34" s="140"/>
      <c r="G34" s="121"/>
      <c r="H34" s="140" t="s">
        <v>39</v>
      </c>
      <c r="I34" s="140"/>
      <c r="J34" s="140"/>
    </row>
    <row r="35" spans="1:10" ht="21" customHeight="1" x14ac:dyDescent="0.25">
      <c r="B35" s="2"/>
      <c r="C35" s="2"/>
      <c r="D35" s="143" t="s">
        <v>57</v>
      </c>
      <c r="E35" s="143"/>
      <c r="F35" s="143"/>
      <c r="G35" s="123"/>
      <c r="H35" s="143" t="s">
        <v>57</v>
      </c>
      <c r="I35" s="143"/>
      <c r="J35" s="143"/>
    </row>
    <row r="36" spans="1:10" ht="21" customHeight="1" x14ac:dyDescent="0.25">
      <c r="B36" s="29"/>
      <c r="C36" s="2"/>
      <c r="D36" s="141" t="s">
        <v>135</v>
      </c>
      <c r="E36" s="141"/>
      <c r="F36" s="141"/>
      <c r="G36" s="121"/>
      <c r="H36" s="141" t="s">
        <v>135</v>
      </c>
      <c r="I36" s="141"/>
      <c r="J36" s="141"/>
    </row>
    <row r="37" spans="1:10" ht="21" customHeight="1" x14ac:dyDescent="0.25">
      <c r="B37" s="29"/>
      <c r="C37" s="29"/>
      <c r="D37" s="41">
        <v>2023</v>
      </c>
      <c r="E37" s="41"/>
      <c r="F37" s="41">
        <v>2022</v>
      </c>
      <c r="G37" s="41"/>
      <c r="H37" s="41">
        <v>2023</v>
      </c>
      <c r="I37" s="41"/>
      <c r="J37" s="41">
        <v>2022</v>
      </c>
    </row>
    <row r="38" spans="1:10" ht="21" customHeight="1" x14ac:dyDescent="0.25">
      <c r="A38" s="1"/>
      <c r="C38" s="29"/>
      <c r="D38" s="142" t="s">
        <v>48</v>
      </c>
      <c r="E38" s="142"/>
      <c r="F38" s="142"/>
      <c r="G38" s="142"/>
      <c r="H38" s="142"/>
      <c r="I38" s="142"/>
      <c r="J38" s="142"/>
    </row>
    <row r="39" spans="1:10" ht="21" customHeight="1" x14ac:dyDescent="0.25">
      <c r="A39" s="21" t="s">
        <v>74</v>
      </c>
      <c r="B39" s="29"/>
      <c r="C39" s="29"/>
      <c r="D39" s="38"/>
      <c r="E39" s="38"/>
      <c r="F39" s="38"/>
      <c r="G39" s="38"/>
      <c r="H39" s="38"/>
      <c r="I39" s="38"/>
      <c r="J39" s="38"/>
    </row>
    <row r="40" spans="1:10" ht="21" customHeight="1" x14ac:dyDescent="0.3">
      <c r="A40" s="73" t="s">
        <v>106</v>
      </c>
      <c r="B40" s="29"/>
      <c r="C40" s="29"/>
      <c r="D40" s="38"/>
      <c r="E40" s="36"/>
      <c r="F40" s="38"/>
      <c r="G40" s="36"/>
      <c r="H40" s="38"/>
      <c r="I40" s="36"/>
      <c r="J40" s="38"/>
    </row>
    <row r="41" spans="1:10" ht="21" customHeight="1" x14ac:dyDescent="0.3">
      <c r="A41" s="73" t="s">
        <v>107</v>
      </c>
      <c r="B41" s="29"/>
      <c r="C41" s="29"/>
      <c r="D41" s="38"/>
      <c r="E41" s="36"/>
      <c r="F41" s="38"/>
      <c r="G41" s="36"/>
      <c r="H41" s="38"/>
      <c r="I41" s="36"/>
      <c r="J41" s="38"/>
    </row>
    <row r="42" spans="1:10" ht="21" customHeight="1" x14ac:dyDescent="0.25">
      <c r="A42" s="22" t="s">
        <v>76</v>
      </c>
      <c r="B42" s="29"/>
      <c r="C42" s="29"/>
      <c r="D42" s="38"/>
      <c r="E42" s="36"/>
      <c r="F42" s="38"/>
      <c r="G42" s="36"/>
      <c r="H42" s="38"/>
      <c r="I42" s="36"/>
      <c r="J42" s="38"/>
    </row>
    <row r="43" spans="1:10" ht="21" customHeight="1" x14ac:dyDescent="0.25">
      <c r="A43" s="22" t="s">
        <v>117</v>
      </c>
      <c r="B43" s="29"/>
      <c r="C43" s="29"/>
      <c r="D43" s="26">
        <v>-1770</v>
      </c>
      <c r="E43" s="43"/>
      <c r="F43" s="26">
        <v>-1599</v>
      </c>
      <c r="G43" s="43"/>
      <c r="H43" s="26">
        <v>0</v>
      </c>
      <c r="I43" s="43"/>
      <c r="J43" s="26">
        <v>0</v>
      </c>
    </row>
    <row r="44" spans="1:10" ht="21" customHeight="1" x14ac:dyDescent="0.25">
      <c r="A44" s="101" t="s">
        <v>156</v>
      </c>
      <c r="B44" s="29"/>
      <c r="C44" s="29"/>
      <c r="E44" s="34"/>
      <c r="G44" s="34"/>
      <c r="I44" s="34"/>
    </row>
    <row r="45" spans="1:10" ht="21" customHeight="1" x14ac:dyDescent="0.25">
      <c r="A45" s="21" t="s">
        <v>108</v>
      </c>
      <c r="B45" s="29"/>
      <c r="C45" s="29"/>
      <c r="D45" s="78">
        <f>D43</f>
        <v>-1770</v>
      </c>
      <c r="E45" s="36"/>
      <c r="F45" s="78">
        <f>F43</f>
        <v>-1599</v>
      </c>
      <c r="G45" s="36"/>
      <c r="H45" s="78">
        <f>H43</f>
        <v>0</v>
      </c>
      <c r="I45" s="36"/>
      <c r="J45" s="78">
        <f>J43</f>
        <v>0</v>
      </c>
    </row>
    <row r="46" spans="1:10" ht="21" customHeight="1" x14ac:dyDescent="0.25">
      <c r="A46" s="21" t="s">
        <v>153</v>
      </c>
      <c r="B46" s="29"/>
      <c r="C46" s="29"/>
      <c r="D46" s="38"/>
      <c r="E46" s="38"/>
      <c r="F46" s="38"/>
      <c r="G46" s="38"/>
      <c r="H46" s="38"/>
      <c r="I46" s="38"/>
      <c r="J46" s="38"/>
    </row>
    <row r="47" spans="1:10" ht="21" customHeight="1" thickBot="1" x14ac:dyDescent="0.3">
      <c r="A47" s="21" t="s">
        <v>109</v>
      </c>
      <c r="B47" s="29"/>
      <c r="C47" s="29"/>
      <c r="D47" s="37">
        <f>D45+D28</f>
        <v>-39956</v>
      </c>
      <c r="E47" s="38"/>
      <c r="F47" s="37">
        <f>F45+F28</f>
        <v>-1886</v>
      </c>
      <c r="G47" s="38"/>
      <c r="H47" s="37">
        <f>H45+H28</f>
        <v>-36171</v>
      </c>
      <c r="I47" s="38"/>
      <c r="J47" s="37">
        <f>J45+J28</f>
        <v>14</v>
      </c>
    </row>
    <row r="48" spans="1:10" ht="21" customHeight="1" thickTop="1" x14ac:dyDescent="0.25">
      <c r="A48" s="21"/>
      <c r="B48" s="29"/>
      <c r="C48" s="29"/>
      <c r="D48" s="38"/>
      <c r="E48" s="38"/>
      <c r="F48" s="38"/>
      <c r="G48" s="38"/>
      <c r="H48" s="38"/>
      <c r="I48" s="38"/>
      <c r="J48" s="38"/>
    </row>
    <row r="49" spans="1:16" ht="21" customHeight="1" x14ac:dyDescent="0.25">
      <c r="A49" s="21" t="s">
        <v>154</v>
      </c>
      <c r="B49" s="29"/>
      <c r="C49" s="29"/>
      <c r="D49" s="39"/>
      <c r="E49" s="34"/>
      <c r="F49" s="39"/>
      <c r="G49" s="34"/>
      <c r="H49" s="39"/>
      <c r="I49" s="34"/>
      <c r="J49" s="39"/>
    </row>
    <row r="50" spans="1:16" ht="21" customHeight="1" x14ac:dyDescent="0.25">
      <c r="A50" s="3" t="s">
        <v>73</v>
      </c>
      <c r="B50" s="29"/>
      <c r="C50" s="29"/>
      <c r="D50" s="39">
        <f>D28-D51</f>
        <v>-38186</v>
      </c>
      <c r="E50" s="34"/>
      <c r="F50" s="39">
        <f>F28-F51</f>
        <v>-287</v>
      </c>
      <c r="G50" s="34"/>
      <c r="H50" s="39">
        <f>H28-H51</f>
        <v>-36171</v>
      </c>
      <c r="I50" s="34"/>
      <c r="J50" s="39">
        <f>J28-J51</f>
        <v>14</v>
      </c>
    </row>
    <row r="51" spans="1:16" ht="21" customHeight="1" x14ac:dyDescent="0.25">
      <c r="A51" s="22" t="s">
        <v>30</v>
      </c>
      <c r="B51" s="29"/>
      <c r="C51" s="29"/>
      <c r="D51" s="40">
        <v>0</v>
      </c>
      <c r="E51" s="34"/>
      <c r="F51" s="40">
        <v>0</v>
      </c>
      <c r="G51" s="34"/>
      <c r="H51" s="26">
        <v>0</v>
      </c>
      <c r="I51" s="34"/>
      <c r="J51" s="26">
        <v>0</v>
      </c>
    </row>
    <row r="52" spans="1:16" ht="21" customHeight="1" thickBot="1" x14ac:dyDescent="0.3">
      <c r="A52" s="21"/>
      <c r="B52" s="29"/>
      <c r="C52" s="29"/>
      <c r="D52" s="37">
        <f>SUM(D50:D51)</f>
        <v>-38186</v>
      </c>
      <c r="E52" s="36"/>
      <c r="F52" s="37">
        <f>SUM(F50:F51)</f>
        <v>-287</v>
      </c>
      <c r="G52" s="36"/>
      <c r="H52" s="37">
        <f>SUM(H50:H51)</f>
        <v>-36171</v>
      </c>
      <c r="I52" s="36"/>
      <c r="J52" s="37">
        <f>SUM(J50:J51)</f>
        <v>14</v>
      </c>
    </row>
    <row r="53" spans="1:16" ht="21" customHeight="1" thickTop="1" x14ac:dyDescent="0.25">
      <c r="A53" s="1"/>
      <c r="B53" s="29"/>
      <c r="C53" s="29"/>
      <c r="D53" s="38"/>
      <c r="E53" s="38"/>
      <c r="F53" s="38"/>
      <c r="G53" s="38"/>
      <c r="H53" s="38"/>
      <c r="I53" s="38"/>
      <c r="J53" s="38"/>
    </row>
    <row r="54" spans="1:16" ht="21" customHeight="1" x14ac:dyDescent="0.25">
      <c r="A54" s="21" t="s">
        <v>153</v>
      </c>
      <c r="B54" s="29"/>
      <c r="C54" s="29"/>
      <c r="D54" s="38"/>
      <c r="E54" s="38"/>
      <c r="F54" s="38"/>
      <c r="G54" s="38"/>
      <c r="H54" s="38"/>
      <c r="I54" s="38"/>
      <c r="J54" s="38"/>
    </row>
    <row r="55" spans="1:16" ht="21" customHeight="1" x14ac:dyDescent="0.25">
      <c r="A55" s="21" t="s">
        <v>132</v>
      </c>
      <c r="B55" s="29"/>
      <c r="C55" s="29"/>
      <c r="D55" s="38"/>
      <c r="E55" s="38"/>
      <c r="F55" s="38"/>
      <c r="G55" s="38"/>
      <c r="H55" s="38"/>
      <c r="I55" s="38"/>
      <c r="J55" s="38"/>
    </row>
    <row r="56" spans="1:16" ht="21" customHeight="1" x14ac:dyDescent="0.25">
      <c r="A56" s="3" t="s">
        <v>73</v>
      </c>
      <c r="B56" s="29"/>
      <c r="C56" s="29"/>
      <c r="D56" s="39">
        <f>D47-D57</f>
        <v>-39956</v>
      </c>
      <c r="E56" s="34"/>
      <c r="F56" s="39">
        <f>F47-F57</f>
        <v>-1886</v>
      </c>
      <c r="G56" s="34"/>
      <c r="H56" s="39">
        <f>H47-H57</f>
        <v>-36171</v>
      </c>
      <c r="I56" s="34"/>
      <c r="J56" s="39">
        <f>J47-J57</f>
        <v>14</v>
      </c>
    </row>
    <row r="57" spans="1:16" ht="21" customHeight="1" x14ac:dyDescent="0.25">
      <c r="A57" s="22" t="s">
        <v>30</v>
      </c>
      <c r="B57" s="29"/>
      <c r="C57" s="29"/>
      <c r="D57" s="40">
        <v>0</v>
      </c>
      <c r="E57" s="34"/>
      <c r="F57" s="40">
        <v>0</v>
      </c>
      <c r="G57" s="34"/>
      <c r="H57" s="26">
        <v>0</v>
      </c>
      <c r="I57" s="34"/>
      <c r="J57" s="26">
        <v>0</v>
      </c>
    </row>
    <row r="58" spans="1:16" ht="21" customHeight="1" thickBot="1" x14ac:dyDescent="0.3">
      <c r="A58" s="21"/>
      <c r="B58" s="29"/>
      <c r="C58" s="29"/>
      <c r="D58" s="37">
        <f>SUM(D56:D57)</f>
        <v>-39956</v>
      </c>
      <c r="E58" s="36"/>
      <c r="F58" s="37">
        <f>SUM(F56:F57)</f>
        <v>-1886</v>
      </c>
      <c r="G58" s="36"/>
      <c r="H58" s="37">
        <f>SUM(H56:H57)</f>
        <v>-36171</v>
      </c>
      <c r="I58" s="36"/>
      <c r="J58" s="37">
        <f>SUM(J56:J57)</f>
        <v>14</v>
      </c>
      <c r="P58" s="21"/>
    </row>
    <row r="59" spans="1:16" ht="21" customHeight="1" thickTop="1" x14ac:dyDescent="0.25">
      <c r="B59" s="29"/>
      <c r="C59" s="29"/>
      <c r="D59" s="38"/>
      <c r="E59" s="38"/>
      <c r="F59" s="38"/>
      <c r="G59" s="38"/>
      <c r="H59" s="38"/>
      <c r="I59" s="38"/>
      <c r="J59" s="38"/>
    </row>
    <row r="60" spans="1:16" ht="21" customHeight="1" thickBot="1" x14ac:dyDescent="0.35">
      <c r="A60" s="21" t="s">
        <v>155</v>
      </c>
      <c r="B60" s="29"/>
      <c r="C60" s="29"/>
      <c r="D60" s="52">
        <f>D50/7500</f>
        <v>-5.0914666666666664</v>
      </c>
      <c r="E60" s="53"/>
      <c r="F60" s="52">
        <f>F50/7500</f>
        <v>-3.8266666666666664E-2</v>
      </c>
      <c r="G60" s="53"/>
      <c r="H60" s="52">
        <f>H50/7500</f>
        <v>-4.8228</v>
      </c>
      <c r="I60" s="53"/>
      <c r="J60" s="52">
        <f>J50/7500</f>
        <v>1.8666666666666666E-3</v>
      </c>
    </row>
    <row r="61" spans="1:16" ht="21" customHeight="1" thickTop="1" x14ac:dyDescent="0.25">
      <c r="A61" s="21"/>
      <c r="B61" s="29"/>
      <c r="C61" s="29"/>
      <c r="D61" s="54"/>
      <c r="E61" s="53"/>
      <c r="F61" s="54"/>
      <c r="G61" s="53"/>
      <c r="H61" s="58"/>
      <c r="I61" s="53"/>
      <c r="J61" s="58"/>
    </row>
  </sheetData>
  <mergeCells count="18">
    <mergeCell ref="H4:J4"/>
    <mergeCell ref="H5:J5"/>
    <mergeCell ref="D6:F6"/>
    <mergeCell ref="H6:J6"/>
    <mergeCell ref="D7:F7"/>
    <mergeCell ref="H7:J7"/>
    <mergeCell ref="D4:F4"/>
    <mergeCell ref="D5:F5"/>
    <mergeCell ref="D36:F36"/>
    <mergeCell ref="H36:J36"/>
    <mergeCell ref="D38:J38"/>
    <mergeCell ref="D9:J9"/>
    <mergeCell ref="H33:J33"/>
    <mergeCell ref="H34:J34"/>
    <mergeCell ref="D35:F35"/>
    <mergeCell ref="H35:J35"/>
    <mergeCell ref="D33:F33"/>
    <mergeCell ref="D34:F34"/>
  </mergeCells>
  <phoneticPr fontId="0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dimension ref="A1:S69"/>
  <sheetViews>
    <sheetView view="pageBreakPreview" topLeftCell="A62" zoomScale="85" zoomScaleNormal="74" zoomScaleSheetLayoutView="85" workbookViewId="0">
      <selection activeCell="B34" sqref="B34"/>
    </sheetView>
  </sheetViews>
  <sheetFormatPr defaultColWidth="9" defaultRowHeight="13.8" x14ac:dyDescent="0.25"/>
  <cols>
    <col min="1" max="1" width="53.625" style="3" customWidth="1"/>
    <col min="2" max="2" width="6.875" style="3" customWidth="1"/>
    <col min="3" max="3" width="1.375" style="3" customWidth="1"/>
    <col min="4" max="4" width="17" style="34" customWidth="1"/>
    <col min="5" max="5" width="1.375" style="39" customWidth="1"/>
    <col min="6" max="6" width="16.375" style="39" customWidth="1"/>
    <col min="7" max="7" width="1.375" style="39" customWidth="1"/>
    <col min="8" max="8" width="16.125" style="34" customWidth="1"/>
    <col min="9" max="9" width="1.375" style="39" customWidth="1"/>
    <col min="10" max="10" width="16" style="34" customWidth="1"/>
    <col min="11" max="11" width="1.375" style="39" customWidth="1"/>
    <col min="12" max="12" width="16.375" style="34" customWidth="1"/>
    <col min="13" max="13" width="1.375" style="39" customWidth="1"/>
    <col min="14" max="14" width="15.75" style="34" customWidth="1"/>
    <col min="15" max="15" width="1.375" style="39" customWidth="1"/>
    <col min="16" max="16" width="10" style="34" customWidth="1"/>
    <col min="17" max="17" width="1.375" style="22" customWidth="1"/>
    <col min="18" max="18" width="11.375" style="22" customWidth="1"/>
    <col min="19" max="19" width="10" style="22" bestFit="1" customWidth="1"/>
    <col min="20" max="16384" width="9" style="22"/>
  </cols>
  <sheetData>
    <row r="1" spans="1:16" s="8" customFormat="1" ht="21" customHeight="1" x14ac:dyDescent="0.35">
      <c r="A1" s="9" t="s">
        <v>126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</row>
    <row r="2" spans="1:16" s="14" customFormat="1" ht="21" customHeight="1" x14ac:dyDescent="0.3">
      <c r="A2" s="14" t="s">
        <v>66</v>
      </c>
      <c r="D2" s="33"/>
      <c r="E2" s="48"/>
      <c r="F2" s="48"/>
      <c r="G2" s="48"/>
      <c r="H2" s="33"/>
      <c r="I2" s="48"/>
      <c r="J2" s="33"/>
      <c r="K2" s="48"/>
      <c r="L2" s="33"/>
      <c r="M2" s="48"/>
    </row>
    <row r="3" spans="1:16" s="10" customFormat="1" ht="15" customHeight="1" x14ac:dyDescent="0.3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</row>
    <row r="4" spans="1:16" ht="21" customHeight="1" x14ac:dyDescent="0.25">
      <c r="D4" s="145" t="s">
        <v>121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22"/>
      <c r="P4" s="22"/>
    </row>
    <row r="5" spans="1:16" ht="21" customHeight="1" x14ac:dyDescent="0.25">
      <c r="E5" s="137"/>
      <c r="F5" s="137"/>
      <c r="G5" s="137"/>
      <c r="H5" s="49"/>
      <c r="I5" s="49"/>
      <c r="L5" s="49" t="s">
        <v>40</v>
      </c>
      <c r="O5" s="22"/>
      <c r="P5" s="22"/>
    </row>
    <row r="6" spans="1:16" ht="21" customHeight="1" x14ac:dyDescent="0.25">
      <c r="E6" s="137"/>
      <c r="F6" s="137"/>
      <c r="G6" s="137"/>
      <c r="H6" s="49"/>
      <c r="I6" s="49"/>
      <c r="L6" s="49" t="s">
        <v>46</v>
      </c>
      <c r="O6" s="22"/>
      <c r="P6" s="22"/>
    </row>
    <row r="7" spans="1:16" ht="21" customHeight="1" x14ac:dyDescent="0.25">
      <c r="E7" s="137"/>
      <c r="F7" s="137"/>
      <c r="G7" s="137"/>
      <c r="H7" s="144" t="s">
        <v>34</v>
      </c>
      <c r="I7" s="144"/>
      <c r="J7" s="144"/>
      <c r="L7" s="138" t="s">
        <v>60</v>
      </c>
      <c r="O7" s="22"/>
      <c r="P7" s="22"/>
    </row>
    <row r="8" spans="1:16" ht="21" customHeight="1" x14ac:dyDescent="0.25">
      <c r="D8" s="136" t="s">
        <v>47</v>
      </c>
      <c r="F8" s="2"/>
      <c r="H8" s="136"/>
      <c r="I8" s="49"/>
      <c r="L8" s="136"/>
      <c r="M8" s="49"/>
      <c r="O8" s="22"/>
      <c r="P8" s="22"/>
    </row>
    <row r="9" spans="1:16" ht="21" customHeight="1" x14ac:dyDescent="0.25">
      <c r="D9" s="136" t="s">
        <v>61</v>
      </c>
      <c r="F9" s="2" t="s">
        <v>62</v>
      </c>
      <c r="H9" s="136" t="s">
        <v>20</v>
      </c>
      <c r="I9" s="49"/>
      <c r="L9" s="136" t="s">
        <v>95</v>
      </c>
      <c r="M9" s="49"/>
      <c r="N9" s="136" t="s">
        <v>22</v>
      </c>
      <c r="O9" s="22"/>
      <c r="P9" s="22"/>
    </row>
    <row r="10" spans="1:16" ht="21" customHeight="1" x14ac:dyDescent="0.25">
      <c r="B10" s="29"/>
      <c r="D10" s="136" t="s">
        <v>19</v>
      </c>
      <c r="F10" s="2" t="s">
        <v>63</v>
      </c>
      <c r="H10" s="136" t="s">
        <v>21</v>
      </c>
      <c r="I10" s="49"/>
      <c r="J10" s="136" t="s">
        <v>45</v>
      </c>
      <c r="L10" s="136" t="s">
        <v>21</v>
      </c>
      <c r="M10" s="49"/>
      <c r="N10" s="136" t="s">
        <v>23</v>
      </c>
      <c r="O10" s="22"/>
      <c r="P10" s="22"/>
    </row>
    <row r="11" spans="1:16" ht="21" customHeight="1" x14ac:dyDescent="0.25">
      <c r="A11" s="22"/>
      <c r="B11" s="22"/>
      <c r="C11" s="22"/>
      <c r="D11" s="146" t="s">
        <v>48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22"/>
      <c r="P11" s="22"/>
    </row>
    <row r="12" spans="1:16" ht="21" customHeight="1" x14ac:dyDescent="0.25">
      <c r="A12" s="1" t="s">
        <v>137</v>
      </c>
      <c r="B12" s="1"/>
      <c r="C12" s="1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22"/>
      <c r="P12" s="22"/>
    </row>
    <row r="13" spans="1:16" ht="21" customHeight="1" x14ac:dyDescent="0.25">
      <c r="A13" s="21" t="s">
        <v>119</v>
      </c>
      <c r="B13" s="21"/>
      <c r="C13" s="21"/>
      <c r="D13" s="129">
        <v>75000</v>
      </c>
      <c r="E13" s="129"/>
      <c r="F13" s="129">
        <v>156000</v>
      </c>
      <c r="G13" s="129"/>
      <c r="H13" s="129">
        <v>7500</v>
      </c>
      <c r="I13" s="129"/>
      <c r="J13" s="60">
        <v>652120</v>
      </c>
      <c r="K13" s="129"/>
      <c r="L13" s="129">
        <v>-27006</v>
      </c>
      <c r="M13" s="129">
        <v>0</v>
      </c>
      <c r="N13" s="129">
        <f>SUM(D13:L13)</f>
        <v>863614</v>
      </c>
      <c r="O13" s="22"/>
      <c r="P13" s="22"/>
    </row>
    <row r="14" spans="1:16" s="21" customFormat="1" ht="15" customHeight="1" x14ac:dyDescent="0.25">
      <c r="D14" s="17"/>
      <c r="E14" s="23"/>
      <c r="F14" s="17"/>
      <c r="G14" s="23"/>
      <c r="H14" s="17"/>
      <c r="I14" s="23"/>
      <c r="J14" s="17"/>
      <c r="K14" s="23"/>
      <c r="L14" s="17"/>
      <c r="M14" s="23"/>
      <c r="N14" s="43"/>
    </row>
    <row r="15" spans="1:16" s="21" customFormat="1" ht="21" customHeight="1" x14ac:dyDescent="0.25">
      <c r="A15" s="1" t="s">
        <v>49</v>
      </c>
      <c r="B15" s="1"/>
      <c r="C15" s="1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6" s="21" customFormat="1" ht="21" customHeight="1" x14ac:dyDescent="0.25">
      <c r="A16" s="95" t="s">
        <v>142</v>
      </c>
      <c r="B16" s="3"/>
      <c r="C16" s="3"/>
      <c r="D16" s="27">
        <v>0</v>
      </c>
      <c r="E16" s="127"/>
      <c r="F16" s="127">
        <v>0</v>
      </c>
      <c r="G16" s="127"/>
      <c r="H16" s="27">
        <v>0</v>
      </c>
      <c r="I16" s="129"/>
      <c r="J16" s="19">
        <f>'[1]SOCI 6-7'!D56</f>
        <v>-287</v>
      </c>
      <c r="K16" s="129"/>
      <c r="L16" s="127">
        <v>0</v>
      </c>
      <c r="M16" s="129"/>
      <c r="N16" s="127">
        <f>SUM(D16:L16)</f>
        <v>-287</v>
      </c>
    </row>
    <row r="17" spans="1:18" s="21" customFormat="1" ht="21" customHeight="1" x14ac:dyDescent="0.25">
      <c r="A17" s="95" t="s">
        <v>143</v>
      </c>
      <c r="B17" s="3"/>
      <c r="C17" s="3"/>
      <c r="D17" s="27">
        <v>0</v>
      </c>
      <c r="E17" s="129"/>
      <c r="F17" s="127">
        <v>0</v>
      </c>
      <c r="G17" s="129"/>
      <c r="H17" s="27">
        <v>0</v>
      </c>
      <c r="I17" s="129"/>
      <c r="J17" s="18">
        <v>0</v>
      </c>
      <c r="K17" s="127"/>
      <c r="L17" s="127">
        <f>'[1]SOCI 6-7'!D51</f>
        <v>-1599</v>
      </c>
      <c r="M17" s="129"/>
      <c r="N17" s="127">
        <f>SUM(D17:L17)</f>
        <v>-1599</v>
      </c>
    </row>
    <row r="18" spans="1:18" s="21" customFormat="1" ht="21" customHeight="1" x14ac:dyDescent="0.25">
      <c r="A18" s="1" t="s">
        <v>150</v>
      </c>
      <c r="B18" s="1"/>
      <c r="C18" s="1"/>
      <c r="D18" s="24">
        <f>SUM(D16:D17)</f>
        <v>0</v>
      </c>
      <c r="E18" s="23"/>
      <c r="F18" s="24">
        <f>SUM(F16:F17)</f>
        <v>0</v>
      </c>
      <c r="G18" s="23"/>
      <c r="H18" s="24">
        <f>SUM(H16:H17)</f>
        <v>0</v>
      </c>
      <c r="I18" s="23"/>
      <c r="J18" s="24">
        <f>SUM(J16:J17)</f>
        <v>-287</v>
      </c>
      <c r="K18" s="23"/>
      <c r="L18" s="24">
        <f>SUM(L16:L17)</f>
        <v>-1599</v>
      </c>
      <c r="M18" s="23"/>
      <c r="N18" s="24">
        <f>SUM(N16:N17)</f>
        <v>-1886</v>
      </c>
    </row>
    <row r="19" spans="1:18" s="21" customFormat="1" ht="15" customHeight="1" x14ac:dyDescent="0.25">
      <c r="D19" s="19"/>
      <c r="E19" s="23"/>
      <c r="F19" s="23"/>
      <c r="G19" s="23"/>
      <c r="H19" s="19"/>
      <c r="I19" s="23"/>
      <c r="J19" s="17"/>
      <c r="K19" s="23"/>
      <c r="L19" s="17"/>
      <c r="M19" s="23"/>
      <c r="N19" s="64"/>
    </row>
    <row r="20" spans="1:18" ht="21" customHeight="1" thickBot="1" x14ac:dyDescent="0.3">
      <c r="A20" s="21" t="s">
        <v>138</v>
      </c>
      <c r="B20" s="21"/>
      <c r="C20" s="21"/>
      <c r="D20" s="63">
        <f>D13+D18</f>
        <v>75000</v>
      </c>
      <c r="E20" s="17"/>
      <c r="F20" s="63">
        <f>F13+F18</f>
        <v>156000</v>
      </c>
      <c r="G20" s="17"/>
      <c r="H20" s="63">
        <f>H13+H18</f>
        <v>7500</v>
      </c>
      <c r="I20" s="17"/>
      <c r="J20" s="63">
        <f>J13+J18</f>
        <v>651833</v>
      </c>
      <c r="K20" s="17"/>
      <c r="L20" s="63">
        <f>L13+L18</f>
        <v>-28605</v>
      </c>
      <c r="M20" s="17"/>
      <c r="N20" s="63">
        <f>N13+N18</f>
        <v>861728</v>
      </c>
      <c r="O20" s="34"/>
      <c r="P20" s="22"/>
    </row>
    <row r="21" spans="1:18" ht="21" customHeight="1" thickTop="1" x14ac:dyDescent="0.25">
      <c r="A21" s="21"/>
      <c r="B21" s="21"/>
      <c r="C21" s="21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34"/>
      <c r="P21" s="22"/>
    </row>
    <row r="22" spans="1:18" s="8" customFormat="1" ht="21" customHeight="1" x14ac:dyDescent="0.35">
      <c r="A22" s="9" t="s">
        <v>126</v>
      </c>
      <c r="B22" s="9"/>
      <c r="C22" s="9"/>
      <c r="D22" s="32"/>
      <c r="E22" s="47"/>
      <c r="F22" s="47"/>
      <c r="G22" s="47"/>
      <c r="H22" s="32"/>
      <c r="I22" s="47"/>
      <c r="J22" s="32"/>
      <c r="K22" s="47"/>
      <c r="L22" s="32"/>
      <c r="M22" s="47"/>
      <c r="N22" s="32"/>
      <c r="O22" s="47"/>
      <c r="P22" s="32"/>
    </row>
    <row r="23" spans="1:18" s="14" customFormat="1" ht="21" customHeight="1" x14ac:dyDescent="0.3">
      <c r="A23" s="14" t="s">
        <v>66</v>
      </c>
      <c r="D23" s="33"/>
      <c r="E23" s="48"/>
      <c r="F23" s="48"/>
      <c r="G23" s="48"/>
      <c r="H23" s="33"/>
      <c r="I23" s="48"/>
      <c r="J23" s="33"/>
      <c r="K23" s="48"/>
      <c r="L23" s="33"/>
      <c r="M23" s="48"/>
      <c r="N23" s="33"/>
      <c r="O23" s="48"/>
      <c r="P23" s="33"/>
    </row>
    <row r="24" spans="1:18" s="10" customFormat="1" ht="15" customHeight="1" x14ac:dyDescent="0.3">
      <c r="A24" s="14"/>
      <c r="B24" s="14"/>
      <c r="C24" s="14"/>
      <c r="D24" s="14"/>
      <c r="E24" s="14"/>
      <c r="F24" s="66"/>
      <c r="G24" s="66"/>
      <c r="H24" s="33"/>
      <c r="I24" s="48"/>
      <c r="J24" s="33"/>
      <c r="K24" s="48"/>
      <c r="L24" s="33"/>
      <c r="M24" s="48"/>
      <c r="N24" s="33"/>
      <c r="O24" s="48"/>
      <c r="P24" s="33"/>
    </row>
    <row r="25" spans="1:18" ht="21" customHeight="1" x14ac:dyDescent="0.25">
      <c r="D25" s="145" t="s">
        <v>121</v>
      </c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38"/>
      <c r="P25" s="38"/>
      <c r="Q25" s="38"/>
      <c r="R25" s="38"/>
    </row>
    <row r="26" spans="1:18" ht="21" customHeight="1" x14ac:dyDescent="0.25">
      <c r="E26" s="118"/>
      <c r="F26" s="118"/>
      <c r="G26" s="118"/>
      <c r="H26" s="49"/>
      <c r="I26" s="49"/>
      <c r="L26" s="49" t="s">
        <v>40</v>
      </c>
      <c r="O26" s="34"/>
      <c r="Q26" s="34"/>
      <c r="R26" s="34"/>
    </row>
    <row r="27" spans="1:18" ht="21" customHeight="1" x14ac:dyDescent="0.25">
      <c r="E27" s="118"/>
      <c r="F27" s="118"/>
      <c r="G27" s="118"/>
      <c r="H27" s="49"/>
      <c r="I27" s="49"/>
      <c r="L27" s="49" t="s">
        <v>46</v>
      </c>
      <c r="O27" s="34"/>
      <c r="Q27" s="34"/>
      <c r="R27" s="34"/>
    </row>
    <row r="28" spans="1:18" ht="21" customHeight="1" x14ac:dyDescent="0.25">
      <c r="E28" s="118"/>
      <c r="F28" s="118"/>
      <c r="G28" s="118"/>
      <c r="H28" s="144" t="s">
        <v>34</v>
      </c>
      <c r="I28" s="144"/>
      <c r="J28" s="144"/>
      <c r="L28" s="119" t="s">
        <v>60</v>
      </c>
      <c r="O28" s="34"/>
      <c r="Q28" s="34"/>
      <c r="R28" s="34"/>
    </row>
    <row r="29" spans="1:18" ht="21" customHeight="1" x14ac:dyDescent="0.25">
      <c r="D29" s="117" t="s">
        <v>47</v>
      </c>
      <c r="F29" s="2"/>
      <c r="H29" s="117"/>
      <c r="I29" s="49"/>
      <c r="L29" s="117"/>
      <c r="M29" s="49"/>
      <c r="N29" s="49"/>
      <c r="O29" s="49"/>
      <c r="P29" s="117"/>
      <c r="Q29" s="49"/>
      <c r="R29" s="34"/>
    </row>
    <row r="30" spans="1:18" ht="21" customHeight="1" x14ac:dyDescent="0.25">
      <c r="D30" s="117" t="s">
        <v>61</v>
      </c>
      <c r="F30" s="2" t="s">
        <v>62</v>
      </c>
      <c r="H30" s="117" t="s">
        <v>20</v>
      </c>
      <c r="I30" s="49"/>
      <c r="L30" s="117" t="s">
        <v>95</v>
      </c>
      <c r="M30" s="49"/>
      <c r="N30" s="49" t="s">
        <v>22</v>
      </c>
      <c r="O30" s="49"/>
      <c r="P30" s="117"/>
      <c r="Q30" s="49"/>
      <c r="R30" s="117"/>
    </row>
    <row r="31" spans="1:18" ht="21" customHeight="1" x14ac:dyDescent="0.25">
      <c r="B31" s="98"/>
      <c r="D31" s="117" t="s">
        <v>19</v>
      </c>
      <c r="F31" s="2" t="s">
        <v>63</v>
      </c>
      <c r="H31" s="117" t="s">
        <v>21</v>
      </c>
      <c r="I31" s="49"/>
      <c r="J31" s="117" t="s">
        <v>45</v>
      </c>
      <c r="L31" s="117" t="s">
        <v>21</v>
      </c>
      <c r="M31" s="49"/>
      <c r="N31" s="117" t="s">
        <v>23</v>
      </c>
      <c r="O31" s="49"/>
      <c r="P31" s="117"/>
      <c r="Q31" s="49"/>
      <c r="R31" s="117"/>
    </row>
    <row r="32" spans="1:18" ht="21" customHeight="1" x14ac:dyDescent="0.25">
      <c r="A32" s="22"/>
      <c r="B32" s="22"/>
      <c r="C32" s="22"/>
      <c r="D32" s="142" t="s">
        <v>48</v>
      </c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67"/>
      <c r="P32" s="67"/>
      <c r="Q32" s="67"/>
      <c r="R32" s="67"/>
    </row>
    <row r="33" spans="1:19" ht="21" customHeight="1" x14ac:dyDescent="0.25">
      <c r="A33" s="1" t="s">
        <v>139</v>
      </c>
      <c r="B33" s="1"/>
      <c r="C33" s="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</row>
    <row r="34" spans="1:19" ht="21" customHeight="1" x14ac:dyDescent="0.25">
      <c r="A34" s="21" t="s">
        <v>140</v>
      </c>
      <c r="B34" s="21"/>
      <c r="C34" s="21"/>
      <c r="D34" s="46">
        <v>75000</v>
      </c>
      <c r="E34" s="23"/>
      <c r="F34" s="23">
        <v>156000</v>
      </c>
      <c r="G34" s="23"/>
      <c r="H34" s="46">
        <v>7500</v>
      </c>
      <c r="I34" s="23"/>
      <c r="J34" s="60">
        <v>735663</v>
      </c>
      <c r="K34" s="23"/>
      <c r="L34" s="46">
        <v>-30252</v>
      </c>
      <c r="M34" s="23"/>
      <c r="N34" s="46">
        <v>943911</v>
      </c>
      <c r="O34" s="23">
        <v>0</v>
      </c>
      <c r="P34" s="46"/>
      <c r="R34" s="46"/>
    </row>
    <row r="35" spans="1:19" s="21" customFormat="1" ht="14.55" customHeight="1" x14ac:dyDescent="0.25"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9" s="21" customFormat="1" ht="21" hidden="1" customHeight="1" x14ac:dyDescent="0.25">
      <c r="A36" s="21" t="s">
        <v>128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9" s="21" customFormat="1" ht="21" hidden="1" customHeight="1" x14ac:dyDescent="0.25">
      <c r="A37" s="21" t="s">
        <v>130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1:19" s="21" customFormat="1" ht="21" hidden="1" customHeight="1" x14ac:dyDescent="0.25">
      <c r="A38" s="22" t="s">
        <v>129</v>
      </c>
      <c r="B38" s="29">
        <v>8</v>
      </c>
      <c r="D38" s="27"/>
      <c r="E38" s="23"/>
      <c r="F38" s="50"/>
      <c r="G38" s="23"/>
      <c r="H38" s="27"/>
      <c r="I38" s="23"/>
      <c r="J38" s="18"/>
      <c r="K38" s="50"/>
      <c r="L38" s="43"/>
      <c r="M38" s="23"/>
      <c r="N38" s="43">
        <f>SUM(D38:L38)</f>
        <v>0</v>
      </c>
      <c r="O38" s="23"/>
      <c r="P38" s="23"/>
    </row>
    <row r="39" spans="1:19" s="21" customFormat="1" ht="21" hidden="1" customHeight="1" x14ac:dyDescent="0.25">
      <c r="A39" s="21" t="s">
        <v>131</v>
      </c>
      <c r="D39" s="24">
        <f>SUM(D38)</f>
        <v>0</v>
      </c>
      <c r="E39" s="23"/>
      <c r="F39" s="24">
        <f>SUM(F38)</f>
        <v>0</v>
      </c>
      <c r="G39" s="23"/>
      <c r="H39" s="24">
        <f>SUM(H38)</f>
        <v>0</v>
      </c>
      <c r="I39" s="23"/>
      <c r="J39" s="24">
        <f>SUM(J38)</f>
        <v>0</v>
      </c>
      <c r="K39" s="23"/>
      <c r="L39" s="24">
        <f>SUM(L38)</f>
        <v>0</v>
      </c>
      <c r="M39" s="23"/>
      <c r="N39" s="24">
        <f>SUM(N38)</f>
        <v>0</v>
      </c>
      <c r="O39" s="23"/>
      <c r="P39" s="23"/>
    </row>
    <row r="40" spans="1:19" s="21" customFormat="1" ht="15" hidden="1" customHeight="1" x14ac:dyDescent="0.25"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1:19" s="21" customFormat="1" ht="21" customHeight="1" x14ac:dyDescent="0.25">
      <c r="A41" s="1" t="s">
        <v>49</v>
      </c>
      <c r="B41" s="1"/>
      <c r="C41" s="1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9" s="21" customFormat="1" ht="21" customHeight="1" x14ac:dyDescent="0.25">
      <c r="A42" s="95" t="s">
        <v>142</v>
      </c>
      <c r="B42" s="3"/>
      <c r="C42" s="3"/>
      <c r="D42" s="27">
        <v>0</v>
      </c>
      <c r="E42" s="50"/>
      <c r="F42" s="50">
        <v>0</v>
      </c>
      <c r="G42" s="50"/>
      <c r="H42" s="27">
        <v>0</v>
      </c>
      <c r="I42" s="23"/>
      <c r="J42" s="19">
        <f>'SOCI 6-7'!D28</f>
        <v>-38186</v>
      </c>
      <c r="K42" s="23"/>
      <c r="L42" s="43">
        <v>0</v>
      </c>
      <c r="M42" s="23"/>
      <c r="N42" s="43">
        <f>SUM(D42:L42)</f>
        <v>-38186</v>
      </c>
      <c r="O42" s="23"/>
      <c r="P42" s="43"/>
      <c r="R42" s="43"/>
    </row>
    <row r="43" spans="1:19" s="21" customFormat="1" ht="21" customHeight="1" x14ac:dyDescent="0.25">
      <c r="A43" s="95" t="s">
        <v>143</v>
      </c>
      <c r="B43" s="3"/>
      <c r="C43" s="3"/>
      <c r="D43" s="27">
        <v>0</v>
      </c>
      <c r="E43" s="23"/>
      <c r="F43" s="50">
        <v>0</v>
      </c>
      <c r="G43" s="23"/>
      <c r="H43" s="27">
        <v>0</v>
      </c>
      <c r="I43" s="23"/>
      <c r="J43" s="18">
        <v>0</v>
      </c>
      <c r="K43" s="50"/>
      <c r="L43" s="43">
        <v>-1770</v>
      </c>
      <c r="M43" s="23"/>
      <c r="N43" s="43">
        <f>SUM(D43:L43)</f>
        <v>-1770</v>
      </c>
      <c r="O43" s="23"/>
      <c r="P43" s="50"/>
      <c r="Q43" s="64"/>
      <c r="R43" s="50"/>
    </row>
    <row r="44" spans="1:19" s="21" customFormat="1" ht="21" customHeight="1" x14ac:dyDescent="0.25">
      <c r="A44" s="1" t="s">
        <v>150</v>
      </c>
      <c r="B44" s="1"/>
      <c r="C44" s="1"/>
      <c r="D44" s="24">
        <f>SUM(D42:D43)</f>
        <v>0</v>
      </c>
      <c r="E44" s="23"/>
      <c r="F44" s="24">
        <f>SUM(F42:F43)</f>
        <v>0</v>
      </c>
      <c r="G44" s="23"/>
      <c r="H44" s="24">
        <f>SUM(H42:H43)</f>
        <v>0</v>
      </c>
      <c r="I44" s="23"/>
      <c r="J44" s="24">
        <f>SUM(J42:J43)</f>
        <v>-38186</v>
      </c>
      <c r="K44" s="23"/>
      <c r="L44" s="24">
        <f>SUM(L42:L43)</f>
        <v>-1770</v>
      </c>
      <c r="M44" s="23"/>
      <c r="N44" s="24">
        <f>SUM(N42:N43)</f>
        <v>-39956</v>
      </c>
      <c r="O44" s="23"/>
      <c r="P44" s="17"/>
      <c r="Q44" s="64"/>
      <c r="R44" s="17"/>
    </row>
    <row r="45" spans="1:19" s="21" customFormat="1" ht="14.55" customHeight="1" x14ac:dyDescent="0.25">
      <c r="D45" s="19"/>
      <c r="E45" s="23"/>
      <c r="F45" s="23"/>
      <c r="G45" s="23"/>
      <c r="H45" s="19"/>
      <c r="I45" s="23"/>
      <c r="J45" s="17"/>
      <c r="K45" s="23"/>
      <c r="L45" s="17"/>
      <c r="M45" s="23"/>
      <c r="N45" s="17"/>
      <c r="O45" s="23"/>
      <c r="P45" s="17"/>
      <c r="Q45" s="64"/>
      <c r="R45" s="64"/>
    </row>
    <row r="46" spans="1:19" ht="21" customHeight="1" thickBot="1" x14ac:dyDescent="0.3">
      <c r="A46" s="21" t="s">
        <v>141</v>
      </c>
      <c r="B46" s="21"/>
      <c r="C46" s="21"/>
      <c r="D46" s="63">
        <f>D34+D44+D39</f>
        <v>75000</v>
      </c>
      <c r="E46" s="17"/>
      <c r="F46" s="63">
        <f>F34+F44+F39</f>
        <v>156000</v>
      </c>
      <c r="G46" s="17"/>
      <c r="H46" s="63">
        <f>H34+H44+H39</f>
        <v>7500</v>
      </c>
      <c r="I46" s="17"/>
      <c r="J46" s="63">
        <f>J34+J44+J39</f>
        <v>697477</v>
      </c>
      <c r="K46" s="17"/>
      <c r="L46" s="63">
        <f>L34+L44+L39</f>
        <v>-32022</v>
      </c>
      <c r="M46" s="17"/>
      <c r="N46" s="63">
        <f>N34+N44+N39</f>
        <v>903955</v>
      </c>
      <c r="O46" s="17"/>
      <c r="P46" s="17"/>
      <c r="Q46" s="39"/>
      <c r="R46" s="17"/>
      <c r="S46" s="34"/>
    </row>
    <row r="47" spans="1:19" ht="21" customHeight="1" thickTop="1" x14ac:dyDescent="0.25">
      <c r="P47" s="39"/>
      <c r="Q47" s="5"/>
      <c r="R47" s="5"/>
    </row>
    <row r="48" spans="1:19" s="8" customFormat="1" ht="21" customHeight="1" x14ac:dyDescent="0.35">
      <c r="N48" s="32">
        <f>N46-'SOFP-3-5'!D80</f>
        <v>0</v>
      </c>
      <c r="P48" s="15"/>
      <c r="Q48" s="15"/>
      <c r="R48" s="15"/>
    </row>
    <row r="49" spans="16:18" s="14" customFormat="1" ht="21" customHeight="1" x14ac:dyDescent="0.3">
      <c r="P49" s="120"/>
      <c r="Q49" s="120"/>
      <c r="R49" s="120"/>
    </row>
    <row r="50" spans="16:18" s="10" customFormat="1" ht="21" customHeight="1" x14ac:dyDescent="0.3"/>
    <row r="51" spans="16:18" ht="21" customHeight="1" x14ac:dyDescent="0.25">
      <c r="Q51" s="38"/>
      <c r="R51" s="38"/>
    </row>
    <row r="52" spans="16:18" ht="21" customHeight="1" x14ac:dyDescent="0.25"/>
    <row r="53" spans="16:18" ht="21" customHeight="1" x14ac:dyDescent="0.25"/>
    <row r="54" spans="16:18" ht="21" customHeight="1" x14ac:dyDescent="0.25"/>
    <row r="55" spans="16:18" ht="21" customHeight="1" x14ac:dyDescent="0.25"/>
    <row r="56" spans="16:18" ht="21" customHeight="1" x14ac:dyDescent="0.25"/>
    <row r="57" spans="16:18" ht="21" customHeight="1" x14ac:dyDescent="0.25"/>
    <row r="58" spans="16:18" ht="21" customHeight="1" x14ac:dyDescent="0.25"/>
    <row r="59" spans="16:18" ht="21" customHeight="1" x14ac:dyDescent="0.25"/>
    <row r="60" spans="16:18" ht="21" customHeight="1" x14ac:dyDescent="0.25"/>
    <row r="61" spans="16:18" ht="21" customHeight="1" x14ac:dyDescent="0.25"/>
    <row r="62" spans="16:18" s="21" customFormat="1" ht="21" customHeight="1" x14ac:dyDescent="0.25"/>
    <row r="63" spans="16:18" s="21" customFormat="1" ht="21" customHeight="1" x14ac:dyDescent="0.25"/>
    <row r="64" spans="16:18" s="21" customFormat="1" ht="21" customHeight="1" x14ac:dyDescent="0.25"/>
    <row r="65" spans="16:16" s="21" customFormat="1" ht="21" customHeight="1" x14ac:dyDescent="0.25"/>
    <row r="66" spans="16:16" s="21" customFormat="1" ht="21" customHeight="1" x14ac:dyDescent="0.25"/>
    <row r="67" spans="16:16" s="21" customFormat="1" ht="21" customHeight="1" x14ac:dyDescent="0.25"/>
    <row r="68" spans="16:16" ht="21" customHeight="1" x14ac:dyDescent="0.25"/>
    <row r="69" spans="16:16" ht="21" customHeight="1" x14ac:dyDescent="0.25">
      <c r="P69" s="22"/>
    </row>
  </sheetData>
  <mergeCells count="6">
    <mergeCell ref="H28:J28"/>
    <mergeCell ref="D32:N32"/>
    <mergeCell ref="D25:N25"/>
    <mergeCell ref="D4:N4"/>
    <mergeCell ref="H7:J7"/>
    <mergeCell ref="D11:N11"/>
  </mergeCells>
  <pageMargins left="0.7" right="0.7" top="0.48" bottom="0.5" header="0.5" footer="0.3"/>
  <pageSetup paperSize="9" scale="88" firstPageNumber="8" fitToHeight="2" orientation="landscape" useFirstPageNumber="1" r:id="rId1"/>
  <headerFooter scaleWithDoc="0" alignWithMargins="0">
    <oddFooter>&amp;LThe accompanying notes form an integral part of the interim financial statements.
&amp;C&amp;P</oddFooter>
  </headerFooter>
  <rowBreaks count="1" manualBreakCount="1">
    <brk id="2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view="pageBreakPreview" zoomScale="70" zoomScaleNormal="80" zoomScaleSheetLayoutView="70" workbookViewId="0">
      <selection activeCell="B27" sqref="B27"/>
    </sheetView>
  </sheetViews>
  <sheetFormatPr defaultColWidth="9" defaultRowHeight="21" customHeight="1" x14ac:dyDescent="0.25"/>
  <cols>
    <col min="1" max="1" width="51.125" style="3" customWidth="1"/>
    <col min="2" max="2" width="6.875" style="4" customWidth="1"/>
    <col min="3" max="3" width="2.375" style="5" customWidth="1"/>
    <col min="4" max="4" width="16.375" style="34" customWidth="1"/>
    <col min="5" max="5" width="1.75" style="39" customWidth="1"/>
    <col min="6" max="6" width="16.375" style="34" customWidth="1"/>
    <col min="7" max="7" width="1.75" style="39" customWidth="1"/>
    <col min="8" max="8" width="16.375" style="34" customWidth="1"/>
    <col min="9" max="9" width="1.75" style="34" customWidth="1"/>
    <col min="10" max="10" width="16.375" style="34" customWidth="1"/>
    <col min="11" max="11" width="1.75" style="39" customWidth="1"/>
    <col min="12" max="12" width="16.375" style="22" customWidth="1"/>
    <col min="13" max="16384" width="9" style="22"/>
  </cols>
  <sheetData>
    <row r="1" spans="1:12" ht="21" customHeight="1" x14ac:dyDescent="0.35">
      <c r="A1" s="9" t="s">
        <v>126</v>
      </c>
      <c r="B1" s="13"/>
      <c r="C1" s="15"/>
      <c r="D1" s="32"/>
      <c r="E1" s="47"/>
      <c r="F1" s="32"/>
      <c r="G1" s="47"/>
      <c r="H1" s="32"/>
      <c r="I1" s="32"/>
      <c r="J1" s="32"/>
      <c r="K1" s="47"/>
      <c r="L1" s="8"/>
    </row>
    <row r="2" spans="1:12" ht="21" customHeight="1" x14ac:dyDescent="0.3">
      <c r="A2" s="14" t="s">
        <v>66</v>
      </c>
      <c r="B2" s="12"/>
      <c r="C2" s="16"/>
      <c r="D2" s="33"/>
      <c r="E2" s="48"/>
      <c r="F2" s="33"/>
      <c r="G2" s="48"/>
      <c r="H2" s="33"/>
      <c r="I2" s="33"/>
      <c r="J2" s="33"/>
      <c r="K2" s="48"/>
      <c r="L2" s="10"/>
    </row>
    <row r="3" spans="1:12" ht="21" customHeight="1" x14ac:dyDescent="0.3">
      <c r="A3" s="14"/>
      <c r="B3" s="14"/>
      <c r="C3" s="14"/>
      <c r="D3" s="14"/>
      <c r="E3" s="14"/>
      <c r="F3" s="33"/>
      <c r="G3" s="48"/>
      <c r="H3" s="33"/>
      <c r="I3" s="33"/>
      <c r="J3" s="33"/>
      <c r="K3" s="48"/>
      <c r="L3" s="10"/>
    </row>
    <row r="4" spans="1:12" ht="21" customHeight="1" x14ac:dyDescent="0.25">
      <c r="D4" s="145" t="s">
        <v>64</v>
      </c>
      <c r="E4" s="145"/>
      <c r="F4" s="145"/>
      <c r="G4" s="145"/>
      <c r="H4" s="145"/>
      <c r="I4" s="145"/>
      <c r="J4" s="145"/>
      <c r="K4" s="145"/>
      <c r="L4" s="145"/>
    </row>
    <row r="5" spans="1:12" ht="21" customHeight="1" x14ac:dyDescent="0.3">
      <c r="B5" s="3"/>
      <c r="C5" s="20"/>
      <c r="E5" s="71"/>
      <c r="F5" s="33"/>
      <c r="G5" s="33"/>
      <c r="H5" s="144" t="s">
        <v>34</v>
      </c>
      <c r="I5" s="144"/>
      <c r="J5" s="144"/>
      <c r="K5" s="49"/>
    </row>
    <row r="6" spans="1:12" ht="21" customHeight="1" x14ac:dyDescent="0.25">
      <c r="B6" s="2"/>
      <c r="C6" s="7"/>
      <c r="D6" s="77" t="s">
        <v>47</v>
      </c>
    </row>
    <row r="7" spans="1:12" ht="21" customHeight="1" x14ac:dyDescent="0.3">
      <c r="B7" s="2"/>
      <c r="C7" s="7"/>
      <c r="D7" s="77" t="s">
        <v>61</v>
      </c>
      <c r="F7" s="2" t="s">
        <v>62</v>
      </c>
      <c r="G7" s="33"/>
      <c r="H7" s="69" t="s">
        <v>20</v>
      </c>
      <c r="K7" s="49"/>
      <c r="L7" s="69" t="s">
        <v>22</v>
      </c>
    </row>
    <row r="8" spans="1:12" ht="21" customHeight="1" x14ac:dyDescent="0.25">
      <c r="B8" s="29"/>
      <c r="C8" s="7"/>
      <c r="D8" s="69" t="s">
        <v>19</v>
      </c>
      <c r="F8" s="2" t="s">
        <v>63</v>
      </c>
      <c r="G8" s="49"/>
      <c r="H8" s="69" t="s">
        <v>21</v>
      </c>
      <c r="I8" s="69"/>
      <c r="J8" s="69" t="s">
        <v>45</v>
      </c>
      <c r="K8" s="49"/>
      <c r="L8" s="69" t="s">
        <v>23</v>
      </c>
    </row>
    <row r="9" spans="1:12" ht="21" customHeight="1" x14ac:dyDescent="0.25">
      <c r="B9" s="29"/>
      <c r="C9" s="7"/>
      <c r="D9" s="142" t="s">
        <v>48</v>
      </c>
      <c r="E9" s="142"/>
      <c r="F9" s="142"/>
      <c r="G9" s="142"/>
      <c r="H9" s="142"/>
      <c r="I9" s="142"/>
      <c r="J9" s="142"/>
      <c r="K9" s="142"/>
      <c r="L9" s="142"/>
    </row>
    <row r="10" spans="1:12" ht="21" customHeight="1" x14ac:dyDescent="0.25">
      <c r="A10" s="1" t="s">
        <v>137</v>
      </c>
      <c r="B10" s="2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21" customHeight="1" x14ac:dyDescent="0.25">
      <c r="A11" s="21" t="s">
        <v>119</v>
      </c>
      <c r="B11" s="29"/>
      <c r="C11" s="20"/>
      <c r="D11" s="130">
        <v>75000</v>
      </c>
      <c r="E11" s="130"/>
      <c r="F11" s="130">
        <v>156000</v>
      </c>
      <c r="G11" s="130"/>
      <c r="H11" s="130">
        <v>7500</v>
      </c>
      <c r="I11" s="130"/>
      <c r="J11" s="130">
        <v>525071</v>
      </c>
      <c r="K11" s="130"/>
      <c r="L11" s="59">
        <f>SUM(D11:J11)</f>
        <v>763571</v>
      </c>
    </row>
    <row r="12" spans="1:12" s="21" customFormat="1" ht="21" customHeight="1" x14ac:dyDescent="0.25"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1" customHeight="1" x14ac:dyDescent="0.25">
      <c r="A13" s="1" t="s">
        <v>49</v>
      </c>
      <c r="B13" s="29"/>
      <c r="C13" s="28"/>
      <c r="D13" s="36"/>
      <c r="E13" s="38"/>
      <c r="F13" s="36"/>
      <c r="G13" s="38"/>
      <c r="H13" s="36"/>
      <c r="I13" s="36"/>
      <c r="J13" s="36"/>
      <c r="K13" s="38"/>
      <c r="L13" s="21"/>
    </row>
    <row r="14" spans="1:12" ht="21" customHeight="1" x14ac:dyDescent="0.25">
      <c r="A14" s="124" t="s">
        <v>133</v>
      </c>
      <c r="B14" s="29"/>
      <c r="C14" s="28"/>
      <c r="D14" s="27">
        <v>0</v>
      </c>
      <c r="E14" s="50"/>
      <c r="F14" s="27">
        <v>0</v>
      </c>
      <c r="G14" s="23"/>
      <c r="H14" s="19">
        <v>0</v>
      </c>
      <c r="I14" s="19"/>
      <c r="J14" s="19">
        <v>14</v>
      </c>
      <c r="K14" s="23"/>
      <c r="L14" s="80">
        <v>14</v>
      </c>
    </row>
    <row r="15" spans="1:12" ht="21" customHeight="1" x14ac:dyDescent="0.25">
      <c r="A15" s="3" t="s">
        <v>44</v>
      </c>
      <c r="B15" s="29"/>
      <c r="C15" s="28"/>
      <c r="D15" s="27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2" ht="21" customHeight="1" x14ac:dyDescent="0.25">
      <c r="A16" s="1" t="s">
        <v>50</v>
      </c>
      <c r="B16" s="29"/>
      <c r="C16" s="28"/>
      <c r="D16" s="24">
        <f>SUM(D14:D15)</f>
        <v>0</v>
      </c>
      <c r="E16" s="23"/>
      <c r="F16" s="24">
        <f>SUM(F14:F15)</f>
        <v>0</v>
      </c>
      <c r="G16" s="23"/>
      <c r="H16" s="24">
        <f>SUM(H14:H15)</f>
        <v>0</v>
      </c>
      <c r="I16" s="17"/>
      <c r="J16" s="24">
        <f>SUM(J14:J15)</f>
        <v>14</v>
      </c>
      <c r="K16" s="23"/>
      <c r="L16" s="24">
        <f>SUM(L14:L15)</f>
        <v>14</v>
      </c>
    </row>
    <row r="17" spans="1:13" s="21" customFormat="1" ht="21" customHeight="1" x14ac:dyDescent="0.25">
      <c r="D17" s="38"/>
      <c r="E17" s="38"/>
      <c r="F17" s="38"/>
      <c r="G17" s="38"/>
      <c r="H17" s="38"/>
      <c r="I17" s="38"/>
      <c r="J17" s="38"/>
      <c r="K17" s="38"/>
      <c r="L17" s="64"/>
    </row>
    <row r="18" spans="1:13" ht="21" customHeight="1" thickBot="1" x14ac:dyDescent="0.3">
      <c r="A18" s="21" t="s">
        <v>138</v>
      </c>
      <c r="B18" s="29"/>
      <c r="C18" s="6"/>
      <c r="D18" s="63">
        <f>D11+D16</f>
        <v>75000</v>
      </c>
      <c r="E18" s="23"/>
      <c r="F18" s="63">
        <f>F11+F16</f>
        <v>156000</v>
      </c>
      <c r="G18" s="23"/>
      <c r="H18" s="63">
        <f>H11+H16</f>
        <v>7500</v>
      </c>
      <c r="I18" s="17"/>
      <c r="J18" s="63">
        <f>J11+J16</f>
        <v>525085</v>
      </c>
      <c r="K18" s="19"/>
      <c r="L18" s="63">
        <f>L11+L16</f>
        <v>763585</v>
      </c>
    </row>
    <row r="19" spans="1:13" ht="21" customHeight="1" thickTop="1" x14ac:dyDescent="0.25"/>
    <row r="20" spans="1:13" ht="21" customHeight="1" x14ac:dyDescent="0.35">
      <c r="A20" s="9" t="s">
        <v>126</v>
      </c>
      <c r="B20" s="13"/>
      <c r="C20" s="15"/>
      <c r="D20" s="32"/>
      <c r="E20" s="47"/>
      <c r="F20" s="32"/>
      <c r="G20" s="47"/>
      <c r="H20" s="32"/>
      <c r="I20" s="32"/>
      <c r="J20" s="32"/>
      <c r="K20" s="47"/>
      <c r="L20" s="8"/>
    </row>
    <row r="21" spans="1:13" ht="21" customHeight="1" x14ac:dyDescent="0.3">
      <c r="A21" s="14" t="s">
        <v>66</v>
      </c>
      <c r="B21" s="12"/>
      <c r="C21" s="16"/>
      <c r="D21" s="33"/>
      <c r="E21" s="48"/>
      <c r="F21" s="33"/>
      <c r="G21" s="48"/>
      <c r="H21" s="33"/>
      <c r="I21" s="33"/>
      <c r="J21" s="33"/>
      <c r="K21" s="48"/>
      <c r="L21" s="10"/>
    </row>
    <row r="22" spans="1:13" ht="21" customHeight="1" x14ac:dyDescent="0.3">
      <c r="A22" s="14"/>
      <c r="B22" s="14"/>
      <c r="C22" s="14"/>
      <c r="D22" s="14"/>
      <c r="E22" s="14"/>
      <c r="F22" s="33"/>
      <c r="G22" s="48"/>
      <c r="H22" s="33"/>
      <c r="I22" s="33"/>
      <c r="J22" s="33"/>
      <c r="K22" s="48"/>
      <c r="L22" s="10"/>
    </row>
    <row r="23" spans="1:13" ht="21" customHeight="1" x14ac:dyDescent="0.25">
      <c r="D23" s="145" t="s">
        <v>64</v>
      </c>
      <c r="E23" s="145"/>
      <c r="F23" s="145"/>
      <c r="G23" s="145"/>
      <c r="H23" s="145"/>
      <c r="I23" s="145"/>
      <c r="J23" s="145"/>
      <c r="K23" s="145"/>
      <c r="L23" s="145"/>
    </row>
    <row r="24" spans="1:13" ht="21" customHeight="1" x14ac:dyDescent="0.3">
      <c r="B24" s="3"/>
      <c r="C24" s="20"/>
      <c r="E24" s="83"/>
      <c r="F24" s="33"/>
      <c r="G24" s="33"/>
      <c r="H24" s="144" t="s">
        <v>34</v>
      </c>
      <c r="I24" s="144"/>
      <c r="J24" s="144"/>
      <c r="K24" s="49"/>
    </row>
    <row r="25" spans="1:13" ht="21" customHeight="1" x14ac:dyDescent="0.25">
      <c r="B25" s="2"/>
      <c r="C25" s="7"/>
      <c r="D25" s="81" t="s">
        <v>47</v>
      </c>
    </row>
    <row r="26" spans="1:13" ht="21" customHeight="1" x14ac:dyDescent="0.3">
      <c r="B26" s="2"/>
      <c r="C26" s="7"/>
      <c r="D26" s="81" t="s">
        <v>61</v>
      </c>
      <c r="F26" s="2" t="s">
        <v>62</v>
      </c>
      <c r="G26" s="33"/>
      <c r="H26" s="81" t="s">
        <v>20</v>
      </c>
      <c r="K26" s="49"/>
      <c r="L26" s="81" t="s">
        <v>22</v>
      </c>
    </row>
    <row r="27" spans="1:13" ht="21" customHeight="1" x14ac:dyDescent="0.25">
      <c r="B27" s="98"/>
      <c r="C27" s="7"/>
      <c r="D27" s="81" t="s">
        <v>19</v>
      </c>
      <c r="F27" s="2" t="s">
        <v>63</v>
      </c>
      <c r="G27" s="49"/>
      <c r="H27" s="81" t="s">
        <v>21</v>
      </c>
      <c r="I27" s="81"/>
      <c r="J27" s="81" t="s">
        <v>45</v>
      </c>
      <c r="K27" s="49"/>
      <c r="L27" s="81" t="s">
        <v>23</v>
      </c>
    </row>
    <row r="28" spans="1:13" ht="21" customHeight="1" x14ac:dyDescent="0.25">
      <c r="B28" s="29"/>
      <c r="C28" s="7"/>
      <c r="D28" s="142" t="s">
        <v>48</v>
      </c>
      <c r="E28" s="142"/>
      <c r="F28" s="142"/>
      <c r="G28" s="142"/>
      <c r="H28" s="142"/>
      <c r="I28" s="142"/>
      <c r="J28" s="142"/>
      <c r="K28" s="142"/>
      <c r="L28" s="142"/>
    </row>
    <row r="29" spans="1:13" ht="21" customHeight="1" x14ac:dyDescent="0.25">
      <c r="A29" s="1" t="s">
        <v>139</v>
      </c>
      <c r="B29" s="29"/>
      <c r="D29" s="67"/>
      <c r="E29" s="67"/>
      <c r="F29" s="67"/>
      <c r="G29" s="67"/>
      <c r="H29" s="67"/>
      <c r="I29" s="67"/>
      <c r="J29" s="67"/>
      <c r="K29" s="67"/>
      <c r="L29" s="67"/>
    </row>
    <row r="30" spans="1:13" ht="21" customHeight="1" x14ac:dyDescent="0.25">
      <c r="A30" s="21" t="s">
        <v>140</v>
      </c>
      <c r="B30" s="29"/>
      <c r="C30" s="20"/>
      <c r="D30" s="82">
        <v>75000</v>
      </c>
      <c r="E30" s="82"/>
      <c r="F30" s="82">
        <v>156000</v>
      </c>
      <c r="G30" s="82"/>
      <c r="H30" s="82">
        <v>7500</v>
      </c>
      <c r="I30" s="82"/>
      <c r="J30" s="82">
        <v>610002</v>
      </c>
      <c r="K30" s="82"/>
      <c r="L30" s="59">
        <v>848502</v>
      </c>
      <c r="M30" s="34">
        <f>L30-'SOFP-3-5'!J80</f>
        <v>0</v>
      </c>
    </row>
    <row r="31" spans="1:13" s="21" customFormat="1" ht="21" customHeight="1" x14ac:dyDescent="0.25">
      <c r="D31" s="23"/>
      <c r="E31" s="23"/>
      <c r="F31" s="23"/>
      <c r="G31" s="23"/>
      <c r="H31" s="23"/>
      <c r="I31" s="23"/>
      <c r="J31" s="23"/>
      <c r="K31" s="23"/>
      <c r="L31" s="23"/>
    </row>
    <row r="32" spans="1:13" s="21" customFormat="1" ht="21" hidden="1" customHeight="1" x14ac:dyDescent="0.25">
      <c r="A32" s="21" t="s">
        <v>128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3" s="21" customFormat="1" ht="21" hidden="1" customHeight="1" x14ac:dyDescent="0.25">
      <c r="A33" s="21" t="s">
        <v>130</v>
      </c>
      <c r="D33" s="23"/>
      <c r="E33" s="23"/>
      <c r="F33" s="23"/>
      <c r="G33" s="23"/>
      <c r="H33" s="23"/>
      <c r="I33" s="23"/>
      <c r="J33" s="23"/>
      <c r="K33" s="23"/>
      <c r="L33" s="23"/>
    </row>
    <row r="34" spans="1:13" s="21" customFormat="1" ht="21" hidden="1" customHeight="1" x14ac:dyDescent="0.25">
      <c r="A34" s="22" t="s">
        <v>129</v>
      </c>
      <c r="B34" s="29">
        <v>8</v>
      </c>
      <c r="D34" s="27"/>
      <c r="E34" s="23"/>
      <c r="F34" s="27"/>
      <c r="G34" s="23"/>
      <c r="H34" s="27"/>
      <c r="I34" s="23"/>
      <c r="J34" s="18"/>
      <c r="K34" s="23"/>
      <c r="L34" s="27">
        <f>SUM(D34:J34)</f>
        <v>0</v>
      </c>
    </row>
    <row r="35" spans="1:13" s="21" customFormat="1" ht="21" hidden="1" customHeight="1" x14ac:dyDescent="0.25">
      <c r="A35" s="21" t="s">
        <v>131</v>
      </c>
      <c r="D35" s="24">
        <f>SUM(D34)</f>
        <v>0</v>
      </c>
      <c r="E35" s="23"/>
      <c r="F35" s="24">
        <f>SUM(F34)</f>
        <v>0</v>
      </c>
      <c r="G35" s="23"/>
      <c r="H35" s="24">
        <f>SUM(H34)</f>
        <v>0</v>
      </c>
      <c r="I35" s="23"/>
      <c r="J35" s="24">
        <f>SUM(J34)</f>
        <v>0</v>
      </c>
      <c r="K35" s="23"/>
      <c r="L35" s="24">
        <f>SUM(L34)</f>
        <v>0</v>
      </c>
    </row>
    <row r="36" spans="1:13" s="21" customFormat="1" ht="21" hidden="1" customHeight="1" x14ac:dyDescent="0.25">
      <c r="D36" s="23"/>
      <c r="E36" s="23"/>
      <c r="F36" s="23"/>
      <c r="G36" s="23"/>
      <c r="H36" s="23"/>
      <c r="I36" s="23"/>
      <c r="J36" s="23"/>
      <c r="K36" s="23"/>
      <c r="L36" s="23"/>
    </row>
    <row r="37" spans="1:13" ht="21" customHeight="1" x14ac:dyDescent="0.25">
      <c r="A37" s="1" t="s">
        <v>49</v>
      </c>
      <c r="B37" s="29"/>
      <c r="C37" s="28"/>
      <c r="D37" s="36"/>
      <c r="E37" s="38"/>
      <c r="F37" s="36"/>
      <c r="G37" s="38"/>
      <c r="H37" s="36"/>
      <c r="I37" s="36"/>
      <c r="J37" s="36"/>
      <c r="K37" s="38"/>
      <c r="L37" s="21"/>
    </row>
    <row r="38" spans="1:13" ht="21" customHeight="1" x14ac:dyDescent="0.25">
      <c r="A38" s="95" t="s">
        <v>142</v>
      </c>
      <c r="B38" s="29"/>
      <c r="C38" s="28"/>
      <c r="D38" s="27">
        <v>0</v>
      </c>
      <c r="E38" s="50"/>
      <c r="F38" s="27">
        <v>0</v>
      </c>
      <c r="G38" s="23"/>
      <c r="H38" s="19">
        <v>0</v>
      </c>
      <c r="I38" s="19"/>
      <c r="J38" s="19">
        <f>'SOCI 6-7'!H28</f>
        <v>-36171</v>
      </c>
      <c r="K38" s="23"/>
      <c r="L38" s="80">
        <f>SUM(D38:J38)</f>
        <v>-36171</v>
      </c>
    </row>
    <row r="39" spans="1:13" ht="21" customHeight="1" x14ac:dyDescent="0.25">
      <c r="A39" s="95" t="s">
        <v>44</v>
      </c>
      <c r="B39" s="29"/>
      <c r="C39" s="28"/>
      <c r="D39" s="27">
        <v>0</v>
      </c>
      <c r="E39" s="23"/>
      <c r="F39" s="27">
        <v>0</v>
      </c>
      <c r="G39" s="23"/>
      <c r="H39" s="18">
        <v>0</v>
      </c>
      <c r="I39" s="19"/>
      <c r="J39" s="19">
        <v>0</v>
      </c>
      <c r="K39" s="23"/>
      <c r="L39" s="80">
        <f>SUM(D39:J39)</f>
        <v>0</v>
      </c>
    </row>
    <row r="40" spans="1:13" ht="21" customHeight="1" x14ac:dyDescent="0.25">
      <c r="A40" s="1" t="s">
        <v>150</v>
      </c>
      <c r="B40" s="29"/>
      <c r="C40" s="28"/>
      <c r="D40" s="24">
        <f>SUM(D38:D39)</f>
        <v>0</v>
      </c>
      <c r="E40" s="23"/>
      <c r="F40" s="24">
        <f>SUM(F38:F39)</f>
        <v>0</v>
      </c>
      <c r="G40" s="23"/>
      <c r="H40" s="24">
        <f>SUM(H38:H39)</f>
        <v>0</v>
      </c>
      <c r="I40" s="17"/>
      <c r="J40" s="24">
        <f>SUM(J38:J39)</f>
        <v>-36171</v>
      </c>
      <c r="K40" s="23"/>
      <c r="L40" s="24">
        <f>SUM(L38:L39)</f>
        <v>-36171</v>
      </c>
    </row>
    <row r="41" spans="1:13" s="21" customFormat="1" ht="21" customHeight="1" x14ac:dyDescent="0.25">
      <c r="D41" s="38"/>
      <c r="E41" s="38"/>
      <c r="F41" s="38"/>
      <c r="G41" s="38"/>
      <c r="H41" s="38"/>
      <c r="I41" s="38"/>
      <c r="J41" s="38"/>
      <c r="K41" s="38"/>
      <c r="L41" s="64"/>
    </row>
    <row r="42" spans="1:13" ht="21" customHeight="1" thickBot="1" x14ac:dyDescent="0.3">
      <c r="A42" s="21" t="s">
        <v>141</v>
      </c>
      <c r="B42" s="29"/>
      <c r="C42" s="6"/>
      <c r="D42" s="63">
        <f>D30+D40+D35</f>
        <v>75000</v>
      </c>
      <c r="E42" s="23"/>
      <c r="F42" s="63">
        <f>F30+F40+F35</f>
        <v>156000</v>
      </c>
      <c r="G42" s="23"/>
      <c r="H42" s="63">
        <f>H30+H40+H35</f>
        <v>7500</v>
      </c>
      <c r="I42" s="17"/>
      <c r="J42" s="63">
        <f>J30+J40+J35</f>
        <v>573831</v>
      </c>
      <c r="K42" s="19"/>
      <c r="L42" s="63">
        <f>L30+L40+L35</f>
        <v>812331</v>
      </c>
      <c r="M42" s="34">
        <f>L42-'SOFP-3-5'!H80</f>
        <v>0</v>
      </c>
    </row>
    <row r="43" spans="1:13" ht="21" customHeight="1" thickTop="1" x14ac:dyDescent="0.25"/>
  </sheetData>
  <mergeCells count="6">
    <mergeCell ref="D23:L23"/>
    <mergeCell ref="H24:J24"/>
    <mergeCell ref="D28:L28"/>
    <mergeCell ref="D4:L4"/>
    <mergeCell ref="H5:J5"/>
    <mergeCell ref="D9:L9"/>
  </mergeCells>
  <pageMargins left="0.7" right="0.7" top="0.48" bottom="0.5" header="0.5" footer="0.5"/>
  <pageSetup paperSize="9" firstPageNumber="1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6"/>
  <sheetViews>
    <sheetView tabSelected="1" view="pageBreakPreview" zoomScale="80" zoomScaleNormal="70" zoomScaleSheetLayoutView="80" workbookViewId="0">
      <selection activeCell="A19" sqref="A19"/>
    </sheetView>
  </sheetViews>
  <sheetFormatPr defaultColWidth="15.375" defaultRowHeight="21" customHeight="1" x14ac:dyDescent="0.25"/>
  <cols>
    <col min="1" max="1" width="46.875" style="22" customWidth="1"/>
    <col min="2" max="2" width="5.25" style="4" customWidth="1"/>
    <col min="3" max="3" width="15.375" style="43" customWidth="1"/>
    <col min="4" max="4" width="1.25" style="34" customWidth="1"/>
    <col min="5" max="5" width="15.375" style="43" customWidth="1"/>
    <col min="6" max="6" width="1.25" style="34" customWidth="1"/>
    <col min="7" max="7" width="15.375" style="34" customWidth="1"/>
    <col min="8" max="8" width="1.25" style="34" customWidth="1"/>
    <col min="9" max="9" width="15.375" style="34" customWidth="1"/>
    <col min="10" max="16384" width="15.375" style="22"/>
  </cols>
  <sheetData>
    <row r="1" spans="1:14" s="8" customFormat="1" ht="21" customHeight="1" x14ac:dyDescent="0.35">
      <c r="A1" s="9" t="s">
        <v>102</v>
      </c>
      <c r="C1" s="32"/>
      <c r="D1" s="30"/>
      <c r="E1" s="32"/>
      <c r="F1" s="30"/>
      <c r="G1" s="32"/>
      <c r="H1" s="30"/>
      <c r="I1" s="32"/>
    </row>
    <row r="2" spans="1:14" s="10" customFormat="1" ht="21" customHeight="1" x14ac:dyDescent="0.3">
      <c r="A2" s="66" t="s">
        <v>55</v>
      </c>
      <c r="B2" s="12"/>
      <c r="C2" s="33"/>
      <c r="D2" s="33"/>
      <c r="E2" s="33"/>
      <c r="F2" s="33"/>
      <c r="G2" s="33"/>
      <c r="H2" s="33"/>
      <c r="I2" s="33"/>
    </row>
    <row r="3" spans="1:14" ht="21" customHeight="1" x14ac:dyDescent="0.25">
      <c r="A3" s="1"/>
      <c r="C3" s="34"/>
      <c r="E3" s="34"/>
    </row>
    <row r="4" spans="1:14" ht="21" customHeight="1" x14ac:dyDescent="0.25">
      <c r="A4" s="3"/>
      <c r="B4" s="29"/>
      <c r="C4" s="140" t="s">
        <v>159</v>
      </c>
      <c r="D4" s="140"/>
      <c r="E4" s="140"/>
      <c r="F4" s="114"/>
      <c r="G4" s="140" t="s">
        <v>38</v>
      </c>
      <c r="H4" s="140"/>
      <c r="I4" s="140"/>
      <c r="J4" s="5"/>
      <c r="K4" s="115"/>
      <c r="L4" s="115"/>
      <c r="M4" s="115"/>
      <c r="N4" s="5"/>
    </row>
    <row r="5" spans="1:14" ht="21" customHeight="1" x14ac:dyDescent="0.25">
      <c r="A5" s="3"/>
      <c r="B5" s="29"/>
      <c r="C5" s="140" t="s">
        <v>146</v>
      </c>
      <c r="D5" s="140"/>
      <c r="E5" s="140"/>
      <c r="F5" s="114"/>
      <c r="G5" s="140" t="s">
        <v>39</v>
      </c>
      <c r="H5" s="140"/>
      <c r="I5" s="140"/>
      <c r="J5" s="5"/>
      <c r="K5" s="115"/>
      <c r="L5" s="115"/>
      <c r="M5" s="115"/>
      <c r="N5" s="5"/>
    </row>
    <row r="6" spans="1:14" ht="21" customHeight="1" x14ac:dyDescent="0.25">
      <c r="A6" s="3"/>
      <c r="B6" s="29"/>
      <c r="C6" s="143" t="s">
        <v>57</v>
      </c>
      <c r="D6" s="143"/>
      <c r="E6" s="143"/>
      <c r="F6" s="70"/>
      <c r="G6" s="143" t="s">
        <v>57</v>
      </c>
      <c r="H6" s="143"/>
      <c r="I6" s="143"/>
      <c r="J6" s="5"/>
      <c r="K6" s="147"/>
      <c r="L6" s="147"/>
      <c r="M6" s="147"/>
      <c r="N6" s="5"/>
    </row>
    <row r="7" spans="1:14" ht="21" customHeight="1" x14ac:dyDescent="0.25">
      <c r="A7" s="3"/>
      <c r="B7" s="29"/>
      <c r="C7" s="141" t="s">
        <v>135</v>
      </c>
      <c r="D7" s="141"/>
      <c r="E7" s="141"/>
      <c r="F7" s="70"/>
      <c r="G7" s="141" t="s">
        <v>135</v>
      </c>
      <c r="H7" s="141"/>
      <c r="I7" s="141"/>
      <c r="J7" s="5"/>
      <c r="K7" s="147"/>
      <c r="L7" s="147"/>
      <c r="M7" s="147"/>
      <c r="N7" s="5"/>
    </row>
    <row r="8" spans="1:14" ht="21" customHeight="1" x14ac:dyDescent="0.25">
      <c r="A8" s="1"/>
      <c r="B8" s="61"/>
      <c r="C8" s="41">
        <v>2023</v>
      </c>
      <c r="D8" s="41"/>
      <c r="E8" s="41">
        <v>2022</v>
      </c>
      <c r="F8" s="41"/>
      <c r="G8" s="41">
        <v>2023</v>
      </c>
      <c r="H8" s="41"/>
      <c r="I8" s="41">
        <v>2022</v>
      </c>
      <c r="J8" s="5"/>
      <c r="K8" s="5"/>
      <c r="L8" s="5"/>
      <c r="M8" s="5"/>
      <c r="N8" s="5"/>
    </row>
    <row r="9" spans="1:14" ht="21" customHeight="1" x14ac:dyDescent="0.25">
      <c r="A9" s="3"/>
      <c r="B9" s="29"/>
      <c r="C9" s="142" t="s">
        <v>48</v>
      </c>
      <c r="D9" s="142"/>
      <c r="E9" s="142"/>
      <c r="F9" s="142"/>
      <c r="G9" s="142"/>
      <c r="H9" s="142"/>
      <c r="I9" s="142"/>
      <c r="J9" s="5"/>
      <c r="K9" s="5"/>
      <c r="L9" s="5"/>
      <c r="M9" s="5"/>
      <c r="N9" s="5"/>
    </row>
    <row r="10" spans="1:14" ht="20.55" customHeight="1" x14ac:dyDescent="0.3">
      <c r="A10" s="25" t="s">
        <v>24</v>
      </c>
      <c r="B10" s="29"/>
    </row>
    <row r="11" spans="1:14" ht="20.55" customHeight="1" x14ac:dyDescent="0.25">
      <c r="A11" s="22" t="s">
        <v>151</v>
      </c>
      <c r="B11" s="29"/>
      <c r="C11" s="19">
        <f>'SOCI 6-7'!D28</f>
        <v>-38186</v>
      </c>
      <c r="D11" s="19"/>
      <c r="E11" s="19">
        <v>-287</v>
      </c>
      <c r="F11" s="19"/>
      <c r="G11" s="19">
        <f>'SOCI 6-7'!H28</f>
        <v>-36171</v>
      </c>
      <c r="H11" s="19"/>
      <c r="I11" s="19">
        <v>14</v>
      </c>
    </row>
    <row r="12" spans="1:14" ht="20.55" customHeight="1" x14ac:dyDescent="0.25">
      <c r="A12" s="4" t="s">
        <v>134</v>
      </c>
      <c r="B12" s="29"/>
      <c r="C12" s="19"/>
      <c r="D12" s="19"/>
      <c r="E12" s="19"/>
      <c r="F12" s="19"/>
      <c r="G12" s="19"/>
      <c r="H12" s="19"/>
      <c r="I12" s="19"/>
    </row>
    <row r="13" spans="1:14" ht="20.55" customHeight="1" x14ac:dyDescent="0.25">
      <c r="A13" s="4" t="s">
        <v>110</v>
      </c>
      <c r="B13" s="29"/>
      <c r="D13" s="19"/>
      <c r="E13" s="19"/>
      <c r="F13" s="19"/>
      <c r="G13" s="19"/>
      <c r="H13" s="19"/>
      <c r="I13" s="19"/>
    </row>
    <row r="14" spans="1:14" ht="20.55" customHeight="1" x14ac:dyDescent="0.25">
      <c r="A14" s="22" t="s">
        <v>51</v>
      </c>
      <c r="B14" s="29"/>
      <c r="C14" s="19">
        <f>-'SOCI 6-7'!D27</f>
        <v>428</v>
      </c>
      <c r="D14" s="19"/>
      <c r="E14" s="19">
        <v>45</v>
      </c>
      <c r="F14" s="19"/>
      <c r="G14" s="19">
        <f>-'SOCI 6-7'!H27</f>
        <v>428</v>
      </c>
      <c r="H14" s="19"/>
      <c r="I14" s="19">
        <v>45</v>
      </c>
    </row>
    <row r="15" spans="1:14" ht="20.55" customHeight="1" x14ac:dyDescent="0.25">
      <c r="A15" s="22" t="s">
        <v>25</v>
      </c>
      <c r="B15" s="29"/>
      <c r="C15" s="19">
        <f>12865-4938</f>
        <v>7927</v>
      </c>
      <c r="D15" s="19"/>
      <c r="E15" s="19">
        <v>2047</v>
      </c>
      <c r="F15" s="19"/>
      <c r="G15" s="19">
        <f>12865-4938</f>
        <v>7927</v>
      </c>
      <c r="H15" s="19"/>
      <c r="I15" s="19">
        <v>2047</v>
      </c>
    </row>
    <row r="16" spans="1:14" ht="20.55" customHeight="1" x14ac:dyDescent="0.25">
      <c r="A16" s="22" t="s">
        <v>96</v>
      </c>
      <c r="B16" s="29"/>
      <c r="C16" s="19">
        <v>11626</v>
      </c>
      <c r="D16" s="19"/>
      <c r="E16" s="19">
        <v>10511</v>
      </c>
      <c r="F16" s="19"/>
      <c r="G16" s="19">
        <v>11626</v>
      </c>
      <c r="H16" s="19"/>
      <c r="I16" s="19">
        <v>10511</v>
      </c>
    </row>
    <row r="17" spans="1:9" ht="20.55" customHeight="1" x14ac:dyDescent="0.25">
      <c r="A17" s="22" t="s">
        <v>147</v>
      </c>
      <c r="B17" s="29"/>
      <c r="C17" s="19">
        <v>-536</v>
      </c>
      <c r="D17" s="19"/>
      <c r="E17" s="19">
        <v>3978</v>
      </c>
      <c r="F17" s="19"/>
      <c r="G17" s="19">
        <v>-536</v>
      </c>
      <c r="H17" s="19"/>
      <c r="I17" s="19">
        <v>3978</v>
      </c>
    </row>
    <row r="18" spans="1:9" ht="20.55" customHeight="1" x14ac:dyDescent="0.25">
      <c r="A18" s="93" t="s">
        <v>145</v>
      </c>
      <c r="B18" s="29"/>
      <c r="C18" s="19">
        <v>2015</v>
      </c>
      <c r="D18" s="19"/>
      <c r="E18" s="19">
        <v>301</v>
      </c>
      <c r="F18" s="19"/>
      <c r="G18" s="19">
        <v>0</v>
      </c>
      <c r="H18" s="19"/>
      <c r="I18" s="19">
        <v>0</v>
      </c>
    </row>
    <row r="19" spans="1:9" ht="20.55" customHeight="1" x14ac:dyDescent="0.25">
      <c r="A19" s="22" t="s">
        <v>160</v>
      </c>
      <c r="B19" s="29"/>
      <c r="C19" s="19">
        <v>-2423</v>
      </c>
      <c r="D19" s="19"/>
      <c r="E19" s="19">
        <v>-797</v>
      </c>
      <c r="F19" s="19"/>
      <c r="G19" s="19">
        <v>-2423</v>
      </c>
      <c r="H19" s="19"/>
      <c r="I19" s="19">
        <v>-797</v>
      </c>
    </row>
    <row r="20" spans="1:9" ht="20.55" customHeight="1" x14ac:dyDescent="0.25">
      <c r="A20" s="22" t="s">
        <v>148</v>
      </c>
      <c r="B20" s="29"/>
      <c r="C20" s="19">
        <v>80</v>
      </c>
      <c r="D20" s="19"/>
      <c r="E20" s="19">
        <v>-175</v>
      </c>
      <c r="F20" s="19"/>
      <c r="G20" s="19">
        <v>80</v>
      </c>
      <c r="H20" s="19"/>
      <c r="I20" s="19">
        <v>-175</v>
      </c>
    </row>
    <row r="21" spans="1:9" ht="20.55" customHeight="1" x14ac:dyDescent="0.25">
      <c r="A21" s="22" t="s">
        <v>36</v>
      </c>
      <c r="B21" s="29"/>
      <c r="C21" s="19">
        <v>1313</v>
      </c>
      <c r="D21" s="19"/>
      <c r="E21" s="19">
        <v>1148</v>
      </c>
      <c r="F21" s="19"/>
      <c r="G21" s="19">
        <v>1313</v>
      </c>
      <c r="H21" s="19"/>
      <c r="I21" s="19">
        <v>1148</v>
      </c>
    </row>
    <row r="22" spans="1:9" ht="20.55" customHeight="1" x14ac:dyDescent="0.25">
      <c r="B22" s="29"/>
      <c r="C22" s="62">
        <f>SUM(C11:C21)</f>
        <v>-17756</v>
      </c>
      <c r="D22" s="17"/>
      <c r="E22" s="62">
        <f>SUM(E11:E21)</f>
        <v>16771</v>
      </c>
      <c r="F22" s="17"/>
      <c r="G22" s="62">
        <f>SUM(G11:G21)</f>
        <v>-17756</v>
      </c>
      <c r="H22" s="17"/>
      <c r="I22" s="62">
        <f>SUM(I11:I21)</f>
        <v>16771</v>
      </c>
    </row>
    <row r="23" spans="1:9" ht="20.55" customHeight="1" x14ac:dyDescent="0.25">
      <c r="A23" s="4" t="s">
        <v>26</v>
      </c>
      <c r="B23" s="29"/>
    </row>
    <row r="24" spans="1:9" ht="20.55" customHeight="1" x14ac:dyDescent="0.25">
      <c r="A24" s="22" t="s">
        <v>83</v>
      </c>
      <c r="B24" s="29"/>
      <c r="C24" s="19">
        <v>47287</v>
      </c>
      <c r="D24" s="19"/>
      <c r="E24" s="19">
        <v>-65877</v>
      </c>
      <c r="F24" s="19"/>
      <c r="G24" s="19">
        <v>47287</v>
      </c>
      <c r="H24" s="19"/>
      <c r="I24" s="19">
        <v>-65877</v>
      </c>
    </row>
    <row r="25" spans="1:9" ht="20.55" customHeight="1" x14ac:dyDescent="0.25">
      <c r="A25" s="22" t="s">
        <v>2</v>
      </c>
      <c r="B25" s="29"/>
      <c r="C25" s="19">
        <v>-38594</v>
      </c>
      <c r="D25" s="19"/>
      <c r="E25" s="19">
        <v>-89088</v>
      </c>
      <c r="F25" s="19"/>
      <c r="G25" s="19">
        <v>-38594</v>
      </c>
      <c r="H25" s="19"/>
      <c r="I25" s="19">
        <v>-89088</v>
      </c>
    </row>
    <row r="26" spans="1:9" ht="20.55" customHeight="1" x14ac:dyDescent="0.25">
      <c r="A26" s="22" t="s">
        <v>7</v>
      </c>
      <c r="B26" s="29"/>
      <c r="C26" s="19">
        <v>60</v>
      </c>
      <c r="D26" s="19"/>
      <c r="E26" s="19">
        <v>42</v>
      </c>
      <c r="F26" s="19"/>
      <c r="G26" s="19">
        <v>60</v>
      </c>
      <c r="H26" s="19"/>
      <c r="I26" s="19">
        <v>42</v>
      </c>
    </row>
    <row r="27" spans="1:9" ht="20.55" customHeight="1" x14ac:dyDescent="0.25">
      <c r="A27" s="22" t="s">
        <v>84</v>
      </c>
      <c r="B27" s="29"/>
      <c r="C27" s="19">
        <v>-58285</v>
      </c>
      <c r="D27" s="19"/>
      <c r="E27" s="19">
        <v>-19850</v>
      </c>
      <c r="F27" s="19"/>
      <c r="G27" s="19">
        <v>-58285</v>
      </c>
      <c r="H27" s="19"/>
      <c r="I27" s="19">
        <v>-19850</v>
      </c>
    </row>
    <row r="28" spans="1:9" ht="20.55" customHeight="1" x14ac:dyDescent="0.25">
      <c r="A28" s="22" t="s">
        <v>127</v>
      </c>
      <c r="B28" s="29"/>
      <c r="C28" s="65">
        <f>SUM(C22:C27)</f>
        <v>-67288</v>
      </c>
      <c r="E28" s="65">
        <f>SUM(E22:E27)</f>
        <v>-158002</v>
      </c>
      <c r="G28" s="65">
        <f>SUM(G22:G27)</f>
        <v>-67288</v>
      </c>
      <c r="I28" s="65">
        <f>SUM(I22:I27)</f>
        <v>-158002</v>
      </c>
    </row>
    <row r="29" spans="1:9" ht="20.55" customHeight="1" x14ac:dyDescent="0.25">
      <c r="A29" s="22" t="s">
        <v>97</v>
      </c>
      <c r="B29" s="29"/>
      <c r="C29" s="50">
        <v>-315</v>
      </c>
      <c r="E29" s="127">
        <v>-660</v>
      </c>
      <c r="G29" s="50">
        <v>-315</v>
      </c>
      <c r="I29" s="127">
        <v>-660</v>
      </c>
    </row>
    <row r="30" spans="1:9" ht="20.55" customHeight="1" x14ac:dyDescent="0.25">
      <c r="A30" s="22" t="s">
        <v>56</v>
      </c>
      <c r="B30" s="29"/>
      <c r="C30" s="19">
        <v>0</v>
      </c>
      <c r="D30" s="19"/>
      <c r="E30" s="19">
        <v>0</v>
      </c>
      <c r="F30" s="19"/>
      <c r="G30" s="19">
        <v>0</v>
      </c>
      <c r="H30" s="19"/>
      <c r="I30" s="19">
        <v>0</v>
      </c>
    </row>
    <row r="31" spans="1:9" ht="20.55" customHeight="1" x14ac:dyDescent="0.25">
      <c r="A31" s="21" t="s">
        <v>122</v>
      </c>
      <c r="B31" s="29"/>
      <c r="C31" s="24">
        <f>SUM(C28:C30)</f>
        <v>-67603</v>
      </c>
      <c r="D31" s="36"/>
      <c r="E31" s="24">
        <f>SUM(E28:E30)</f>
        <v>-158662</v>
      </c>
      <c r="F31" s="36"/>
      <c r="G31" s="24">
        <f>SUM(G28:G30)</f>
        <v>-67603</v>
      </c>
      <c r="H31" s="36"/>
      <c r="I31" s="24">
        <f>SUM(I28:I30)</f>
        <v>-158662</v>
      </c>
    </row>
    <row r="32" spans="1:9" ht="21" customHeight="1" x14ac:dyDescent="0.25">
      <c r="A32" s="1"/>
      <c r="B32" s="29"/>
      <c r="C32" s="23"/>
      <c r="D32" s="36"/>
      <c r="E32" s="23"/>
      <c r="F32" s="36"/>
      <c r="G32" s="38"/>
      <c r="H32" s="36"/>
      <c r="I32" s="38"/>
    </row>
    <row r="33" spans="1:9" s="8" customFormat="1" ht="21" customHeight="1" x14ac:dyDescent="0.35">
      <c r="A33" s="9" t="s">
        <v>102</v>
      </c>
      <c r="C33" s="32"/>
      <c r="D33" s="30"/>
      <c r="E33" s="32"/>
      <c r="F33" s="30"/>
      <c r="G33" s="32"/>
      <c r="H33" s="30"/>
      <c r="I33" s="32"/>
    </row>
    <row r="34" spans="1:9" s="8" customFormat="1" ht="21" customHeight="1" x14ac:dyDescent="0.35">
      <c r="A34" s="9" t="s">
        <v>103</v>
      </c>
      <c r="C34" s="32"/>
      <c r="D34" s="30"/>
      <c r="E34" s="32"/>
      <c r="F34" s="30"/>
      <c r="G34" s="32"/>
      <c r="H34" s="30"/>
      <c r="I34" s="32"/>
    </row>
    <row r="35" spans="1:9" s="10" customFormat="1" ht="21" customHeight="1" x14ac:dyDescent="0.3">
      <c r="A35" s="66" t="s">
        <v>55</v>
      </c>
      <c r="B35" s="12"/>
      <c r="C35" s="33"/>
      <c r="D35" s="33"/>
      <c r="E35" s="33"/>
      <c r="F35" s="33"/>
      <c r="G35" s="33"/>
      <c r="H35" s="33"/>
      <c r="I35" s="33"/>
    </row>
    <row r="36" spans="1:9" ht="21" customHeight="1" x14ac:dyDescent="0.25">
      <c r="A36" s="1"/>
      <c r="C36" s="34"/>
      <c r="E36" s="34"/>
    </row>
    <row r="37" spans="1:9" ht="21" customHeight="1" x14ac:dyDescent="0.25">
      <c r="A37" s="3"/>
      <c r="B37" s="29"/>
      <c r="C37" s="140" t="s">
        <v>159</v>
      </c>
      <c r="D37" s="140"/>
      <c r="E37" s="140"/>
      <c r="F37" s="114"/>
      <c r="G37" s="140" t="s">
        <v>38</v>
      </c>
      <c r="H37" s="140"/>
      <c r="I37" s="140"/>
    </row>
    <row r="38" spans="1:9" ht="21" customHeight="1" x14ac:dyDescent="0.25">
      <c r="A38" s="3"/>
      <c r="B38" s="29"/>
      <c r="C38" s="140" t="s">
        <v>146</v>
      </c>
      <c r="D38" s="140"/>
      <c r="E38" s="140"/>
      <c r="F38" s="114"/>
      <c r="G38" s="140" t="s">
        <v>39</v>
      </c>
      <c r="H38" s="140"/>
      <c r="I38" s="140"/>
    </row>
    <row r="39" spans="1:9" ht="21" customHeight="1" x14ac:dyDescent="0.25">
      <c r="A39" s="3"/>
      <c r="B39" s="29"/>
      <c r="C39" s="143" t="s">
        <v>57</v>
      </c>
      <c r="D39" s="143"/>
      <c r="E39" s="143"/>
      <c r="F39" s="70"/>
      <c r="G39" s="143" t="s">
        <v>57</v>
      </c>
      <c r="H39" s="143"/>
      <c r="I39" s="143"/>
    </row>
    <row r="40" spans="1:9" ht="21" customHeight="1" x14ac:dyDescent="0.25">
      <c r="A40" s="3"/>
      <c r="B40" s="29"/>
      <c r="C40" s="141" t="s">
        <v>135</v>
      </c>
      <c r="D40" s="141"/>
      <c r="E40" s="141"/>
      <c r="F40" s="70"/>
      <c r="G40" s="141" t="s">
        <v>135</v>
      </c>
      <c r="H40" s="141"/>
      <c r="I40" s="141"/>
    </row>
    <row r="41" spans="1:9" ht="21" customHeight="1" x14ac:dyDescent="0.25">
      <c r="A41" s="1"/>
      <c r="B41" s="29"/>
      <c r="C41" s="41">
        <v>2023</v>
      </c>
      <c r="D41" s="41"/>
      <c r="E41" s="41">
        <v>2022</v>
      </c>
      <c r="F41" s="41"/>
      <c r="G41" s="41">
        <v>2023</v>
      </c>
      <c r="H41" s="41"/>
      <c r="I41" s="41">
        <v>2022</v>
      </c>
    </row>
    <row r="42" spans="1:9" ht="21" customHeight="1" x14ac:dyDescent="0.25">
      <c r="A42" s="3"/>
      <c r="B42" s="29"/>
      <c r="C42" s="142" t="s">
        <v>48</v>
      </c>
      <c r="D42" s="142"/>
      <c r="E42" s="142"/>
      <c r="F42" s="142"/>
      <c r="G42" s="142"/>
      <c r="H42" s="142"/>
      <c r="I42" s="142"/>
    </row>
    <row r="43" spans="1:9" ht="20.55" customHeight="1" x14ac:dyDescent="0.3">
      <c r="A43" s="25" t="s">
        <v>29</v>
      </c>
      <c r="B43" s="29"/>
    </row>
    <row r="44" spans="1:9" ht="20.55" customHeight="1" x14ac:dyDescent="0.25">
      <c r="A44" s="22" t="s">
        <v>100</v>
      </c>
      <c r="B44" s="29"/>
    </row>
    <row r="45" spans="1:9" ht="20.55" customHeight="1" x14ac:dyDescent="0.25">
      <c r="A45" s="22" t="s">
        <v>101</v>
      </c>
      <c r="B45" s="29"/>
      <c r="C45" s="43">
        <v>117</v>
      </c>
      <c r="E45" s="127">
        <v>177</v>
      </c>
      <c r="G45" s="34">
        <v>117</v>
      </c>
      <c r="I45" s="100">
        <v>177</v>
      </c>
    </row>
    <row r="46" spans="1:9" ht="20.55" customHeight="1" x14ac:dyDescent="0.25">
      <c r="A46" s="22" t="s">
        <v>111</v>
      </c>
      <c r="B46" s="29"/>
      <c r="E46" s="127"/>
      <c r="I46" s="100"/>
    </row>
    <row r="47" spans="1:9" ht="20.55" customHeight="1" x14ac:dyDescent="0.25">
      <c r="A47" s="22" t="s">
        <v>101</v>
      </c>
      <c r="B47" s="29"/>
      <c r="C47" s="43">
        <v>-9418</v>
      </c>
      <c r="E47" s="127">
        <v>-15596</v>
      </c>
      <c r="G47" s="43">
        <v>-9418</v>
      </c>
      <c r="I47" s="127">
        <v>-15596</v>
      </c>
    </row>
    <row r="48" spans="1:9" ht="20.55" customHeight="1" x14ac:dyDescent="0.25">
      <c r="A48" s="22" t="s">
        <v>52</v>
      </c>
      <c r="B48" s="29"/>
      <c r="C48" s="43">
        <v>0</v>
      </c>
      <c r="E48" s="127">
        <v>-74</v>
      </c>
      <c r="G48" s="34">
        <v>0</v>
      </c>
      <c r="I48" s="100">
        <v>-74</v>
      </c>
    </row>
    <row r="49" spans="1:9" ht="20.55" customHeight="1" x14ac:dyDescent="0.25">
      <c r="A49" s="21" t="s">
        <v>79</v>
      </c>
      <c r="B49" s="29"/>
      <c r="C49" s="24">
        <f>SUM(C45:C48)</f>
        <v>-9301</v>
      </c>
      <c r="D49" s="36"/>
      <c r="E49" s="24">
        <f>SUM(E45:E48)</f>
        <v>-15493</v>
      </c>
      <c r="F49" s="36"/>
      <c r="G49" s="24">
        <f>SUM(G45:G48)</f>
        <v>-9301</v>
      </c>
      <c r="H49" s="36"/>
      <c r="I49" s="24">
        <f>SUM(I45:I48)</f>
        <v>-15493</v>
      </c>
    </row>
    <row r="50" spans="1:9" ht="20.55" customHeight="1" x14ac:dyDescent="0.25">
      <c r="A50" s="1"/>
      <c r="B50" s="29"/>
      <c r="C50" s="23"/>
      <c r="D50" s="36"/>
      <c r="E50" s="23"/>
      <c r="F50" s="36"/>
      <c r="G50" s="38"/>
      <c r="H50" s="36"/>
      <c r="I50" s="38"/>
    </row>
    <row r="51" spans="1:9" ht="20.55" customHeight="1" x14ac:dyDescent="0.3">
      <c r="A51" s="25" t="s">
        <v>27</v>
      </c>
      <c r="B51" s="29"/>
    </row>
    <row r="52" spans="1:9" ht="20.55" customHeight="1" x14ac:dyDescent="0.25">
      <c r="A52" s="22" t="s">
        <v>77</v>
      </c>
      <c r="B52" s="29"/>
    </row>
    <row r="53" spans="1:9" ht="20.55" customHeight="1" x14ac:dyDescent="0.25">
      <c r="A53" s="22" t="s">
        <v>113</v>
      </c>
      <c r="B53" s="29"/>
      <c r="C53" s="43">
        <v>107850</v>
      </c>
      <c r="E53" s="127">
        <v>182320</v>
      </c>
      <c r="G53" s="43">
        <v>107850</v>
      </c>
      <c r="I53" s="100">
        <v>182320</v>
      </c>
    </row>
    <row r="54" spans="1:9" ht="20.55" customHeight="1" x14ac:dyDescent="0.25">
      <c r="A54" s="22" t="s">
        <v>78</v>
      </c>
      <c r="B54" s="29"/>
      <c r="C54" s="43">
        <v>-1860</v>
      </c>
      <c r="E54" s="127">
        <v>-1592</v>
      </c>
      <c r="G54" s="43">
        <v>-1860</v>
      </c>
      <c r="I54" s="100">
        <v>-1592</v>
      </c>
    </row>
    <row r="55" spans="1:9" ht="20.55" customHeight="1" x14ac:dyDescent="0.25">
      <c r="A55" s="22" t="s">
        <v>28</v>
      </c>
      <c r="B55" s="29"/>
      <c r="C55" s="43">
        <f>-13428+4938</f>
        <v>-8490</v>
      </c>
      <c r="E55" s="127">
        <v>-2163</v>
      </c>
      <c r="G55" s="43">
        <f>-13428+4938</f>
        <v>-8490</v>
      </c>
      <c r="I55" s="100">
        <v>-2163</v>
      </c>
    </row>
    <row r="56" spans="1:9" ht="20.55" customHeight="1" x14ac:dyDescent="0.25">
      <c r="A56" s="21" t="s">
        <v>123</v>
      </c>
      <c r="B56" s="29"/>
      <c r="C56" s="24">
        <f>SUM(C53:C55)</f>
        <v>97500</v>
      </c>
      <c r="D56" s="36"/>
      <c r="E56" s="24">
        <f>SUM(E53:E55)</f>
        <v>178565</v>
      </c>
      <c r="F56" s="36"/>
      <c r="G56" s="24">
        <f>SUM(G53:G55)</f>
        <v>97500</v>
      </c>
      <c r="H56" s="36"/>
      <c r="I56" s="24">
        <f>SUM(I53:I55)</f>
        <v>178565</v>
      </c>
    </row>
    <row r="57" spans="1:9" ht="20.55" customHeight="1" x14ac:dyDescent="0.25">
      <c r="A57" s="21"/>
      <c r="B57" s="29"/>
      <c r="C57" s="17"/>
      <c r="D57" s="36"/>
      <c r="E57" s="17"/>
      <c r="F57" s="36"/>
      <c r="G57" s="17"/>
      <c r="H57" s="36"/>
      <c r="I57" s="17"/>
    </row>
    <row r="58" spans="1:9" ht="20.55" customHeight="1" x14ac:dyDescent="0.25">
      <c r="A58" s="21" t="s">
        <v>80</v>
      </c>
      <c r="B58" s="29"/>
      <c r="C58" s="17">
        <f>C56+C49+C31</f>
        <v>20596</v>
      </c>
      <c r="D58" s="36"/>
      <c r="E58" s="17">
        <f>E56+E49+E31</f>
        <v>4410</v>
      </c>
      <c r="F58" s="17"/>
      <c r="G58" s="17">
        <f>G56+G49+G31</f>
        <v>20596</v>
      </c>
      <c r="H58" s="17"/>
      <c r="I58" s="17">
        <f>I56+I49+I31</f>
        <v>4410</v>
      </c>
    </row>
    <row r="59" spans="1:9" ht="20.55" customHeight="1" x14ac:dyDescent="0.25">
      <c r="A59" s="22" t="s">
        <v>81</v>
      </c>
      <c r="B59" s="29"/>
      <c r="C59" s="19">
        <f>'SOFP-3-5'!F11</f>
        <v>7745</v>
      </c>
      <c r="D59" s="19"/>
      <c r="E59" s="19">
        <v>2768</v>
      </c>
      <c r="F59" s="19"/>
      <c r="G59" s="19">
        <f>'SOFP-3-5'!J11</f>
        <v>7745</v>
      </c>
      <c r="H59" s="19"/>
      <c r="I59" s="19">
        <v>2768</v>
      </c>
    </row>
    <row r="60" spans="1:9" ht="20.55" customHeight="1" thickBot="1" x14ac:dyDescent="0.3">
      <c r="A60" s="21" t="s">
        <v>144</v>
      </c>
      <c r="B60" s="29"/>
      <c r="C60" s="51">
        <f>SUM(C58:C59)</f>
        <v>28341</v>
      </c>
      <c r="D60" s="36"/>
      <c r="E60" s="51">
        <f>SUM(E58:E59)</f>
        <v>7178</v>
      </c>
      <c r="F60" s="36"/>
      <c r="G60" s="51">
        <f>SUM(G58:G59)</f>
        <v>28341</v>
      </c>
      <c r="H60" s="36"/>
      <c r="I60" s="51">
        <f>SUM(I58:I59)</f>
        <v>7178</v>
      </c>
    </row>
    <row r="61" spans="1:9" ht="20.55" customHeight="1" thickTop="1" x14ac:dyDescent="0.25">
      <c r="A61" s="1"/>
      <c r="C61" s="34"/>
      <c r="E61" s="34"/>
    </row>
    <row r="62" spans="1:9" ht="20.55" customHeight="1" x14ac:dyDescent="0.3">
      <c r="A62" s="25" t="s">
        <v>98</v>
      </c>
    </row>
    <row r="63" spans="1:9" ht="20.55" customHeight="1" x14ac:dyDescent="0.25">
      <c r="A63" s="22" t="s">
        <v>125</v>
      </c>
      <c r="C63" s="43">
        <v>3099</v>
      </c>
      <c r="E63" s="127">
        <v>2536</v>
      </c>
      <c r="G63" s="34">
        <v>3099</v>
      </c>
      <c r="I63" s="100">
        <v>2536</v>
      </c>
    </row>
    <row r="64" spans="1:9" ht="20.55" customHeight="1" x14ac:dyDescent="0.25">
      <c r="A64" s="22" t="s">
        <v>124</v>
      </c>
    </row>
    <row r="65" spans="1:9" ht="20.55" customHeight="1" x14ac:dyDescent="0.25">
      <c r="A65" s="21"/>
      <c r="B65" s="29"/>
      <c r="C65" s="23"/>
      <c r="D65" s="36"/>
      <c r="E65" s="23"/>
      <c r="F65" s="36"/>
      <c r="G65" s="38"/>
      <c r="H65" s="36"/>
      <c r="I65" s="38"/>
    </row>
    <row r="66" spans="1:9" ht="21" customHeight="1" x14ac:dyDescent="0.25">
      <c r="C66" s="43">
        <f>C60-'SOFP-3-5'!D11</f>
        <v>0</v>
      </c>
      <c r="D66" s="43">
        <f>D60-'SOFP-3-5'!E11</f>
        <v>0</v>
      </c>
      <c r="F66" s="43">
        <f>F60-'SOFP-3-5'!G11</f>
        <v>0</v>
      </c>
      <c r="G66" s="43">
        <f>G60-'SOFP-3-5'!H11</f>
        <v>0</v>
      </c>
      <c r="H66" s="43">
        <f>H60-'SOFP-3-5'!I11</f>
        <v>0</v>
      </c>
      <c r="I66" s="43"/>
    </row>
  </sheetData>
  <mergeCells count="20">
    <mergeCell ref="K6:M6"/>
    <mergeCell ref="K7:M7"/>
    <mergeCell ref="G4:I4"/>
    <mergeCell ref="G5:I5"/>
    <mergeCell ref="G39:I39"/>
    <mergeCell ref="C42:I42"/>
    <mergeCell ref="C40:E40"/>
    <mergeCell ref="G40:I40"/>
    <mergeCell ref="G37:I37"/>
    <mergeCell ref="G38:I38"/>
    <mergeCell ref="C4:E4"/>
    <mergeCell ref="C5:E5"/>
    <mergeCell ref="C37:E37"/>
    <mergeCell ref="C38:E38"/>
    <mergeCell ref="C39:E39"/>
    <mergeCell ref="C9:I9"/>
    <mergeCell ref="C6:E6"/>
    <mergeCell ref="G6:I6"/>
    <mergeCell ref="C7:E7"/>
    <mergeCell ref="G7:I7"/>
  </mergeCells>
  <phoneticPr fontId="0" type="noConversion"/>
  <pageMargins left="0.7" right="0.7" top="0.48" bottom="0.5" header="0.5" footer="0.5"/>
  <pageSetup paperSize="9" scale="83" firstPageNumber="1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DFC51-598E-477C-ACCB-848B20E99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253F3D-7A57-4CEB-96DD-BB243835A6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SOFP-3-5</vt:lpstr>
      <vt:lpstr>SOCI 6-7</vt:lpstr>
      <vt:lpstr>SCE-Conso 8-9</vt:lpstr>
      <vt:lpstr>SCE-Separate 9-10</vt:lpstr>
      <vt:lpstr>CF 11-12</vt:lpstr>
      <vt:lpstr>'CF 11-12'!_Hlk120336604</vt:lpstr>
      <vt:lpstr>'CF 11-12'!Print_Area</vt:lpstr>
      <vt:lpstr>'SCE-Conso 8-9'!Print_Area</vt:lpstr>
      <vt:lpstr>'SCE-Separate 9-10'!Print_Area</vt:lpstr>
      <vt:lpstr>'SOCI 6-7'!Print_Area</vt:lpstr>
      <vt:lpstr>'SOFP-3-5'!Print_Area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Yothika, Sripongphankul</cp:lastModifiedBy>
  <cp:lastPrinted>2023-05-08T14:11:57Z</cp:lastPrinted>
  <dcterms:created xsi:type="dcterms:W3CDTF">2006-01-06T08:39:44Z</dcterms:created>
  <dcterms:modified xsi:type="dcterms:W3CDTF">2023-05-15T10:03:29Z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