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pavee\Desktop\Working\Audit FS\Q22023_Mar23\SET\"/>
    </mc:Choice>
  </mc:AlternateContent>
  <xr:revisionPtr revIDLastSave="0" documentId="13_ncr:1_{61239211-D2C2-4813-84ED-291E8B10C4AA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BS_3-4" sheetId="1" r:id="rId1"/>
    <sheet name="PL 3 mts - 5" sheetId="3" r:id="rId2"/>
    <sheet name="PL YTD - 6" sheetId="8" r:id="rId3"/>
    <sheet name="SH 7-8" sheetId="6" r:id="rId4"/>
    <sheet name="CF 9-10" sheetId="7" r:id="rId5"/>
  </sheets>
  <definedNames>
    <definedName name="_xlnm.Print_Area" localSheetId="0">'BS_3-4'!$A$1:$K$70</definedName>
    <definedName name="_xlnm.Print_Area" localSheetId="4">'CF 9-10'!$A$1:$I$79</definedName>
    <definedName name="_xlnm.Print_Area" localSheetId="1">'PL 3 mts - 5'!$A$1:$I$32</definedName>
    <definedName name="_xlnm.Print_Area" localSheetId="2">'PL YTD - 6'!$A$1:$I$37</definedName>
    <definedName name="_xlnm.Print_Area" localSheetId="3">'SH 7-8'!$A:$L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7" l="1"/>
  <c r="G13" i="7" l="1"/>
  <c r="C13" i="7"/>
  <c r="C12" i="7"/>
  <c r="G12" i="7"/>
  <c r="D16" i="1" l="1"/>
  <c r="J33" i="6" l="1"/>
  <c r="J74" i="6"/>
  <c r="H36" i="8" l="1"/>
  <c r="F36" i="8"/>
  <c r="D36" i="8"/>
  <c r="H35" i="8"/>
  <c r="F35" i="8"/>
  <c r="D35" i="8"/>
  <c r="H28" i="8"/>
  <c r="F28" i="8"/>
  <c r="D28" i="8"/>
  <c r="H27" i="8"/>
  <c r="H37" i="8" s="1"/>
  <c r="F27" i="8"/>
  <c r="F37" i="8" s="1"/>
  <c r="D27" i="8"/>
  <c r="D37" i="8" s="1"/>
  <c r="F24" i="8"/>
  <c r="I23" i="8"/>
  <c r="G23" i="8"/>
  <c r="E23" i="8"/>
  <c r="C23" i="8"/>
  <c r="I15" i="8"/>
  <c r="H15" i="8"/>
  <c r="G15" i="8"/>
  <c r="F15" i="8"/>
  <c r="E15" i="8"/>
  <c r="D15" i="8"/>
  <c r="C15" i="8"/>
  <c r="G25" i="8" l="1"/>
  <c r="G27" i="8" s="1"/>
  <c r="C25" i="8"/>
  <c r="C27" i="8" s="1"/>
  <c r="E25" i="8"/>
  <c r="E27" i="8" s="1"/>
  <c r="E37" i="8" s="1"/>
  <c r="I25" i="8"/>
  <c r="I27" i="8" s="1"/>
  <c r="I37" i="8" s="1"/>
  <c r="C35" i="8" l="1"/>
  <c r="J36" i="6" s="1"/>
  <c r="C10" i="7"/>
  <c r="G37" i="8"/>
  <c r="G10" i="7"/>
  <c r="I35" i="8"/>
  <c r="J62" i="6" s="1"/>
  <c r="G35" i="8"/>
  <c r="J77" i="6" s="1"/>
  <c r="J79" i="6" s="1"/>
  <c r="J81" i="6" s="1"/>
  <c r="C37" i="8"/>
  <c r="E35" i="8"/>
  <c r="J21" i="6" s="1"/>
  <c r="C77" i="7" l="1"/>
  <c r="G77" i="7"/>
  <c r="I16" i="1" l="1"/>
  <c r="L13" i="6" l="1"/>
  <c r="I53" i="1" l="1"/>
  <c r="H81" i="6" l="1"/>
  <c r="F81" i="6"/>
  <c r="D81" i="6"/>
  <c r="D40" i="6"/>
  <c r="F40" i="6"/>
  <c r="H40" i="6"/>
  <c r="K26" i="1" l="1"/>
  <c r="I26" i="1" l="1"/>
  <c r="E22" i="3" l="1"/>
  <c r="C52" i="7" l="1"/>
  <c r="E52" i="7"/>
  <c r="I52" i="7"/>
  <c r="G52" i="7"/>
  <c r="L28" i="6"/>
  <c r="G67" i="7"/>
  <c r="C67" i="7"/>
  <c r="J18" i="6"/>
  <c r="L17" i="6"/>
  <c r="C22" i="3"/>
  <c r="F68" i="1"/>
  <c r="F16" i="1"/>
  <c r="I77" i="7"/>
  <c r="E77" i="7"/>
  <c r="I60" i="7"/>
  <c r="G60" i="7"/>
  <c r="E60" i="7"/>
  <c r="L73" i="6"/>
  <c r="L74" i="6"/>
  <c r="J59" i="6"/>
  <c r="L59" i="6" s="1"/>
  <c r="L58" i="6"/>
  <c r="L33" i="6"/>
  <c r="G22" i="3"/>
  <c r="I22" i="3"/>
  <c r="C14" i="3"/>
  <c r="E14" i="3"/>
  <c r="G14" i="3"/>
  <c r="I14" i="3"/>
  <c r="K46" i="1"/>
  <c r="K16" i="1"/>
  <c r="I46" i="1"/>
  <c r="I54" i="1" s="1"/>
  <c r="L54" i="6"/>
  <c r="I28" i="1"/>
  <c r="F26" i="1"/>
  <c r="D26" i="1"/>
  <c r="D46" i="1"/>
  <c r="C60" i="7"/>
  <c r="L69" i="6"/>
  <c r="L32" i="6"/>
  <c r="H32" i="3"/>
  <c r="F32" i="3"/>
  <c r="F31" i="3"/>
  <c r="K53" i="1"/>
  <c r="F53" i="1"/>
  <c r="F46" i="1"/>
  <c r="M65" i="1"/>
  <c r="M66" i="1" s="1"/>
  <c r="H67" i="1"/>
  <c r="H68" i="1" s="1"/>
  <c r="M53" i="1"/>
  <c r="M46" i="1"/>
  <c r="H53" i="1"/>
  <c r="H46" i="1"/>
  <c r="M26" i="1"/>
  <c r="H26" i="1"/>
  <c r="M16" i="1"/>
  <c r="H16" i="1"/>
  <c r="D53" i="1"/>
  <c r="K68" i="1"/>
  <c r="L18" i="6" l="1"/>
  <c r="M28" i="1"/>
  <c r="I24" i="3"/>
  <c r="I26" i="3" s="1"/>
  <c r="I32" i="3" s="1"/>
  <c r="M54" i="1"/>
  <c r="M68" i="1" s="1"/>
  <c r="H54" i="1"/>
  <c r="H70" i="1" s="1"/>
  <c r="H28" i="1"/>
  <c r="G24" i="3"/>
  <c r="G26" i="3" s="1"/>
  <c r="G21" i="7" s="1"/>
  <c r="G33" i="7" s="1"/>
  <c r="G35" i="7" s="1"/>
  <c r="C24" i="3"/>
  <c r="C26" i="3" s="1"/>
  <c r="E24" i="3"/>
  <c r="E26" i="3" s="1"/>
  <c r="K54" i="1"/>
  <c r="K70" i="1" s="1"/>
  <c r="F54" i="1"/>
  <c r="F70" i="1" s="1"/>
  <c r="K28" i="1"/>
  <c r="F28" i="1"/>
  <c r="D54" i="1"/>
  <c r="D28" i="1"/>
  <c r="E32" i="3" l="1"/>
  <c r="E30" i="3"/>
  <c r="L21" i="6" s="1"/>
  <c r="L23" i="6" s="1"/>
  <c r="L25" i="6" s="1"/>
  <c r="G30" i="3"/>
  <c r="L77" i="6" s="1"/>
  <c r="L79" i="6" s="1"/>
  <c r="L81" i="6" s="1"/>
  <c r="E21" i="7"/>
  <c r="C32" i="3"/>
  <c r="C30" i="3"/>
  <c r="G32" i="3"/>
  <c r="I21" i="7"/>
  <c r="I30" i="3"/>
  <c r="L62" i="6" s="1"/>
  <c r="L64" i="6" s="1"/>
  <c r="L66" i="6" s="1"/>
  <c r="E33" i="7" l="1"/>
  <c r="E35" i="7" s="1"/>
  <c r="E63" i="7" s="1"/>
  <c r="E66" i="7" s="1"/>
  <c r="E68" i="7" s="1"/>
  <c r="I33" i="7"/>
  <c r="I35" i="7" s="1"/>
  <c r="I63" i="7" s="1"/>
  <c r="I66" i="7" s="1"/>
  <c r="I68" i="7" s="1"/>
  <c r="C21" i="7"/>
  <c r="G63" i="7"/>
  <c r="G66" i="7" s="1"/>
  <c r="G68" i="7" s="1"/>
  <c r="J64" i="6"/>
  <c r="J66" i="6" s="1"/>
  <c r="J23" i="6"/>
  <c r="J25" i="6" s="1"/>
  <c r="C33" i="7" l="1"/>
  <c r="C35" i="7" s="1"/>
  <c r="C63" i="7" s="1"/>
  <c r="C66" i="7" s="1"/>
  <c r="C68" i="7" s="1"/>
  <c r="L36" i="6"/>
  <c r="L38" i="6" s="1"/>
  <c r="L40" i="6" s="1"/>
  <c r="J38" i="6"/>
  <c r="J40" i="6" l="1"/>
  <c r="D67" i="1" s="1"/>
  <c r="D68" i="1" s="1"/>
  <c r="D70" i="1" s="1"/>
  <c r="I68" i="1"/>
  <c r="I70" i="1" l="1"/>
</calcChain>
</file>

<file path=xl/sharedStrings.xml><?xml version="1.0" encoding="utf-8"?>
<sst xmlns="http://schemas.openxmlformats.org/spreadsheetml/2006/main" count="427" uniqueCount="167">
  <si>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</si>
  <si>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</si>
  <si>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</si>
  <si>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</si>
  <si>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</si>
  <si>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</si>
  <si>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</si>
  <si>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</si>
  <si>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</si>
  <si>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</si>
  <si>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</si>
  <si>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</si>
  <si>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</si>
  <si>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</si>
  <si>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</si>
  <si>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</si>
  <si>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</si>
  <si>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</si>
  <si>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</si>
  <si>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</si>
  <si>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</si>
  <si>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</si>
  <si>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</si>
  <si>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</si>
  <si>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</si>
  <si>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</si>
  <si>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</si>
  <si>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</si>
  <si>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</si>
  <si>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</si>
  <si>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</si>
  <si>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</si>
  <si>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</si>
  <si>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</si>
  <si>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</si>
  <si>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</si>
  <si>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</si>
  <si>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</si>
  <si>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</si>
  <si>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</si>
  <si>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</si>
  <si>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</si>
  <si>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</si>
  <si>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</si>
  <si>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</si>
  <si>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</si>
  <si>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</si>
  <si>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</si>
  <si>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</si>
  <si>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</si>
  <si>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</si>
  <si>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</si>
  <si>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</si>
  <si>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</si>
  <si>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</si>
  <si>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</si>
  <si>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</si>
  <si>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</si>
  <si>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</si>
  <si>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</si>
  <si>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</si>
  <si>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</si>
  <si>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</si>
  <si>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</si>
  <si>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</si>
  <si>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</si>
  <si>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</si>
  <si>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</si>
  <si>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</si>
  <si>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</si>
  <si>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</si>
  <si>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</si>
  <si>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</si>
  <si>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</si>
  <si>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</si>
  <si>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</si>
  <si>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</si>
  <si>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</si>
  <si>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</si>
  <si>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</si>
  <si>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</si>
  <si>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</si>
  <si>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</si>
  <si>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</si>
  <si>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</si>
  <si>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</si>
  <si>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</si>
  <si>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</si>
  <si>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</si>
  <si>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</si>
  <si>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</si>
  <si>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</si>
  <si>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</si>
  <si>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</si>
  <si>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</si>
  <si>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</si>
  <si>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</si>
  <si>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</si>
  <si>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</si>
  <si>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>ยอดคงเหลือ ณ วันที่ 1 ตุลาคม 2564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</si>
  <si>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</si>
  <si>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</si>
  <si>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</si>
  <si>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</si>
  <si>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</si>
  <si>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กลับรายการขาดทุนจากการด้อยค่า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</si>
  <si>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</si>
  <si>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</si>
  <si>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</si>
  <si>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</si>
  <si>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</si>
  <si>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</si>
  <si>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</si>
  <si>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</si>
  <si>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</si>
  <si>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</si>
  <si>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</si>
  <si>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</si>
  <si>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</si>
  <si>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</si>
  <si>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</si>
  <si>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</si>
  <si>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</si>
  <si>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</si>
  <si>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</si>
  <si>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</si>
  <si>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</si>
  <si>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</si>
  <si>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</si>
  <si>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</si>
  <si>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</si>
  <si>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</si>
  <si>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</si>
  <si>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2565</t>
  </si>
  <si>
    <t>หนี้สินภาษีเงินได้รอการตัดบัญชี</t>
  </si>
  <si>
    <t>ยอดคงเหลือ ณ วันที่ 1 ตุลาคม 2565</t>
  </si>
  <si>
    <t>2, 5</t>
  </si>
  <si>
    <t>ปรับรายการที่กระทบกำไรเป็นเงินสดรับ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</si>
  <si>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</si>
  <si>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</si>
  <si>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</si>
  <si>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</si>
  <si>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</si>
  <si>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>สำหรับแต่ละงวดสามเดือนสิ้นสุดวันที่  31 ธันวาคม 2556 และ 2555 (ไม่ได้ตรวจสอบ)</t>
  </si>
  <si>
    <t>สำหรับงวดหกเดือนสิ้นสุดวันที่</t>
  </si>
  <si>
    <t xml:space="preserve"> 31 มีนาคม</t>
  </si>
  <si>
    <t>กำไรจากการประมาณตามหลักคณิตศาสตร์</t>
  </si>
  <si>
    <t>ภาษีเงินได้เกี่ยวกับองค์ประกอบของ</t>
  </si>
  <si>
    <t>กำไรขาดทุนเบ็ดเสร็จอื่น</t>
  </si>
  <si>
    <t>31 มีนาคม</t>
  </si>
  <si>
    <t>2566</t>
  </si>
  <si>
    <t>ยอดคงเหลือ ณ วันที่ 31 มีนาคม 2565</t>
  </si>
  <si>
    <t>สำหรับงวดหกเดือนสิ้นสุดวันที่ 31 มีนาคม 2565</t>
  </si>
  <si>
    <t>สำหรับงวดหกเดือนสิ้นสุดวันที่ 31 มีนาคม 2566</t>
  </si>
  <si>
    <t>ยอดคงเหลือ ณ วันที่ 31 มีนาคม 2566</t>
  </si>
  <si>
    <t>รวมการจัดสรรส่วนทุนให้ผู้ถือหุ้น</t>
  </si>
  <si>
    <t>(กำไร) ขาดทุนจากการจำหน่ายที่ดิน อาคารและอุปกรณ์</t>
  </si>
  <si>
    <t>2, 6</t>
  </si>
  <si>
    <t>(ขาดทุน) กำไรสำหรับงวด</t>
  </si>
  <si>
    <t>กำไร (ขาดทุน) เบ็ดเสร็จรวมสำหรับงวด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</si>
  <si>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</si>
  <si>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ขาดทุนจากอัตราแลกเปลี่ยนที่ยังไม่เกิดขึ้น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</si>
  <si>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</si>
  <si>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</si>
  <si>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ทุนที่ออกและ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</si>
  <si>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</si>
  <si>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งบแสดงการเปลี่ยนแปลงส่วนของผู้ถือหุ้น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</si>
</sst>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_);_(* \(#,##0\);_(* &quot;-&quot;??_);_(@_)"/>
    <numFmt numFmtId="167" formatCode="#,##0.00\ ;\(#,##0.0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Angsana New"/>
      <family val="1"/>
    </font>
    <font>
      <b/>
      <sz val="15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</cellStyleXfs>
  <cellXfs count="120">
    <xf numFmtId="37" fontId="0" fillId="0" borderId="0" xfId="0"/>
    <xf numFmtId="37" fontId="2" fillId="0" borderId="0" xfId="0" applyFont="1"/>
    <xf numFmtId="37" fontId="0" fillId="0" borderId="0" xfId="0" applyAlignment="1">
      <alignment vertical="top"/>
    </xf>
    <xf numFmtId="37" fontId="5" fillId="0" borderId="0" xfId="0" applyFont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center"/>
    </xf>
    <xf numFmtId="37" fontId="9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5" fillId="0" borderId="2" xfId="0" applyFont="1" applyBorder="1" applyAlignment="1">
      <alignment horizontal="right"/>
    </xf>
    <xf numFmtId="37" fontId="10" fillId="0" borderId="0" xfId="0" applyFont="1"/>
    <xf numFmtId="37" fontId="6" fillId="0" borderId="0" xfId="0" applyFont="1"/>
    <xf numFmtId="37" fontId="9" fillId="0" borderId="0" xfId="0" applyFont="1"/>
    <xf numFmtId="37" fontId="5" fillId="0" borderId="3" xfId="0" applyFont="1" applyBorder="1" applyAlignment="1">
      <alignment horizontal="right"/>
    </xf>
    <xf numFmtId="37" fontId="7" fillId="0" borderId="0" xfId="0" applyFont="1"/>
    <xf numFmtId="37" fontId="6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9" fillId="0" borderId="0" xfId="0" applyFont="1" applyAlignment="1">
      <alignment vertical="top"/>
    </xf>
    <xf numFmtId="37" fontId="5" fillId="0" borderId="2" xfId="0" applyFont="1" applyBorder="1" applyAlignment="1">
      <alignment horizontal="right" vertical="top"/>
    </xf>
    <xf numFmtId="37" fontId="5" fillId="0" borderId="0" xfId="0" applyFont="1" applyAlignment="1">
      <alignment horizontal="right" vertical="top"/>
    </xf>
    <xf numFmtId="37" fontId="5" fillId="0" borderId="3" xfId="0" applyFont="1" applyBorder="1" applyAlignment="1">
      <alignment horizontal="right" vertical="top"/>
    </xf>
    <xf numFmtId="37" fontId="0" fillId="0" borderId="0" xfId="0" applyAlignment="1">
      <alignment horizontal="right" vertical="top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43" fontId="0" fillId="0" borderId="0" xfId="0" applyNumberFormat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0" fillId="0" borderId="1" xfId="0" applyBorder="1" applyAlignment="1">
      <alignment horizontal="right" vertical="top"/>
    </xf>
    <xf numFmtId="165" fontId="0" fillId="0" borderId="1" xfId="0" applyNumberFormat="1" applyBorder="1" applyAlignment="1">
      <alignment horizontal="right"/>
    </xf>
    <xf numFmtId="37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165" fontId="0" fillId="0" borderId="0" xfId="0" applyNumberFormat="1"/>
    <xf numFmtId="165" fontId="7" fillId="0" borderId="0" xfId="0" applyNumberFormat="1" applyFont="1" applyAlignment="1">
      <alignment horizontal="center"/>
    </xf>
    <xf numFmtId="37" fontId="5" fillId="0" borderId="0" xfId="0" applyFont="1" applyAlignment="1">
      <alignment horizontal="center" vertical="top"/>
    </xf>
    <xf numFmtId="43" fontId="0" fillId="0" borderId="0" xfId="1" applyFont="1" applyFill="1" applyAlignment="1">
      <alignment horizontal="center"/>
    </xf>
    <xf numFmtId="39" fontId="5" fillId="0" borderId="0" xfId="0" applyNumberFormat="1" applyFont="1" applyAlignment="1">
      <alignment horizontal="right" vertical="top"/>
    </xf>
    <xf numFmtId="39" fontId="5" fillId="0" borderId="3" xfId="0" applyNumberFormat="1" applyFont="1" applyBorder="1" applyAlignment="1">
      <alignment horizontal="right" vertical="top"/>
    </xf>
    <xf numFmtId="37" fontId="0" fillId="0" borderId="1" xfId="0" applyBorder="1"/>
    <xf numFmtId="37" fontId="5" fillId="0" borderId="1" xfId="0" applyFont="1" applyBorder="1"/>
    <xf numFmtId="37" fontId="13" fillId="0" borderId="0" xfId="0" applyFont="1"/>
    <xf numFmtId="37" fontId="14" fillId="0" borderId="0" xfId="0" applyFont="1"/>
    <xf numFmtId="37" fontId="5" fillId="0" borderId="2" xfId="0" applyFont="1" applyBorder="1"/>
    <xf numFmtId="37" fontId="5" fillId="0" borderId="3" xfId="0" applyFont="1" applyBorder="1"/>
    <xf numFmtId="37" fontId="7" fillId="0" borderId="0" xfId="0" applyFont="1" applyAlignment="1">
      <alignment horizontal="right" vertical="top" wrapText="1"/>
    </xf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 wrapText="1"/>
    </xf>
    <xf numFmtId="0" fontId="0" fillId="0" borderId="0" xfId="4" quotePrefix="1" applyNumberFormat="1" applyFont="1" applyFill="1" applyBorder="1" applyAlignment="1">
      <alignment horizontal="center"/>
    </xf>
    <xf numFmtId="37" fontId="0" fillId="0" borderId="0" xfId="0" applyAlignment="1">
      <alignment horizontal="right" vertical="top" wrapText="1"/>
    </xf>
    <xf numFmtId="37" fontId="0" fillId="0" borderId="0" xfId="0" applyAlignment="1">
      <alignment vertical="top" wrapText="1"/>
    </xf>
    <xf numFmtId="49" fontId="7" fillId="0" borderId="0" xfId="0" applyNumberFormat="1" applyFont="1"/>
    <xf numFmtId="166" fontId="0" fillId="0" borderId="0" xfId="1" applyNumberFormat="1" applyFont="1" applyFill="1" applyAlignment="1">
      <alignment horizontal="right" vertical="top"/>
    </xf>
    <xf numFmtId="166" fontId="0" fillId="0" borderId="0" xfId="1" applyNumberFormat="1" applyFont="1" applyFill="1" applyAlignment="1"/>
    <xf numFmtId="43" fontId="0" fillId="0" borderId="0" xfId="1" applyFont="1" applyFill="1" applyBorder="1" applyAlignment="1">
      <alignment horizontal="center" vertical="top"/>
    </xf>
    <xf numFmtId="165" fontId="5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 vertical="top"/>
    </xf>
    <xf numFmtId="166" fontId="0" fillId="0" borderId="1" xfId="1" applyNumberFormat="1" applyFont="1" applyFill="1" applyBorder="1" applyAlignment="1">
      <alignment horizontal="right" vertical="top"/>
    </xf>
    <xf numFmtId="37" fontId="0" fillId="0" borderId="0" xfId="0" applyAlignment="1">
      <alignment horizontal="left"/>
    </xf>
    <xf numFmtId="166" fontId="0" fillId="0" borderId="0" xfId="1" applyNumberFormat="1" applyFont="1" applyFill="1" applyAlignment="1">
      <alignment horizontal="center" vertical="top"/>
    </xf>
    <xf numFmtId="43" fontId="0" fillId="0" borderId="0" xfId="1" applyFont="1" applyFill="1" applyAlignment="1">
      <alignment horizontal="right" vertical="center"/>
    </xf>
    <xf numFmtId="43" fontId="0" fillId="0" borderId="0" xfId="1" applyFont="1" applyFill="1" applyAlignment="1"/>
    <xf numFmtId="166" fontId="0" fillId="0" borderId="0" xfId="1" applyNumberFormat="1" applyFont="1" applyFill="1" applyBorder="1" applyAlignment="1">
      <alignment vertical="top"/>
    </xf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right" vertical="top"/>
    </xf>
    <xf numFmtId="37" fontId="16" fillId="0" borderId="0" xfId="0" applyFont="1" applyAlignment="1">
      <alignment horizontal="right"/>
    </xf>
    <xf numFmtId="49" fontId="16" fillId="0" borderId="0" xfId="0" applyNumberFormat="1" applyFont="1"/>
    <xf numFmtId="43" fontId="0" fillId="0" borderId="1" xfId="1" applyFont="1" applyFill="1" applyBorder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43" fontId="0" fillId="0" borderId="1" xfId="1" applyFont="1" applyFill="1" applyBorder="1" applyAlignment="1">
      <alignment horizontal="right"/>
    </xf>
    <xf numFmtId="43" fontId="0" fillId="0" borderId="0" xfId="1" applyFont="1" applyBorder="1"/>
    <xf numFmtId="166" fontId="6" fillId="0" borderId="0" xfId="1" applyNumberFormat="1" applyFont="1" applyAlignment="1">
      <alignment horizontal="center"/>
    </xf>
    <xf numFmtId="166" fontId="0" fillId="0" borderId="0" xfId="1" applyNumberFormat="1" applyFont="1" applyFill="1" applyAlignment="1">
      <alignment vertical="top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right"/>
    </xf>
    <xf numFmtId="166" fontId="16" fillId="0" borderId="0" xfId="1" applyNumberFormat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4" fontId="6" fillId="0" borderId="0" xfId="0" applyNumberFormat="1" applyFont="1" applyAlignment="1">
      <alignment horizontal="center" vertical="top"/>
    </xf>
    <xf numFmtId="37" fontId="6" fillId="0" borderId="0" xfId="0" applyFont="1" applyAlignment="1">
      <alignment horizontal="right" vertical="top"/>
    </xf>
    <xf numFmtId="166" fontId="0" fillId="0" borderId="1" xfId="1" applyNumberFormat="1" applyFont="1" applyFill="1" applyBorder="1" applyAlignment="1">
      <alignment vertical="top"/>
    </xf>
    <xf numFmtId="37" fontId="0" fillId="0" borderId="1" xfId="0" applyBorder="1" applyAlignment="1">
      <alignment horizontal="right"/>
    </xf>
    <xf numFmtId="0" fontId="0" fillId="0" borderId="0" xfId="0" applyNumberFormat="1"/>
    <xf numFmtId="166" fontId="0" fillId="0" borderId="0" xfId="1" applyNumberFormat="1" applyFont="1" applyFill="1" applyBorder="1" applyAlignment="1">
      <alignment horizontal="right"/>
    </xf>
    <xf numFmtId="37" fontId="17" fillId="0" borderId="0" xfId="0" applyFont="1"/>
    <xf numFmtId="37" fontId="18" fillId="0" borderId="0" xfId="0" applyFont="1"/>
    <xf numFmtId="49" fontId="0" fillId="0" borderId="0" xfId="0" applyNumberFormat="1"/>
    <xf numFmtId="49" fontId="7" fillId="0" borderId="0" xfId="0" applyNumberFormat="1" applyFont="1" applyAlignment="1">
      <alignment horizontal="center" vertical="top"/>
    </xf>
    <xf numFmtId="166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top"/>
    </xf>
    <xf numFmtId="165" fontId="6" fillId="0" borderId="0" xfId="4" applyNumberFormat="1" applyFont="1" applyAlignment="1">
      <alignment horizontal="right"/>
    </xf>
    <xf numFmtId="43" fontId="6" fillId="0" borderId="0" xfId="1" applyFont="1" applyAlignment="1">
      <alignment horizontal="right"/>
    </xf>
    <xf numFmtId="165" fontId="6" fillId="0" borderId="0" xfId="0" applyNumberFormat="1" applyFont="1" applyAlignment="1">
      <alignment horizontal="right"/>
    </xf>
    <xf numFmtId="37" fontId="19" fillId="0" borderId="0" xfId="0" applyFont="1" applyAlignment="1">
      <alignment horizontal="right" vertical="top"/>
    </xf>
    <xf numFmtId="43" fontId="0" fillId="0" borderId="1" xfId="1" applyFont="1" applyBorder="1" applyAlignment="1">
      <alignment horizontal="right"/>
    </xf>
    <xf numFmtId="43" fontId="0" fillId="0" borderId="0" xfId="1" applyFont="1" applyAlignment="1">
      <alignment horizontal="center" vertical="top"/>
    </xf>
    <xf numFmtId="43" fontId="0" fillId="0" borderId="1" xfId="1" applyFont="1" applyBorder="1" applyAlignment="1">
      <alignment horizontal="right" vertical="top"/>
    </xf>
    <xf numFmtId="37" fontId="17" fillId="2" borderId="0" xfId="0" applyFont="1" applyFill="1"/>
    <xf numFmtId="39" fontId="5" fillId="0" borderId="0" xfId="0" applyNumberFormat="1" applyFont="1" applyAlignment="1">
      <alignment horizontal="center" vertical="top"/>
    </xf>
    <xf numFmtId="37" fontId="5" fillId="0" borderId="0" xfId="0" applyFont="1" applyAlignment="1">
      <alignment horizontal="left" indent="1"/>
    </xf>
    <xf numFmtId="167" fontId="5" fillId="0" borderId="0" xfId="0" applyNumberFormat="1" applyFont="1" applyAlignment="1">
      <alignment horizontal="right" vertical="top"/>
    </xf>
    <xf numFmtId="37" fontId="20" fillId="0" borderId="0" xfId="0" applyFont="1"/>
    <xf numFmtId="43" fontId="0" fillId="0" borderId="0" xfId="1" quotePrefix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right"/>
    </xf>
    <xf numFmtId="37" fontId="16" fillId="0" borderId="0" xfId="0" applyFont="1" applyAlignment="1">
      <alignment horizontal="right" vertical="top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37" fontId="7" fillId="0" borderId="1" xfId="0" applyFon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tabSelected="1" view="pageBreakPreview" zoomScaleNormal="100" zoomScaleSheetLayoutView="100" workbookViewId="0">
      <selection activeCell="I74" sqref="I74"/>
    </sheetView>
  </sheetViews>
  <sheetFormatPr defaultColWidth="9.125" defaultRowHeight="21.6" x14ac:dyDescent="0.55000000000000004"/>
  <cols>
    <col min="1" max="1" width="42.625" customWidth="1"/>
    <col min="2" max="2" width="10" style="18" customWidth="1"/>
    <col min="3" max="3" width="1.625" customWidth="1"/>
    <col min="4" max="4" width="15.125" customWidth="1"/>
    <col min="5" max="5" width="0.75" customWidth="1"/>
    <col min="6" max="6" width="13.375" customWidth="1"/>
    <col min="7" max="7" width="0.75" customWidth="1"/>
    <col min="8" max="8" width="13.125" hidden="1" customWidth="1"/>
    <col min="9" max="9" width="14.125" customWidth="1"/>
    <col min="10" max="10" width="0.75" customWidth="1"/>
    <col min="11" max="11" width="13.125" customWidth="1"/>
    <col min="12" max="12" width="1.125" customWidth="1"/>
    <col min="13" max="13" width="2.875" hidden="1" customWidth="1"/>
    <col min="14" max="14" width="9.375" bestFit="1" customWidth="1"/>
  </cols>
  <sheetData>
    <row r="1" spans="1:13" ht="23.4" x14ac:dyDescent="0.6">
      <c r="A1" s="1" t="s">
        <v>0</v>
      </c>
    </row>
    <row r="2" spans="1:13" ht="23.4" x14ac:dyDescent="0.6">
      <c r="A2" s="1" t="s">
        <v>1</v>
      </c>
    </row>
    <row r="3" spans="1:13" ht="22.2" x14ac:dyDescent="0.6">
      <c r="A3" s="16"/>
      <c r="B3" s="4"/>
      <c r="C3" s="11"/>
      <c r="D3" s="6"/>
      <c r="E3" s="6"/>
      <c r="F3" s="6"/>
      <c r="G3" s="6"/>
      <c r="H3" s="6"/>
      <c r="I3" s="6"/>
      <c r="J3" s="31"/>
      <c r="K3" s="6"/>
    </row>
    <row r="4" spans="1:13" ht="22.5" customHeight="1" x14ac:dyDescent="0.6">
      <c r="B4"/>
      <c r="C4" s="11"/>
      <c r="D4" s="115" t="s">
        <v>2</v>
      </c>
      <c r="E4" s="115"/>
      <c r="F4" s="115"/>
      <c r="G4" s="10"/>
      <c r="H4" s="10"/>
      <c r="I4" s="115" t="s">
        <v>3</v>
      </c>
      <c r="J4" s="115"/>
      <c r="K4" s="115"/>
    </row>
    <row r="5" spans="1:13" ht="22.5" customHeight="1" x14ac:dyDescent="0.55000000000000004">
      <c r="B5"/>
      <c r="C5" s="11"/>
      <c r="D5" s="11" t="s">
        <v>149</v>
      </c>
      <c r="E5" s="11"/>
      <c r="F5" s="11" t="s">
        <v>4</v>
      </c>
      <c r="G5" s="11"/>
      <c r="H5" s="11" t="s">
        <v>5</v>
      </c>
      <c r="I5" s="11" t="s">
        <v>149</v>
      </c>
      <c r="J5" s="11"/>
      <c r="K5" s="11" t="s">
        <v>4</v>
      </c>
      <c r="M5" s="11" t="s">
        <v>5</v>
      </c>
    </row>
    <row r="6" spans="1:13" ht="22.5" customHeight="1" x14ac:dyDescent="0.6">
      <c r="A6" s="5" t="s">
        <v>6</v>
      </c>
      <c r="B6" s="4" t="s">
        <v>7</v>
      </c>
      <c r="C6" s="11"/>
      <c r="D6" s="26" t="s">
        <v>150</v>
      </c>
      <c r="E6" s="26"/>
      <c r="F6" s="26" t="s">
        <v>133</v>
      </c>
      <c r="G6" s="26"/>
      <c r="H6" s="26" t="s">
        <v>8</v>
      </c>
      <c r="I6" s="26" t="s">
        <v>150</v>
      </c>
      <c r="J6" s="26"/>
      <c r="K6" s="26" t="s">
        <v>133</v>
      </c>
      <c r="M6" s="26" t="s">
        <v>8</v>
      </c>
    </row>
    <row r="7" spans="1:13" ht="22.5" customHeight="1" x14ac:dyDescent="0.6">
      <c r="A7" s="5"/>
      <c r="C7" s="11"/>
      <c r="D7" s="26" t="s">
        <v>9</v>
      </c>
      <c r="E7" s="26"/>
      <c r="F7" s="26"/>
      <c r="G7" s="26"/>
      <c r="H7" s="26"/>
      <c r="I7" s="26" t="s">
        <v>9</v>
      </c>
      <c r="J7" s="26"/>
      <c r="K7" s="26"/>
      <c r="M7" s="26"/>
    </row>
    <row r="8" spans="1:13" ht="22.5" customHeight="1" x14ac:dyDescent="0.55000000000000004">
      <c r="B8" s="4"/>
      <c r="C8" s="11"/>
      <c r="D8" s="114" t="s">
        <v>10</v>
      </c>
      <c r="E8" s="114"/>
      <c r="F8" s="114"/>
      <c r="G8" s="114"/>
      <c r="H8" s="114"/>
      <c r="I8" s="114"/>
      <c r="J8" s="114"/>
      <c r="K8" s="114"/>
      <c r="L8" s="114"/>
      <c r="M8" s="114"/>
    </row>
    <row r="9" spans="1:13" ht="22.2" x14ac:dyDescent="0.6">
      <c r="A9" s="16" t="s">
        <v>11</v>
      </c>
      <c r="B9" s="4"/>
      <c r="C9" s="11"/>
      <c r="D9" s="12"/>
      <c r="E9" s="12"/>
      <c r="F9" s="12"/>
      <c r="G9" s="12"/>
      <c r="H9" s="12"/>
      <c r="I9" s="12"/>
      <c r="J9" s="12"/>
      <c r="K9" s="12"/>
    </row>
    <row r="10" spans="1:13" x14ac:dyDescent="0.55000000000000004">
      <c r="A10" t="s">
        <v>12</v>
      </c>
      <c r="B10" s="4"/>
      <c r="C10" s="11"/>
      <c r="D10" s="27">
        <v>2709851</v>
      </c>
      <c r="E10" s="27"/>
      <c r="F10" s="27">
        <v>2743632</v>
      </c>
      <c r="G10" s="27"/>
      <c r="H10" s="27"/>
      <c r="I10" s="27">
        <v>2410189</v>
      </c>
      <c r="J10" s="27"/>
      <c r="K10" s="27">
        <v>2543725</v>
      </c>
      <c r="M10">
        <v>572807230</v>
      </c>
    </row>
    <row r="11" spans="1:13" x14ac:dyDescent="0.55000000000000004">
      <c r="A11" t="s">
        <v>13</v>
      </c>
      <c r="B11" s="4" t="s">
        <v>14</v>
      </c>
      <c r="C11" s="11"/>
      <c r="D11" s="27">
        <v>1866386</v>
      </c>
      <c r="E11" s="27"/>
      <c r="F11" s="27">
        <v>2667564</v>
      </c>
      <c r="G11" s="27"/>
      <c r="H11" s="27"/>
      <c r="I11" s="27">
        <v>1463146</v>
      </c>
      <c r="J11" s="27"/>
      <c r="K11" s="27">
        <v>2271657</v>
      </c>
      <c r="M11">
        <v>1544053294</v>
      </c>
    </row>
    <row r="12" spans="1:13" x14ac:dyDescent="0.55000000000000004">
      <c r="A12" t="s">
        <v>15</v>
      </c>
      <c r="B12" s="4">
        <v>2</v>
      </c>
      <c r="C12" s="11"/>
      <c r="D12" s="27">
        <v>115777</v>
      </c>
      <c r="E12" s="27"/>
      <c r="F12" s="27">
        <v>141452</v>
      </c>
      <c r="G12" s="27"/>
      <c r="H12" s="27"/>
      <c r="I12">
        <v>95327</v>
      </c>
      <c r="J12" s="27"/>
      <c r="K12" s="27">
        <v>117412</v>
      </c>
      <c r="M12">
        <v>161385946</v>
      </c>
    </row>
    <row r="13" spans="1:13" hidden="1" x14ac:dyDescent="0.55000000000000004">
      <c r="A13" t="s">
        <v>16</v>
      </c>
      <c r="B13" s="4"/>
      <c r="C13" s="11"/>
      <c r="D13" s="27"/>
      <c r="E13" s="27"/>
      <c r="F13" s="27"/>
      <c r="G13" s="27"/>
      <c r="H13" s="27"/>
      <c r="I13" s="27"/>
      <c r="J13" s="27"/>
      <c r="K13" s="27"/>
    </row>
    <row r="14" spans="1:13" hidden="1" x14ac:dyDescent="0.55000000000000004">
      <c r="A14" t="s">
        <v>17</v>
      </c>
      <c r="B14" s="4">
        <v>8</v>
      </c>
      <c r="C14" s="11"/>
      <c r="D14" s="11"/>
      <c r="E14" s="27"/>
      <c r="F14" s="27"/>
      <c r="G14" s="27"/>
      <c r="H14" s="27"/>
      <c r="I14" s="11"/>
      <c r="J14" s="27"/>
      <c r="K14" s="27"/>
      <c r="M14">
        <v>27221318</v>
      </c>
    </row>
    <row r="15" spans="1:13" x14ac:dyDescent="0.55000000000000004">
      <c r="A15" t="s">
        <v>18</v>
      </c>
      <c r="B15" s="4"/>
      <c r="C15" s="11"/>
      <c r="D15" s="27">
        <v>1744361</v>
      </c>
      <c r="E15" s="27"/>
      <c r="F15" s="27">
        <v>1703063</v>
      </c>
      <c r="G15" s="27"/>
      <c r="H15" s="27"/>
      <c r="I15" s="27">
        <v>1229440</v>
      </c>
      <c r="J15" s="27"/>
      <c r="K15" s="27">
        <v>1125180</v>
      </c>
      <c r="M15">
        <v>610956876</v>
      </c>
    </row>
    <row r="16" spans="1:13" ht="22.2" x14ac:dyDescent="0.6">
      <c r="A16" s="5" t="s">
        <v>19</v>
      </c>
      <c r="B16" s="4"/>
      <c r="C16" s="11"/>
      <c r="D16" s="13">
        <f>SUM(D10:D15)</f>
        <v>6436375</v>
      </c>
      <c r="E16" s="6"/>
      <c r="F16" s="13">
        <f>SUM(F10:F15)</f>
        <v>7255711</v>
      </c>
      <c r="G16" s="6"/>
      <c r="H16" s="13">
        <f>SUM(H10:H15)</f>
        <v>0</v>
      </c>
      <c r="I16" s="13">
        <f>SUM(I10:I15)</f>
        <v>5198102</v>
      </c>
      <c r="J16" s="6"/>
      <c r="K16" s="13">
        <f>SUM(K10:K15)</f>
        <v>6057974</v>
      </c>
      <c r="M16" s="13">
        <f>SUM(M10:M15)</f>
        <v>2916424664</v>
      </c>
    </row>
    <row r="17" spans="1:13" ht="22.2" x14ac:dyDescent="0.6">
      <c r="A17" s="16"/>
      <c r="B17" s="4"/>
      <c r="C17" s="11"/>
      <c r="D17" s="6"/>
      <c r="E17" s="6"/>
      <c r="F17" s="6"/>
      <c r="G17" s="6"/>
      <c r="H17" s="6"/>
      <c r="I17" s="6"/>
      <c r="J17" s="31"/>
      <c r="K17" s="6"/>
    </row>
    <row r="18" spans="1:13" ht="22.2" x14ac:dyDescent="0.6">
      <c r="A18" s="16" t="s">
        <v>20</v>
      </c>
      <c r="B18" s="4"/>
      <c r="C18" s="11"/>
    </row>
    <row r="19" spans="1:13" hidden="1" x14ac:dyDescent="0.55000000000000004">
      <c r="A19" t="s">
        <v>21</v>
      </c>
      <c r="B19" s="4">
        <v>8</v>
      </c>
      <c r="C19" s="11"/>
      <c r="D19" s="11"/>
      <c r="E19" s="12"/>
      <c r="F19" s="11" t="s">
        <v>22</v>
      </c>
      <c r="G19" s="12"/>
      <c r="H19" s="12">
        <v>61054273</v>
      </c>
      <c r="I19" s="11"/>
      <c r="J19" s="12"/>
      <c r="K19" s="11" t="s">
        <v>22</v>
      </c>
      <c r="M19">
        <v>61054273</v>
      </c>
    </row>
    <row r="20" spans="1:13" x14ac:dyDescent="0.55000000000000004">
      <c r="A20" t="s">
        <v>23</v>
      </c>
      <c r="B20" s="4"/>
      <c r="C20" s="11"/>
      <c r="D20" s="84" t="s">
        <v>22</v>
      </c>
      <c r="E20" s="66"/>
      <c r="F20" s="84" t="s">
        <v>22</v>
      </c>
      <c r="G20" s="11"/>
      <c r="H20" s="11"/>
      <c r="I20" s="27">
        <v>299998</v>
      </c>
      <c r="J20" s="27"/>
      <c r="K20" s="27">
        <v>299998</v>
      </c>
      <c r="M20">
        <v>299994000</v>
      </c>
    </row>
    <row r="21" spans="1:13" x14ac:dyDescent="0.55000000000000004">
      <c r="A21" t="s">
        <v>24</v>
      </c>
      <c r="B21" s="4">
        <v>4</v>
      </c>
      <c r="C21" s="11"/>
      <c r="D21" s="27">
        <v>2539338</v>
      </c>
      <c r="E21" s="27"/>
      <c r="F21">
        <v>2524167</v>
      </c>
      <c r="I21" s="27">
        <v>1913367</v>
      </c>
      <c r="J21" s="27"/>
      <c r="K21" s="27">
        <v>1853893</v>
      </c>
      <c r="M21">
        <v>2142613204</v>
      </c>
    </row>
    <row r="22" spans="1:13" hidden="1" x14ac:dyDescent="0.55000000000000004">
      <c r="A22" t="s">
        <v>25</v>
      </c>
      <c r="B22" s="4"/>
      <c r="C22" s="11"/>
      <c r="E22" s="27"/>
      <c r="F22" s="42" t="s">
        <v>22</v>
      </c>
      <c r="I22" s="27"/>
      <c r="J22" s="27"/>
      <c r="K22" s="42" t="s">
        <v>22</v>
      </c>
    </row>
    <row r="23" spans="1:13" x14ac:dyDescent="0.55000000000000004">
      <c r="A23" t="s">
        <v>26</v>
      </c>
      <c r="B23" s="4"/>
      <c r="C23" s="11"/>
      <c r="D23" s="27">
        <v>32958</v>
      </c>
      <c r="E23" s="27"/>
      <c r="F23">
        <v>31076</v>
      </c>
      <c r="G23" s="27"/>
      <c r="H23" s="27"/>
      <c r="I23" s="27">
        <v>30439</v>
      </c>
      <c r="J23" s="27"/>
      <c r="K23" s="27">
        <v>28825</v>
      </c>
      <c r="M23" s="11" t="s">
        <v>22</v>
      </c>
    </row>
    <row r="24" spans="1:13" x14ac:dyDescent="0.55000000000000004">
      <c r="A24" t="s">
        <v>27</v>
      </c>
      <c r="B24" s="4"/>
      <c r="C24" s="11"/>
      <c r="D24" s="27">
        <v>16297</v>
      </c>
      <c r="E24" s="27"/>
      <c r="F24">
        <v>15981</v>
      </c>
      <c r="G24" s="28"/>
      <c r="H24" s="28"/>
      <c r="I24" s="84" t="s">
        <v>22</v>
      </c>
      <c r="J24" s="27"/>
      <c r="K24" s="84" t="s">
        <v>22</v>
      </c>
      <c r="M24" s="11" t="s">
        <v>22</v>
      </c>
    </row>
    <row r="25" spans="1:13" x14ac:dyDescent="0.55000000000000004">
      <c r="A25" t="s">
        <v>28</v>
      </c>
      <c r="B25" s="4"/>
      <c r="C25" s="11"/>
      <c r="D25" s="27">
        <v>10299</v>
      </c>
      <c r="E25" s="27"/>
      <c r="F25">
        <v>10145</v>
      </c>
      <c r="G25" s="27"/>
      <c r="H25" s="27"/>
      <c r="I25" s="27">
        <v>2418</v>
      </c>
      <c r="J25" s="27"/>
      <c r="K25" s="27">
        <v>2264</v>
      </c>
      <c r="M25">
        <v>14896630</v>
      </c>
    </row>
    <row r="26" spans="1:13" ht="22.2" x14ac:dyDescent="0.6">
      <c r="A26" s="5" t="s">
        <v>29</v>
      </c>
      <c r="B26" s="9"/>
      <c r="C26" s="10"/>
      <c r="D26" s="13">
        <f>SUM(D20:D25)</f>
        <v>2598892</v>
      </c>
      <c r="E26" s="6"/>
      <c r="F26" s="13">
        <f>SUM(F19:F25)</f>
        <v>2581369</v>
      </c>
      <c r="G26" s="6"/>
      <c r="H26" s="13">
        <f>SUM(H19:H25)</f>
        <v>61054273</v>
      </c>
      <c r="I26" s="13">
        <f>SUM(I20:I25)</f>
        <v>2246222</v>
      </c>
      <c r="J26" s="6"/>
      <c r="K26" s="13">
        <f>SUM(K19:K25)</f>
        <v>2184980</v>
      </c>
      <c r="M26" s="13">
        <f>SUM(M19:M25)</f>
        <v>2518558107</v>
      </c>
    </row>
    <row r="27" spans="1:13" ht="14.25" customHeight="1" x14ac:dyDescent="0.6">
      <c r="A27" s="5"/>
      <c r="B27" s="9"/>
      <c r="C27" s="10"/>
      <c r="D27" s="6"/>
      <c r="E27" s="6"/>
      <c r="F27" s="6"/>
      <c r="G27" s="6"/>
      <c r="H27" s="6"/>
      <c r="I27" s="6"/>
      <c r="J27" s="6"/>
      <c r="K27" s="6"/>
    </row>
    <row r="28" spans="1:13" ht="22.8" thickBot="1" x14ac:dyDescent="0.65">
      <c r="A28" s="5" t="s">
        <v>30</v>
      </c>
      <c r="B28" s="9"/>
      <c r="C28" s="10"/>
      <c r="D28" s="17">
        <f>SUM(D16+D26)</f>
        <v>9035267</v>
      </c>
      <c r="E28" s="6"/>
      <c r="F28" s="17">
        <f>SUM(F16+F26)</f>
        <v>9837080</v>
      </c>
      <c r="G28" s="6"/>
      <c r="H28" s="17">
        <f>SUM(H16+H26)</f>
        <v>61054273</v>
      </c>
      <c r="I28" s="17">
        <f>SUM(I16+I26)</f>
        <v>7444324</v>
      </c>
      <c r="J28" s="6"/>
      <c r="K28" s="17">
        <f>SUM(K16+K26)</f>
        <v>8242954</v>
      </c>
      <c r="M28" s="17">
        <f>SUM(M16+M26)</f>
        <v>5434982771</v>
      </c>
    </row>
    <row r="29" spans="1:13" ht="22.2" thickTop="1" x14ac:dyDescent="0.55000000000000004"/>
    <row r="30" spans="1:13" ht="23.4" x14ac:dyDescent="0.6">
      <c r="A30" s="1" t="s">
        <v>0</v>
      </c>
    </row>
    <row r="31" spans="1:13" ht="23.4" x14ac:dyDescent="0.6">
      <c r="A31" s="1" t="s">
        <v>1</v>
      </c>
    </row>
    <row r="32" spans="1:13" ht="17.55" customHeight="1" x14ac:dyDescent="0.6">
      <c r="A32" s="16"/>
      <c r="B32" s="4"/>
      <c r="C32" s="11"/>
      <c r="D32" s="6"/>
      <c r="E32" s="6"/>
      <c r="F32" s="6"/>
      <c r="G32" s="6"/>
      <c r="H32" s="6"/>
      <c r="I32" s="6"/>
      <c r="J32" s="31"/>
      <c r="K32" s="6"/>
    </row>
    <row r="33" spans="1:13" ht="22.2" x14ac:dyDescent="0.6">
      <c r="B33"/>
      <c r="C33" s="11"/>
      <c r="D33" s="115" t="s">
        <v>2</v>
      </c>
      <c r="E33" s="115"/>
      <c r="F33" s="115"/>
      <c r="G33" s="10"/>
      <c r="H33" s="10"/>
      <c r="I33" s="115" t="s">
        <v>3</v>
      </c>
      <c r="J33" s="115"/>
      <c r="K33" s="115"/>
    </row>
    <row r="34" spans="1:13" x14ac:dyDescent="0.55000000000000004">
      <c r="B34"/>
      <c r="C34" s="11"/>
      <c r="D34" s="11" t="s">
        <v>149</v>
      </c>
      <c r="F34" s="11" t="s">
        <v>4</v>
      </c>
      <c r="H34" s="11" t="s">
        <v>5</v>
      </c>
      <c r="I34" s="11" t="s">
        <v>149</v>
      </c>
      <c r="J34" s="11"/>
      <c r="K34" s="11" t="s">
        <v>4</v>
      </c>
      <c r="L34" s="11"/>
      <c r="M34" s="11" t="s">
        <v>5</v>
      </c>
    </row>
    <row r="35" spans="1:13" ht="22.2" x14ac:dyDescent="0.6">
      <c r="A35" s="5" t="s">
        <v>31</v>
      </c>
      <c r="B35" s="4" t="s">
        <v>7</v>
      </c>
      <c r="C35" s="11"/>
      <c r="D35" s="26" t="s">
        <v>150</v>
      </c>
      <c r="E35" s="26"/>
      <c r="F35" s="26" t="s">
        <v>133</v>
      </c>
      <c r="G35" s="26"/>
      <c r="H35" s="26" t="s">
        <v>8</v>
      </c>
      <c r="I35" s="26" t="s">
        <v>150</v>
      </c>
      <c r="J35" s="26"/>
      <c r="K35" s="26" t="s">
        <v>133</v>
      </c>
      <c r="M35" s="11" t="s">
        <v>8</v>
      </c>
    </row>
    <row r="36" spans="1:13" ht="18.75" customHeight="1" x14ac:dyDescent="0.6">
      <c r="A36" s="5"/>
      <c r="B36" s="4"/>
      <c r="C36" s="11"/>
      <c r="D36" s="26" t="s">
        <v>9</v>
      </c>
      <c r="E36" s="26"/>
      <c r="F36" s="26"/>
      <c r="G36" s="26"/>
      <c r="H36" s="26"/>
      <c r="I36" s="26" t="s">
        <v>9</v>
      </c>
      <c r="J36" s="26"/>
      <c r="K36" s="26"/>
      <c r="M36" s="11"/>
    </row>
    <row r="37" spans="1:13" ht="16.5" customHeight="1" x14ac:dyDescent="0.55000000000000004">
      <c r="B37" s="4"/>
      <c r="C37" s="11"/>
      <c r="D37" s="114" t="s">
        <v>10</v>
      </c>
      <c r="E37" s="114"/>
      <c r="F37" s="114"/>
      <c r="G37" s="114"/>
      <c r="H37" s="114"/>
      <c r="I37" s="114"/>
      <c r="J37" s="114"/>
      <c r="K37" s="114"/>
      <c r="L37" s="114"/>
      <c r="M37" s="114"/>
    </row>
    <row r="38" spans="1:13" ht="22.2" x14ac:dyDescent="0.6">
      <c r="A38" s="16" t="s">
        <v>32</v>
      </c>
      <c r="B38" s="4"/>
      <c r="C38" s="11"/>
      <c r="D38" s="12"/>
      <c r="E38" s="12"/>
      <c r="F38" s="12"/>
      <c r="G38" s="12"/>
      <c r="H38" s="12"/>
      <c r="I38" s="12"/>
      <c r="J38" s="12"/>
      <c r="K38" s="12"/>
    </row>
    <row r="39" spans="1:13" x14ac:dyDescent="0.55000000000000004">
      <c r="A39" t="s">
        <v>33</v>
      </c>
      <c r="B39" s="4">
        <v>2</v>
      </c>
      <c r="C39" s="11"/>
      <c r="D39" s="27">
        <v>1696647</v>
      </c>
      <c r="E39" s="27"/>
      <c r="F39" s="27">
        <v>2216969</v>
      </c>
      <c r="G39" s="27"/>
      <c r="H39" s="27"/>
      <c r="I39" s="27">
        <v>1489252</v>
      </c>
      <c r="J39" s="27"/>
      <c r="K39" s="27">
        <v>2038548</v>
      </c>
      <c r="M39">
        <v>1342808130</v>
      </c>
    </row>
    <row r="40" spans="1:13" x14ac:dyDescent="0.55000000000000004">
      <c r="A40" t="s">
        <v>34</v>
      </c>
      <c r="B40" s="4">
        <v>2</v>
      </c>
      <c r="C40" s="11"/>
      <c r="D40" s="27">
        <v>306620</v>
      </c>
      <c r="E40" s="27"/>
      <c r="F40" s="27">
        <v>396693</v>
      </c>
      <c r="G40" s="27"/>
      <c r="H40" s="27"/>
      <c r="I40" s="27">
        <v>264206</v>
      </c>
      <c r="J40" s="27"/>
      <c r="K40" s="27">
        <v>340248</v>
      </c>
      <c r="M40">
        <v>175000652</v>
      </c>
    </row>
    <row r="41" spans="1:13" x14ac:dyDescent="0.55000000000000004">
      <c r="A41" t="s">
        <v>35</v>
      </c>
      <c r="B41" s="4">
        <v>2</v>
      </c>
      <c r="C41" s="11"/>
      <c r="D41" s="27">
        <v>67494</v>
      </c>
      <c r="E41" s="27"/>
      <c r="F41" s="27">
        <v>22724</v>
      </c>
      <c r="G41" s="27"/>
      <c r="H41" s="27"/>
      <c r="I41" s="27">
        <v>60201</v>
      </c>
      <c r="J41" s="29"/>
      <c r="K41" s="27">
        <v>20508</v>
      </c>
      <c r="M41">
        <v>99807561</v>
      </c>
    </row>
    <row r="42" spans="1:13" x14ac:dyDescent="0.55000000000000004">
      <c r="A42" t="s">
        <v>36</v>
      </c>
      <c r="B42" s="4"/>
      <c r="C42" s="11"/>
      <c r="E42" s="27"/>
      <c r="F42" s="27"/>
      <c r="G42" s="27"/>
      <c r="H42" s="27"/>
      <c r="I42" s="27"/>
      <c r="J42" s="29"/>
      <c r="K42" s="27"/>
    </row>
    <row r="43" spans="1:13" x14ac:dyDescent="0.55000000000000004">
      <c r="A43" t="s">
        <v>17</v>
      </c>
      <c r="B43" s="4"/>
      <c r="C43" s="11"/>
      <c r="D43">
        <v>106502</v>
      </c>
      <c r="E43" s="27"/>
      <c r="F43" s="27">
        <v>103794</v>
      </c>
      <c r="G43" s="27"/>
      <c r="H43" s="27"/>
      <c r="I43" s="27">
        <v>20360</v>
      </c>
      <c r="J43" s="28"/>
      <c r="K43" s="69">
        <v>14455</v>
      </c>
      <c r="L43" s="11"/>
      <c r="M43" s="28" t="s">
        <v>22</v>
      </c>
    </row>
    <row r="44" spans="1:13" x14ac:dyDescent="0.55000000000000004">
      <c r="A44" t="s">
        <v>37</v>
      </c>
      <c r="B44" s="4"/>
      <c r="C44" s="11"/>
      <c r="D44" s="27">
        <v>97602</v>
      </c>
      <c r="E44" s="27"/>
      <c r="F44" s="69">
        <v>109051</v>
      </c>
      <c r="G44" s="27"/>
      <c r="H44" s="11"/>
      <c r="I44" s="69">
        <v>90497</v>
      </c>
      <c r="J44" s="27"/>
      <c r="K44" s="59">
        <v>83256</v>
      </c>
      <c r="M44" s="28" t="s">
        <v>22</v>
      </c>
    </row>
    <row r="45" spans="1:13" hidden="1" x14ac:dyDescent="0.55000000000000004">
      <c r="A45" t="s">
        <v>38</v>
      </c>
      <c r="B45" s="4"/>
      <c r="C45" s="11"/>
      <c r="D45" s="27"/>
      <c r="E45" s="27"/>
      <c r="F45" s="27">
        <v>0</v>
      </c>
      <c r="G45" s="27"/>
      <c r="H45" s="27">
        <v>20644903</v>
      </c>
      <c r="I45" s="27"/>
      <c r="J45" s="27"/>
      <c r="K45" s="27">
        <v>0</v>
      </c>
      <c r="M45">
        <v>16192077</v>
      </c>
    </row>
    <row r="46" spans="1:13" ht="22.2" x14ac:dyDescent="0.6">
      <c r="A46" s="5" t="s">
        <v>39</v>
      </c>
      <c r="B46" s="9"/>
      <c r="C46" s="10"/>
      <c r="D46" s="13">
        <f>SUM(D39:D45)</f>
        <v>2274865</v>
      </c>
      <c r="E46" s="6"/>
      <c r="F46" s="13">
        <f>SUM(F39:F45)</f>
        <v>2849231</v>
      </c>
      <c r="G46" s="6"/>
      <c r="H46" s="13">
        <f>SUM(H39:H45)</f>
        <v>20644903</v>
      </c>
      <c r="I46" s="13">
        <f>SUM(I39:I45)</f>
        <v>1924516</v>
      </c>
      <c r="J46" s="31"/>
      <c r="K46" s="30">
        <f>SUM(K39:K45)</f>
        <v>2497015</v>
      </c>
      <c r="M46" s="30">
        <f>SUM(M39:M45)</f>
        <v>1633808420</v>
      </c>
    </row>
    <row r="47" spans="1:13" ht="4.5" customHeight="1" x14ac:dyDescent="0.6">
      <c r="A47" s="16"/>
      <c r="B47" s="4"/>
      <c r="C47" s="11"/>
      <c r="D47" s="6"/>
      <c r="E47" s="6"/>
      <c r="F47" s="6"/>
      <c r="G47" s="6"/>
      <c r="H47" s="6"/>
      <c r="I47" s="6"/>
      <c r="J47" s="31"/>
      <c r="K47" s="6"/>
    </row>
    <row r="48" spans="1:13" ht="22.2" x14ac:dyDescent="0.6">
      <c r="A48" s="16" t="s">
        <v>40</v>
      </c>
      <c r="B48" s="4"/>
      <c r="C48" s="11"/>
      <c r="D48" s="6"/>
      <c r="E48" s="6"/>
      <c r="F48" s="6"/>
      <c r="G48" s="6"/>
      <c r="H48" s="6"/>
      <c r="I48" s="6"/>
      <c r="J48" s="31"/>
      <c r="K48" s="6"/>
    </row>
    <row r="49" spans="1:16" x14ac:dyDescent="0.55000000000000004">
      <c r="A49" s="32" t="s">
        <v>41</v>
      </c>
      <c r="B49" s="4"/>
      <c r="C49" s="11"/>
      <c r="D49" s="12">
        <v>273939</v>
      </c>
      <c r="E49" s="12"/>
      <c r="F49" s="12">
        <v>226778</v>
      </c>
      <c r="G49" s="12"/>
      <c r="H49" s="12"/>
      <c r="I49" s="33">
        <v>87783</v>
      </c>
      <c r="J49" s="28"/>
      <c r="K49" s="69">
        <v>23482</v>
      </c>
      <c r="M49" s="33" t="s">
        <v>22</v>
      </c>
    </row>
    <row r="50" spans="1:16" x14ac:dyDescent="0.55000000000000004">
      <c r="A50" s="32" t="s">
        <v>134</v>
      </c>
      <c r="B50" s="4"/>
      <c r="C50" s="11"/>
      <c r="D50" s="12">
        <v>5738</v>
      </c>
      <c r="E50" s="12"/>
      <c r="F50" s="12">
        <v>2622</v>
      </c>
      <c r="G50" s="12"/>
      <c r="H50" s="12"/>
      <c r="I50" s="33">
        <v>5738</v>
      </c>
      <c r="J50" s="28"/>
      <c r="K50" s="69">
        <v>2622</v>
      </c>
      <c r="M50" s="33"/>
    </row>
    <row r="51" spans="1:16" x14ac:dyDescent="0.55000000000000004">
      <c r="A51" s="32" t="s">
        <v>42</v>
      </c>
      <c r="B51" s="4"/>
      <c r="C51" s="11"/>
      <c r="D51" s="12"/>
      <c r="E51" s="12"/>
      <c r="F51" s="12"/>
      <c r="G51" s="12"/>
      <c r="H51" s="12"/>
      <c r="J51" s="28"/>
      <c r="K51" s="33"/>
      <c r="M51" s="33"/>
    </row>
    <row r="52" spans="1:16" x14ac:dyDescent="0.55000000000000004">
      <c r="A52" s="2" t="s">
        <v>43</v>
      </c>
      <c r="B52" s="4"/>
      <c r="C52" s="11"/>
      <c r="D52" s="12">
        <v>349734</v>
      </c>
      <c r="E52" s="12"/>
      <c r="F52" s="12">
        <v>345745</v>
      </c>
      <c r="G52" s="12"/>
      <c r="H52" s="12"/>
      <c r="I52">
        <v>283273</v>
      </c>
      <c r="J52" s="27"/>
      <c r="K52" s="12">
        <v>280756</v>
      </c>
      <c r="M52">
        <v>67778383</v>
      </c>
    </row>
    <row r="53" spans="1:16" ht="22.2" x14ac:dyDescent="0.6">
      <c r="A53" s="3" t="s">
        <v>44</v>
      </c>
      <c r="B53" s="9"/>
      <c r="C53" s="10"/>
      <c r="D53" s="13">
        <f>SUM(D49:D52)</f>
        <v>629411</v>
      </c>
      <c r="E53" s="6"/>
      <c r="F53" s="13">
        <f>SUM(F49:F52)</f>
        <v>575145</v>
      </c>
      <c r="G53" s="6"/>
      <c r="H53" s="13">
        <f>SUM(H49:H52)</f>
        <v>0</v>
      </c>
      <c r="I53" s="30">
        <f>SUM(I49:I52)</f>
        <v>376794</v>
      </c>
      <c r="J53" s="31"/>
      <c r="K53" s="30">
        <f>SUM(K49:K52)</f>
        <v>306860</v>
      </c>
      <c r="M53" s="30">
        <f>SUM(M49:M52)</f>
        <v>67778383</v>
      </c>
    </row>
    <row r="54" spans="1:16" ht="22.2" x14ac:dyDescent="0.6">
      <c r="A54" s="3" t="s">
        <v>45</v>
      </c>
      <c r="B54" s="9"/>
      <c r="C54" s="10"/>
      <c r="D54" s="13">
        <f>D53+D46</f>
        <v>2904276</v>
      </c>
      <c r="E54" s="6"/>
      <c r="F54" s="13">
        <f>F53+F46</f>
        <v>3424376</v>
      </c>
      <c r="G54" s="6"/>
      <c r="H54" s="13">
        <f>H53+H46</f>
        <v>20644903</v>
      </c>
      <c r="I54" s="13">
        <f>I53+I46</f>
        <v>2301310</v>
      </c>
      <c r="J54" s="31"/>
      <c r="K54" s="13">
        <f>K53+K46</f>
        <v>2803875</v>
      </c>
      <c r="M54" s="13">
        <f>M53+M46</f>
        <v>1701586803</v>
      </c>
    </row>
    <row r="55" spans="1:16" ht="2.5499999999999998" customHeight="1" x14ac:dyDescent="0.6">
      <c r="A55" s="16"/>
      <c r="B55" s="4"/>
      <c r="C55" s="11"/>
      <c r="D55" s="6"/>
      <c r="E55" s="6"/>
      <c r="F55" s="6"/>
      <c r="G55" s="6"/>
      <c r="H55" s="6"/>
      <c r="I55" s="6"/>
      <c r="J55" s="31"/>
      <c r="K55" s="6"/>
    </row>
    <row r="56" spans="1:16" ht="22.2" x14ac:dyDescent="0.6">
      <c r="A56" s="16" t="s">
        <v>46</v>
      </c>
      <c r="B56" s="4"/>
      <c r="C56" s="11"/>
      <c r="D56" s="12"/>
      <c r="E56" s="12"/>
      <c r="F56" s="12"/>
      <c r="G56" s="12"/>
      <c r="H56" s="12"/>
      <c r="I56" s="12"/>
      <c r="J56" s="12"/>
      <c r="K56" s="12"/>
      <c r="P56" t="s">
        <v>47</v>
      </c>
    </row>
    <row r="57" spans="1:16" x14ac:dyDescent="0.55000000000000004">
      <c r="A57" t="s">
        <v>48</v>
      </c>
      <c r="B57" s="4"/>
      <c r="C57" s="11"/>
      <c r="D57" s="12"/>
      <c r="E57" s="12"/>
      <c r="F57" s="12"/>
      <c r="G57" s="12"/>
      <c r="H57" s="12"/>
      <c r="I57" s="12"/>
      <c r="J57" s="12"/>
      <c r="K57" s="12"/>
    </row>
    <row r="58" spans="1:16" ht="22.2" thickBot="1" x14ac:dyDescent="0.6">
      <c r="A58" t="s">
        <v>49</v>
      </c>
      <c r="B58" s="4"/>
      <c r="C58" s="11"/>
      <c r="E58" s="12"/>
      <c r="G58" s="12"/>
      <c r="H58" s="34">
        <v>250000000</v>
      </c>
      <c r="J58" s="12"/>
      <c r="M58" s="34">
        <v>250000000</v>
      </c>
    </row>
    <row r="59" spans="1:16" ht="22.8" thickTop="1" thickBot="1" x14ac:dyDescent="0.6">
      <c r="A59" s="18" t="s">
        <v>50</v>
      </c>
      <c r="B59" s="4"/>
      <c r="C59" s="11"/>
      <c r="D59" s="34">
        <v>238981</v>
      </c>
      <c r="E59" s="12"/>
      <c r="F59" s="34">
        <v>238981</v>
      </c>
      <c r="G59" s="12"/>
      <c r="H59" s="12">
        <v>220000000</v>
      </c>
      <c r="I59" s="34">
        <v>238981</v>
      </c>
      <c r="J59" s="12"/>
      <c r="K59" s="34">
        <v>238981</v>
      </c>
      <c r="M59">
        <v>220000000</v>
      </c>
    </row>
    <row r="60" spans="1:16" ht="20.25" customHeight="1" thickTop="1" x14ac:dyDescent="0.55000000000000004">
      <c r="A60" t="s">
        <v>51</v>
      </c>
      <c r="B60" s="4"/>
      <c r="C60" s="11"/>
      <c r="D60" s="11"/>
      <c r="E60" s="12"/>
      <c r="G60" s="12"/>
      <c r="H60" s="12">
        <v>-154818400</v>
      </c>
      <c r="I60" s="11"/>
      <c r="J60" s="12"/>
      <c r="M60">
        <v>-154818400</v>
      </c>
    </row>
    <row r="61" spans="1:16" x14ac:dyDescent="0.55000000000000004">
      <c r="A61" s="18" t="s">
        <v>52</v>
      </c>
      <c r="B61"/>
      <c r="D61">
        <v>208981</v>
      </c>
      <c r="E61">
        <v>208981</v>
      </c>
      <c r="F61">
        <v>208981</v>
      </c>
      <c r="G61">
        <v>208981</v>
      </c>
      <c r="H61">
        <v>208981</v>
      </c>
      <c r="I61">
        <v>208981</v>
      </c>
      <c r="K61">
        <v>208981</v>
      </c>
    </row>
    <row r="62" spans="1:16" x14ac:dyDescent="0.55000000000000004">
      <c r="A62" t="s">
        <v>53</v>
      </c>
      <c r="B62" s="4"/>
      <c r="C62" s="11"/>
      <c r="D62" s="12"/>
      <c r="E62" s="12"/>
      <c r="G62" s="12"/>
      <c r="H62" s="12">
        <v>653700000</v>
      </c>
      <c r="I62" s="12"/>
      <c r="J62" s="12"/>
    </row>
    <row r="63" spans="1:16" x14ac:dyDescent="0.55000000000000004">
      <c r="A63" t="s">
        <v>54</v>
      </c>
      <c r="B63" s="4"/>
      <c r="C63" s="11"/>
      <c r="D63" s="12">
        <v>653700</v>
      </c>
      <c r="E63" s="12">
        <v>653700</v>
      </c>
      <c r="F63" s="12">
        <v>653700</v>
      </c>
      <c r="G63" s="12"/>
      <c r="H63" s="12"/>
      <c r="I63" s="12">
        <v>653700</v>
      </c>
      <c r="J63" s="12">
        <v>653700</v>
      </c>
      <c r="K63" s="12">
        <v>653700</v>
      </c>
    </row>
    <row r="64" spans="1:16" ht="21.75" customHeight="1" x14ac:dyDescent="0.55000000000000004">
      <c r="A64" t="s">
        <v>55</v>
      </c>
      <c r="B64" s="4"/>
      <c r="C64" s="11"/>
      <c r="D64" s="12"/>
      <c r="E64" s="12"/>
      <c r="F64" s="12"/>
      <c r="G64" s="12"/>
      <c r="H64" s="12"/>
      <c r="I64" s="12"/>
      <c r="J64" s="12"/>
      <c r="K64" s="12"/>
      <c r="M64" s="12">
        <v>25000000</v>
      </c>
    </row>
    <row r="65" spans="1:16" ht="20.100000000000001" customHeight="1" x14ac:dyDescent="0.55000000000000004">
      <c r="A65" t="s">
        <v>56</v>
      </c>
      <c r="B65" s="4"/>
      <c r="C65" s="11"/>
      <c r="M65" t="e">
        <f>#REF!</f>
        <v>#REF!</v>
      </c>
    </row>
    <row r="66" spans="1:16" ht="21.75" customHeight="1" x14ac:dyDescent="0.6">
      <c r="A66" t="s">
        <v>57</v>
      </c>
      <c r="B66" s="9"/>
      <c r="C66" s="11"/>
      <c r="D66" s="12">
        <v>25000</v>
      </c>
      <c r="E66" s="12">
        <v>25000</v>
      </c>
      <c r="F66" s="12">
        <v>25000</v>
      </c>
      <c r="G66" s="12">
        <v>25000</v>
      </c>
      <c r="H66" s="12">
        <v>25000</v>
      </c>
      <c r="I66" s="12">
        <v>25000</v>
      </c>
      <c r="J66" s="12"/>
      <c r="K66" s="12">
        <v>25000</v>
      </c>
      <c r="M66" s="13" t="e">
        <f>SUM(M59:M65)</f>
        <v>#REF!</v>
      </c>
    </row>
    <row r="67" spans="1:16" ht="20.25" customHeight="1" x14ac:dyDescent="0.6">
      <c r="A67" t="s">
        <v>58</v>
      </c>
      <c r="B67" s="9"/>
      <c r="C67" s="10"/>
      <c r="D67" s="12">
        <f>'SH 7-8'!J40</f>
        <v>5243310</v>
      </c>
      <c r="E67" s="12">
        <v>5084694</v>
      </c>
      <c r="F67" s="12">
        <v>5525023</v>
      </c>
      <c r="G67" s="12"/>
      <c r="H67" s="12" t="e">
        <f>#REF!</f>
        <v>#REF!</v>
      </c>
      <c r="I67" s="12">
        <v>4255333</v>
      </c>
      <c r="J67" s="12">
        <v>4162489</v>
      </c>
      <c r="K67" s="12">
        <v>4551398</v>
      </c>
    </row>
    <row r="68" spans="1:16" ht="22.8" thickBot="1" x14ac:dyDescent="0.65">
      <c r="A68" s="5" t="s">
        <v>59</v>
      </c>
      <c r="B68" s="9"/>
      <c r="C68" s="10"/>
      <c r="D68" s="13">
        <f>SUM(D61:D67)</f>
        <v>6130991</v>
      </c>
      <c r="E68" s="6"/>
      <c r="F68" s="13">
        <f>SUM(F61:F67)</f>
        <v>6412704</v>
      </c>
      <c r="G68" s="6"/>
      <c r="H68" s="13" t="e">
        <f>SUM(H59:H67)</f>
        <v>#REF!</v>
      </c>
      <c r="I68" s="13">
        <f>SUM(I61:I67)</f>
        <v>5143014</v>
      </c>
      <c r="J68" s="6"/>
      <c r="K68" s="13">
        <f>SUM(K61:K67)</f>
        <v>5439079</v>
      </c>
      <c r="M68" s="17" t="e">
        <f>SUM(M54+M66)</f>
        <v>#REF!</v>
      </c>
    </row>
    <row r="69" spans="1:16" ht="2.5499999999999998" customHeight="1" thickTop="1" x14ac:dyDescent="0.6">
      <c r="A69" s="5"/>
      <c r="C69" s="10"/>
      <c r="D69" s="6"/>
      <c r="E69" s="6"/>
      <c r="F69" s="6"/>
      <c r="G69" s="6"/>
      <c r="H69" s="6"/>
      <c r="I69" s="6"/>
      <c r="J69" s="6"/>
      <c r="K69" s="6"/>
    </row>
    <row r="70" spans="1:16" ht="22.5" customHeight="1" thickBot="1" x14ac:dyDescent="0.65">
      <c r="A70" s="5" t="s">
        <v>60</v>
      </c>
      <c r="D70" s="17">
        <f>SUM(D54+D68)</f>
        <v>9035267</v>
      </c>
      <c r="E70" s="6"/>
      <c r="F70" s="17">
        <f>SUM(F54+F68)</f>
        <v>9837080</v>
      </c>
      <c r="G70" s="6"/>
      <c r="H70" s="17" t="e">
        <f>SUM(H54+H68)</f>
        <v>#REF!</v>
      </c>
      <c r="I70" s="17">
        <f>SUM(I54+I68)</f>
        <v>7444324</v>
      </c>
      <c r="J70" s="6"/>
      <c r="K70" s="17">
        <f>SUM(K54+K68)</f>
        <v>8242954</v>
      </c>
    </row>
    <row r="71" spans="1:16" ht="22.2" thickTop="1" x14ac:dyDescent="0.55000000000000004">
      <c r="D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</row>
  </sheetData>
  <mergeCells count="6">
    <mergeCell ref="D37:M37"/>
    <mergeCell ref="D8:M8"/>
    <mergeCell ref="D4:F4"/>
    <mergeCell ref="I4:K4"/>
    <mergeCell ref="D33:F33"/>
    <mergeCell ref="I33:K33"/>
  </mergeCells>
  <phoneticPr fontId="4" type="noConversion"/>
  <pageMargins left="0.7" right="0.45" top="0.48" bottom="0.5" header="0.5" footer="0.5"/>
  <pageSetup paperSize="9" scale="90" firstPageNumber="3" fitToHeight="0" orientation="portrait" useFirstPageNumber="1" r:id="rId1"/>
  <headerFooter alignWithMargins="0">
    <oddFooter>&amp;L&amp;16หมายเหตุประกอบงบการเงินแบบย่อเป็นส่วนหนึ่งของงบการเงินระหว่างกาลนี้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view="pageBreakPreview" zoomScale="115" zoomScaleNormal="115" zoomScaleSheetLayoutView="115" workbookViewId="0">
      <selection activeCell="C8" sqref="C8:I8"/>
    </sheetView>
  </sheetViews>
  <sheetFormatPr defaultColWidth="9.125" defaultRowHeight="24" customHeight="1" x14ac:dyDescent="0.55000000000000004"/>
  <cols>
    <col min="1" max="1" width="38.75" style="15" customWidth="1"/>
    <col min="2" max="2" width="8.5" style="15" customWidth="1"/>
    <col min="3" max="3" width="14.875" style="15" customWidth="1"/>
    <col min="4" max="4" width="1.125" style="15" customWidth="1"/>
    <col min="5" max="5" width="14.125" style="15" customWidth="1"/>
    <col min="6" max="6" width="1.125" style="15" customWidth="1"/>
    <col min="7" max="7" width="15.125" style="15" customWidth="1"/>
    <col min="8" max="8" width="1.125" style="15" customWidth="1"/>
    <col min="9" max="9" width="14.375" style="15" customWidth="1"/>
    <col min="10" max="10" width="9.125" style="15"/>
    <col min="11" max="11" width="11.375" style="15" bestFit="1" customWidth="1"/>
    <col min="12" max="12" width="13.125" style="15" bestFit="1" customWidth="1"/>
    <col min="13" max="16384" width="9.125" style="15"/>
  </cols>
  <sheetData>
    <row r="1" spans="1:9" s="14" customFormat="1" ht="24" customHeight="1" x14ac:dyDescent="0.6">
      <c r="A1" s="1" t="s">
        <v>0</v>
      </c>
      <c r="B1" s="18"/>
      <c r="C1" s="15"/>
      <c r="D1" s="15"/>
      <c r="E1" s="15"/>
      <c r="F1" s="15"/>
      <c r="G1" s="15"/>
      <c r="H1" s="15"/>
      <c r="I1" s="15"/>
    </row>
    <row r="2" spans="1:9" s="14" customFormat="1" ht="24" customHeight="1" x14ac:dyDescent="0.6">
      <c r="A2" s="1" t="s">
        <v>61</v>
      </c>
      <c r="B2" s="18"/>
      <c r="C2" s="15"/>
      <c r="D2" s="15"/>
      <c r="E2" s="15"/>
      <c r="F2" s="15"/>
      <c r="G2" s="15"/>
      <c r="H2" s="15"/>
      <c r="I2" s="15"/>
    </row>
    <row r="3" spans="1:9" s="14" customFormat="1" ht="24" customHeight="1" x14ac:dyDescent="0.6">
      <c r="A3" s="1"/>
      <c r="B3" s="18"/>
      <c r="C3" s="15"/>
      <c r="D3" s="15"/>
      <c r="E3" s="15"/>
      <c r="F3" s="15"/>
      <c r="G3" s="15"/>
      <c r="H3" s="15"/>
      <c r="I3" s="15"/>
    </row>
    <row r="4" spans="1:9" ht="24" customHeight="1" x14ac:dyDescent="0.55000000000000004">
      <c r="A4" s="19"/>
      <c r="C4" s="117" t="s">
        <v>2</v>
      </c>
      <c r="D4" s="117"/>
      <c r="E4" s="117"/>
      <c r="F4" s="3"/>
      <c r="G4" s="117" t="s">
        <v>3</v>
      </c>
      <c r="H4" s="117"/>
      <c r="I4" s="117"/>
    </row>
    <row r="5" spans="1:9" ht="24" customHeight="1" x14ac:dyDescent="0.55000000000000004">
      <c r="A5" s="19"/>
      <c r="C5" s="116" t="s">
        <v>62</v>
      </c>
      <c r="D5" s="116"/>
      <c r="E5" s="116"/>
      <c r="F5" s="3"/>
      <c r="G5" s="116" t="s">
        <v>62</v>
      </c>
      <c r="H5" s="116"/>
      <c r="I5" s="116"/>
    </row>
    <row r="6" spans="1:9" ht="24" customHeight="1" x14ac:dyDescent="0.55000000000000004">
      <c r="A6" s="19"/>
      <c r="C6" s="116" t="s">
        <v>145</v>
      </c>
      <c r="D6" s="116"/>
      <c r="E6" s="116"/>
      <c r="F6" s="3"/>
      <c r="G6" s="116" t="s">
        <v>145</v>
      </c>
      <c r="H6" s="116"/>
      <c r="I6" s="116"/>
    </row>
    <row r="7" spans="1:9" s="14" customFormat="1" ht="24" customHeight="1" x14ac:dyDescent="0.55000000000000004">
      <c r="A7" s="19"/>
      <c r="B7" s="20" t="s">
        <v>7</v>
      </c>
      <c r="C7" s="86">
        <v>2566</v>
      </c>
      <c r="D7" s="86"/>
      <c r="E7" s="86">
        <v>2565</v>
      </c>
      <c r="F7" s="86"/>
      <c r="G7" s="86">
        <v>2566</v>
      </c>
      <c r="H7" s="86"/>
      <c r="I7" s="86">
        <v>2565</v>
      </c>
    </row>
    <row r="8" spans="1:9" s="14" customFormat="1" ht="24" customHeight="1" x14ac:dyDescent="0.55000000000000004">
      <c r="A8" s="19"/>
      <c r="B8" s="20"/>
      <c r="C8" s="118" t="s">
        <v>10</v>
      </c>
      <c r="D8" s="118"/>
      <c r="E8" s="118"/>
      <c r="F8" s="118"/>
      <c r="G8" s="118"/>
      <c r="H8" s="118"/>
      <c r="I8" s="118"/>
    </row>
    <row r="9" spans="1:9" s="14" customFormat="1" ht="24" customHeight="1" x14ac:dyDescent="0.55000000000000004">
      <c r="A9" s="21" t="s">
        <v>63</v>
      </c>
      <c r="B9" s="20"/>
      <c r="C9" s="87"/>
      <c r="D9" s="87"/>
      <c r="E9" s="87"/>
      <c r="F9" s="87"/>
      <c r="G9" s="87"/>
      <c r="H9" s="87"/>
      <c r="I9" s="87"/>
    </row>
    <row r="10" spans="1:9" s="14" customFormat="1" ht="24" customHeight="1" x14ac:dyDescent="0.55000000000000004">
      <c r="A10" s="2" t="s">
        <v>64</v>
      </c>
      <c r="B10" s="40">
        <v>2</v>
      </c>
      <c r="C10" s="27">
        <v>4204070</v>
      </c>
      <c r="D10" s="27"/>
      <c r="E10" s="39">
        <v>4241915</v>
      </c>
      <c r="F10" s="27"/>
      <c r="G10" s="39">
        <v>3627841</v>
      </c>
      <c r="H10" s="39"/>
      <c r="I10" s="39">
        <v>3554688</v>
      </c>
    </row>
    <row r="11" spans="1:9" s="14" customFormat="1" ht="24" customHeight="1" x14ac:dyDescent="0.55000000000000004">
      <c r="A11" s="2" t="s">
        <v>65</v>
      </c>
      <c r="B11" s="40">
        <v>2</v>
      </c>
      <c r="C11" s="99" t="s">
        <v>22</v>
      </c>
      <c r="D11" s="27"/>
      <c r="E11" s="99" t="s">
        <v>22</v>
      </c>
      <c r="F11" s="27"/>
      <c r="G11" s="59">
        <v>20000</v>
      </c>
      <c r="H11" s="67"/>
      <c r="I11" s="77">
        <v>50000</v>
      </c>
    </row>
    <row r="12" spans="1:9" s="14" customFormat="1" ht="24" customHeight="1" x14ac:dyDescent="0.55000000000000004">
      <c r="A12" s="2" t="s">
        <v>66</v>
      </c>
      <c r="B12" s="40">
        <v>2</v>
      </c>
      <c r="C12" s="27">
        <v>29634</v>
      </c>
      <c r="D12" s="27"/>
      <c r="E12" s="39">
        <v>36015</v>
      </c>
      <c r="F12" s="27"/>
      <c r="G12" s="39">
        <v>21173</v>
      </c>
      <c r="H12" s="39"/>
      <c r="I12" s="39">
        <v>29201</v>
      </c>
    </row>
    <row r="13" spans="1:9" s="14" customFormat="1" ht="24" customHeight="1" x14ac:dyDescent="0.55000000000000004">
      <c r="A13" s="2" t="s">
        <v>67</v>
      </c>
      <c r="B13" s="20"/>
      <c r="C13" s="27">
        <v>4105</v>
      </c>
      <c r="D13" s="25"/>
      <c r="E13" s="99" t="s">
        <v>22</v>
      </c>
      <c r="F13" s="25"/>
      <c r="G13" s="99" t="s">
        <v>22</v>
      </c>
      <c r="H13" s="2"/>
      <c r="I13" s="99" t="s">
        <v>22</v>
      </c>
    </row>
    <row r="14" spans="1:9" ht="24" customHeight="1" x14ac:dyDescent="0.55000000000000004">
      <c r="A14" s="3" t="s">
        <v>68</v>
      </c>
      <c r="B14" s="20"/>
      <c r="C14" s="22">
        <f>SUM(C10:C13)</f>
        <v>4237809</v>
      </c>
      <c r="D14" s="23"/>
      <c r="E14" s="22">
        <f>SUM(E10:E13)</f>
        <v>4277930</v>
      </c>
      <c r="F14" s="23"/>
      <c r="G14" s="22">
        <f>SUM(G10:G13)</f>
        <v>3669014</v>
      </c>
      <c r="H14" s="23"/>
      <c r="I14" s="22">
        <f>SUM(I10:I13)</f>
        <v>3633889</v>
      </c>
    </row>
    <row r="15" spans="1:9" s="14" customFormat="1" ht="24" customHeight="1" x14ac:dyDescent="0.6">
      <c r="A15" s="1"/>
      <c r="B15" s="18"/>
      <c r="C15" s="15"/>
      <c r="D15" s="15"/>
      <c r="E15" s="15"/>
      <c r="F15" s="15"/>
      <c r="G15" s="15"/>
      <c r="H15" s="15"/>
      <c r="I15" s="15"/>
    </row>
    <row r="16" spans="1:9" s="14" customFormat="1" ht="24" customHeight="1" x14ac:dyDescent="0.55000000000000004">
      <c r="A16" s="21" t="s">
        <v>69</v>
      </c>
      <c r="B16" s="15"/>
      <c r="C16" s="87"/>
      <c r="D16" s="87"/>
      <c r="E16" s="87"/>
      <c r="F16" s="87"/>
      <c r="G16" s="87"/>
      <c r="H16" s="87"/>
      <c r="I16" s="87"/>
    </row>
    <row r="17" spans="1:11" s="14" customFormat="1" ht="24" customHeight="1" x14ac:dyDescent="0.55000000000000004">
      <c r="A17" s="2" t="s">
        <v>70</v>
      </c>
      <c r="B17" s="20">
        <v>2</v>
      </c>
      <c r="C17" s="39">
        <v>3900460</v>
      </c>
      <c r="D17" s="27"/>
      <c r="E17" s="39">
        <v>3897180</v>
      </c>
      <c r="F17" s="27"/>
      <c r="G17" s="27">
        <v>3323636</v>
      </c>
      <c r="H17" s="27"/>
      <c r="I17" s="27">
        <v>3260444</v>
      </c>
      <c r="J17" s="15"/>
      <c r="K17" s="15"/>
    </row>
    <row r="18" spans="1:11" s="14" customFormat="1" ht="24" customHeight="1" x14ac:dyDescent="0.55000000000000004">
      <c r="A18" s="2" t="s">
        <v>71</v>
      </c>
      <c r="B18" s="20">
        <v>2</v>
      </c>
      <c r="C18" s="27">
        <v>89287</v>
      </c>
      <c r="D18" s="27"/>
      <c r="E18" s="27">
        <v>98140</v>
      </c>
      <c r="F18" s="27"/>
      <c r="G18" s="27">
        <v>85687</v>
      </c>
      <c r="H18" s="27"/>
      <c r="I18" s="27">
        <v>93848</v>
      </c>
      <c r="J18" s="15"/>
      <c r="K18" s="15"/>
    </row>
    <row r="19" spans="1:11" s="14" customFormat="1" ht="24" customHeight="1" x14ac:dyDescent="0.55000000000000004">
      <c r="A19" s="2" t="s">
        <v>72</v>
      </c>
      <c r="B19" s="20" t="s">
        <v>157</v>
      </c>
      <c r="C19" s="27">
        <v>237624</v>
      </c>
      <c r="D19" s="27"/>
      <c r="E19" s="27">
        <v>104554</v>
      </c>
      <c r="F19" s="27"/>
      <c r="G19" s="27">
        <v>226141</v>
      </c>
      <c r="H19" s="27"/>
      <c r="I19" s="27">
        <v>93235</v>
      </c>
      <c r="J19" s="15"/>
      <c r="K19" s="15"/>
    </row>
    <row r="20" spans="1:11" s="14" customFormat="1" ht="24" customHeight="1" x14ac:dyDescent="0.55000000000000004">
      <c r="A20" s="2" t="s">
        <v>73</v>
      </c>
      <c r="B20" s="20"/>
      <c r="C20" s="84" t="s">
        <v>22</v>
      </c>
      <c r="D20" s="27"/>
      <c r="E20" s="96">
        <v>4952</v>
      </c>
      <c r="F20" s="27"/>
      <c r="G20" s="91">
        <v>583</v>
      </c>
      <c r="H20" s="27"/>
      <c r="I20" s="96">
        <v>20825</v>
      </c>
      <c r="J20" s="15"/>
      <c r="K20" s="15"/>
    </row>
    <row r="21" spans="1:11" s="14" customFormat="1" ht="24" customHeight="1" x14ac:dyDescent="0.55000000000000004">
      <c r="A21" s="2" t="s">
        <v>74</v>
      </c>
      <c r="B21"/>
      <c r="C21" s="39">
        <v>2972</v>
      </c>
      <c r="D21" s="39"/>
      <c r="E21" s="27">
        <v>753</v>
      </c>
      <c r="F21" s="27"/>
      <c r="G21" s="27">
        <v>867</v>
      </c>
      <c r="H21" s="27"/>
      <c r="I21" s="77">
        <v>201</v>
      </c>
      <c r="J21" s="15"/>
      <c r="K21" s="15"/>
    </row>
    <row r="22" spans="1:11" ht="24" customHeight="1" x14ac:dyDescent="0.55000000000000004">
      <c r="A22" s="3" t="s">
        <v>75</v>
      </c>
      <c r="B22" s="20"/>
      <c r="C22" s="22">
        <f>SUM(C17:C21)</f>
        <v>4230343</v>
      </c>
      <c r="D22" s="23"/>
      <c r="E22" s="22">
        <f>SUM(E17:E21)</f>
        <v>4105579</v>
      </c>
      <c r="F22" s="23"/>
      <c r="G22" s="22">
        <f>SUM(G17:G21)</f>
        <v>3636914</v>
      </c>
      <c r="H22" s="23"/>
      <c r="I22" s="22">
        <f>SUM(I17:I21)</f>
        <v>3468553</v>
      </c>
    </row>
    <row r="23" spans="1:11" s="14" customFormat="1" ht="24" customHeight="1" x14ac:dyDescent="0.6">
      <c r="A23" s="1"/>
      <c r="B23" s="18"/>
      <c r="C23" s="15"/>
      <c r="D23" s="15"/>
      <c r="E23" s="15"/>
      <c r="F23" s="15"/>
      <c r="G23" s="15"/>
      <c r="H23" s="15"/>
      <c r="I23" s="15"/>
      <c r="J23" s="15"/>
      <c r="K23" s="15"/>
    </row>
    <row r="24" spans="1:11" ht="24" customHeight="1" x14ac:dyDescent="0.6">
      <c r="A24" s="3" t="s">
        <v>76</v>
      </c>
      <c r="B24" s="20"/>
      <c r="C24" s="31">
        <f>C14-C22</f>
        <v>7466</v>
      </c>
      <c r="D24" s="23"/>
      <c r="E24" s="31">
        <f>E14-E22</f>
        <v>172351</v>
      </c>
      <c r="F24" s="23"/>
      <c r="G24" s="31">
        <f>G14-G22</f>
        <v>32100</v>
      </c>
      <c r="H24" s="23"/>
      <c r="I24" s="31">
        <f>I14-I22</f>
        <v>165336</v>
      </c>
      <c r="J24"/>
      <c r="K24"/>
    </row>
    <row r="25" spans="1:11" s="14" customFormat="1" ht="24" customHeight="1" x14ac:dyDescent="0.55000000000000004">
      <c r="A25" s="2" t="s">
        <v>77</v>
      </c>
      <c r="B25" s="20"/>
      <c r="C25" s="36">
        <v>32303</v>
      </c>
      <c r="D25" s="27"/>
      <c r="E25" s="36">
        <v>33239</v>
      </c>
      <c r="F25" s="27"/>
      <c r="G25" s="36">
        <v>33262</v>
      </c>
      <c r="H25" s="27"/>
      <c r="I25" s="36">
        <v>21903</v>
      </c>
      <c r="J25"/>
      <c r="K25"/>
    </row>
    <row r="26" spans="1:11" ht="24" customHeight="1" x14ac:dyDescent="0.55000000000000004">
      <c r="A26" s="3" t="s">
        <v>158</v>
      </c>
      <c r="B26" s="20"/>
      <c r="C26" s="23">
        <f>C24-C25</f>
        <v>-24837</v>
      </c>
      <c r="D26" s="23"/>
      <c r="E26" s="23">
        <f>E24-E25</f>
        <v>139112</v>
      </c>
      <c r="F26" s="23"/>
      <c r="G26" s="23">
        <f>G24-G25</f>
        <v>-1162</v>
      </c>
      <c r="H26" s="23"/>
      <c r="I26" s="23">
        <f>I24-I25</f>
        <v>143433</v>
      </c>
    </row>
    <row r="27" spans="1:11" s="14" customFormat="1" ht="24" customHeight="1" x14ac:dyDescent="0.6">
      <c r="A27" s="1"/>
      <c r="B27" s="18"/>
      <c r="C27" s="15"/>
      <c r="D27" s="15"/>
      <c r="E27" s="15"/>
      <c r="F27" s="15"/>
      <c r="G27" s="15"/>
      <c r="H27" s="15"/>
      <c r="I27" s="15"/>
      <c r="J27" s="15"/>
      <c r="K27" s="15"/>
    </row>
    <row r="28" spans="1:11" ht="24" customHeight="1" x14ac:dyDescent="0.6">
      <c r="A28" s="5" t="s">
        <v>79</v>
      </c>
      <c r="C28" s="73" t="s">
        <v>22</v>
      </c>
      <c r="D28" s="74"/>
      <c r="E28" s="73" t="s">
        <v>22</v>
      </c>
      <c r="F28" s="74"/>
      <c r="G28" s="75" t="s">
        <v>22</v>
      </c>
      <c r="H28" s="74"/>
      <c r="I28" s="75" t="s">
        <v>22</v>
      </c>
    </row>
    <row r="29" spans="1:11" s="14" customFormat="1" ht="24" customHeight="1" x14ac:dyDescent="0.6">
      <c r="A29" s="1"/>
      <c r="B29" s="18"/>
      <c r="C29" s="15"/>
      <c r="D29" s="15"/>
      <c r="E29" s="15"/>
      <c r="F29" s="15"/>
      <c r="G29" s="15"/>
      <c r="H29" s="15"/>
      <c r="I29" s="15"/>
      <c r="J29" s="15"/>
      <c r="K29" s="15"/>
    </row>
    <row r="30" spans="1:11" ht="24" customHeight="1" thickBot="1" x14ac:dyDescent="0.65">
      <c r="A30" s="5" t="s">
        <v>159</v>
      </c>
      <c r="C30" s="24">
        <f>SUM(C26:C28)</f>
        <v>-24837</v>
      </c>
      <c r="D30" s="23"/>
      <c r="E30" s="24">
        <f>SUM(E26:E28)</f>
        <v>139112</v>
      </c>
      <c r="F30" s="23"/>
      <c r="G30" s="24">
        <f>SUM(G26:G28)</f>
        <v>-1162</v>
      </c>
      <c r="H30" s="23"/>
      <c r="I30" s="24">
        <f>SUM(I26:I28)</f>
        <v>143433</v>
      </c>
    </row>
    <row r="31" spans="1:11" s="14" customFormat="1" ht="24" customHeight="1" thickTop="1" x14ac:dyDescent="0.6">
      <c r="A31" s="1"/>
      <c r="B31" s="18"/>
      <c r="C31" s="15"/>
      <c r="D31" s="15"/>
      <c r="E31" s="15"/>
      <c r="F31" s="15">
        <f>F23/20898</f>
        <v>0</v>
      </c>
      <c r="G31" s="15"/>
      <c r="H31" s="15"/>
      <c r="I31" s="15"/>
      <c r="J31" s="15"/>
      <c r="K31" s="15"/>
    </row>
    <row r="32" spans="1:11" ht="24" customHeight="1" thickBot="1" x14ac:dyDescent="0.65">
      <c r="A32" s="5" t="s">
        <v>160</v>
      </c>
      <c r="B32" s="4"/>
      <c r="C32" s="44">
        <f>C26/20898</f>
        <v>-1.1884869365489521</v>
      </c>
      <c r="D32" s="43"/>
      <c r="E32" s="44">
        <f>E26/20898</f>
        <v>6.6567135611063257</v>
      </c>
      <c r="F32" s="43">
        <f>F24/20898</f>
        <v>0</v>
      </c>
      <c r="G32" s="44">
        <f>G26/20898</f>
        <v>-5.5603407024595652E-2</v>
      </c>
      <c r="H32" s="43">
        <f>H24/20898</f>
        <v>0</v>
      </c>
      <c r="I32" s="44">
        <f>I26/20898</f>
        <v>6.8634797588285963</v>
      </c>
    </row>
    <row r="33" spans="6:11" ht="24" customHeight="1" thickTop="1" x14ac:dyDescent="0.55000000000000004"/>
    <row r="39" spans="6:11" ht="24" customHeight="1" x14ac:dyDescent="0.55000000000000004">
      <c r="F39"/>
      <c r="G39"/>
      <c r="H39"/>
      <c r="I39"/>
      <c r="J39"/>
      <c r="K39"/>
    </row>
    <row r="40" spans="6:11" ht="24" customHeight="1" x14ac:dyDescent="0.55000000000000004">
      <c r="F40"/>
      <c r="G40"/>
      <c r="H40"/>
      <c r="I40"/>
      <c r="J40"/>
      <c r="K40"/>
    </row>
    <row r="45" spans="6:11" ht="24" customHeight="1" x14ac:dyDescent="0.55000000000000004">
      <c r="F45"/>
      <c r="G45"/>
      <c r="H45"/>
      <c r="I45"/>
      <c r="J45"/>
      <c r="K45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45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5377-845F-4C8B-9D47-C35D0C1BEEC8}">
  <dimension ref="A1:J39"/>
  <sheetViews>
    <sheetView view="pageBreakPreview" topLeftCell="A21" zoomScale="115" zoomScaleNormal="80" zoomScaleSheetLayoutView="115" workbookViewId="0">
      <selection activeCell="K35" sqref="K35"/>
    </sheetView>
  </sheetViews>
  <sheetFormatPr defaultColWidth="9.125" defaultRowHeight="19.8" x14ac:dyDescent="0.5"/>
  <cols>
    <col min="1" max="1" width="38.75" style="92" customWidth="1"/>
    <col min="2" max="2" width="8.5" style="109" customWidth="1"/>
    <col min="3" max="3" width="14.75" style="92" customWidth="1"/>
    <col min="4" max="4" width="1.25" style="92" customWidth="1"/>
    <col min="5" max="5" width="14.75" style="92" customWidth="1"/>
    <col min="6" max="6" width="1.25" style="92" customWidth="1"/>
    <col min="7" max="7" width="14.75" style="92" customWidth="1"/>
    <col min="8" max="8" width="1.25" style="92" customWidth="1"/>
    <col min="9" max="9" width="14.75" style="92" customWidth="1"/>
    <col min="10" max="12" width="9.125" style="92"/>
    <col min="13" max="13" width="11.625" style="92" bestFit="1" customWidth="1"/>
    <col min="14" max="16384" width="9.125" style="92"/>
  </cols>
  <sheetData>
    <row r="1" spans="1:9" ht="21.75" customHeight="1" x14ac:dyDescent="0.6">
      <c r="A1" s="5" t="s">
        <v>0</v>
      </c>
      <c r="B1" s="57"/>
      <c r="C1"/>
      <c r="D1"/>
      <c r="E1"/>
      <c r="F1"/>
      <c r="G1"/>
      <c r="H1" s="12"/>
      <c r="I1"/>
    </row>
    <row r="2" spans="1:9" ht="21.75" customHeight="1" x14ac:dyDescent="0.6">
      <c r="A2" s="5" t="s">
        <v>61</v>
      </c>
      <c r="B2" s="57"/>
      <c r="C2"/>
      <c r="D2"/>
      <c r="E2"/>
      <c r="F2"/>
      <c r="G2"/>
      <c r="H2" s="12"/>
      <c r="I2"/>
    </row>
    <row r="3" spans="1:9" ht="24.75" hidden="1" customHeight="1" x14ac:dyDescent="0.6">
      <c r="A3" s="5" t="s">
        <v>143</v>
      </c>
      <c r="B3" s="57"/>
      <c r="C3"/>
      <c r="D3"/>
      <c r="E3"/>
      <c r="F3"/>
      <c r="G3"/>
      <c r="H3" s="93"/>
      <c r="I3"/>
    </row>
    <row r="4" spans="1:9" ht="21.75" customHeight="1" x14ac:dyDescent="0.6">
      <c r="A4" s="5"/>
      <c r="B4" s="57"/>
      <c r="C4"/>
      <c r="D4"/>
      <c r="E4"/>
      <c r="F4"/>
      <c r="G4"/>
      <c r="H4"/>
      <c r="I4"/>
    </row>
    <row r="5" spans="1:9" ht="21.75" customHeight="1" x14ac:dyDescent="0.55000000000000004">
      <c r="A5" s="2"/>
      <c r="B5" s="94"/>
      <c r="C5" s="117" t="s">
        <v>2</v>
      </c>
      <c r="D5" s="117"/>
      <c r="E5" s="117"/>
      <c r="F5" s="117" t="s">
        <v>3</v>
      </c>
      <c r="G5" s="117"/>
      <c r="H5" s="117"/>
      <c r="I5" s="117"/>
    </row>
    <row r="6" spans="1:9" ht="21.75" customHeight="1" x14ac:dyDescent="0.55000000000000004">
      <c r="A6" s="2"/>
      <c r="B6" s="94"/>
      <c r="C6" s="116" t="s">
        <v>144</v>
      </c>
      <c r="D6" s="116"/>
      <c r="E6" s="116"/>
      <c r="F6" s="3"/>
      <c r="G6" s="116" t="s">
        <v>144</v>
      </c>
      <c r="H6" s="116"/>
      <c r="I6" s="116"/>
    </row>
    <row r="7" spans="1:9" ht="21.75" customHeight="1" x14ac:dyDescent="0.55000000000000004">
      <c r="A7" s="2"/>
      <c r="B7" s="94"/>
      <c r="C7" s="116" t="s">
        <v>145</v>
      </c>
      <c r="D7" s="116"/>
      <c r="E7" s="116"/>
      <c r="F7" s="3"/>
      <c r="G7" s="116" t="s">
        <v>145</v>
      </c>
      <c r="H7" s="116"/>
      <c r="I7" s="116"/>
    </row>
    <row r="8" spans="1:9" ht="21.75" customHeight="1" x14ac:dyDescent="0.5">
      <c r="A8" s="2"/>
      <c r="B8" s="95" t="s">
        <v>7</v>
      </c>
      <c r="C8" s="86">
        <v>2566</v>
      </c>
      <c r="D8" s="86"/>
      <c r="E8" s="86">
        <v>2565</v>
      </c>
      <c r="F8" s="86"/>
      <c r="G8" s="86">
        <v>2566</v>
      </c>
      <c r="H8" s="86"/>
      <c r="I8" s="86">
        <v>2565</v>
      </c>
    </row>
    <row r="9" spans="1:9" ht="21.75" customHeight="1" x14ac:dyDescent="0.5">
      <c r="A9" s="2"/>
      <c r="B9" s="95"/>
      <c r="C9" s="118" t="s">
        <v>10</v>
      </c>
      <c r="D9" s="118"/>
      <c r="E9" s="118"/>
      <c r="F9" s="118"/>
      <c r="G9" s="118"/>
      <c r="H9" s="118"/>
      <c r="I9" s="118"/>
    </row>
    <row r="10" spans="1:9" ht="21.75" customHeight="1" x14ac:dyDescent="0.5">
      <c r="A10" s="21" t="s">
        <v>63</v>
      </c>
      <c r="B10" s="95"/>
      <c r="C10" s="25"/>
      <c r="D10" s="25"/>
      <c r="E10" s="25"/>
      <c r="F10" s="25"/>
      <c r="G10" s="25"/>
      <c r="H10" s="25"/>
      <c r="I10" s="2"/>
    </row>
    <row r="11" spans="1:9" ht="21.75" customHeight="1" x14ac:dyDescent="0.55000000000000004">
      <c r="A11" s="2" t="s">
        <v>64</v>
      </c>
      <c r="B11" s="4" t="s">
        <v>136</v>
      </c>
      <c r="C11" s="96">
        <v>9714863</v>
      </c>
      <c r="D11" s="97"/>
      <c r="E11" s="96">
        <v>8965512</v>
      </c>
      <c r="F11" s="98"/>
      <c r="G11" s="15">
        <v>8524986</v>
      </c>
      <c r="H11" s="96"/>
      <c r="I11" s="96">
        <v>7596936</v>
      </c>
    </row>
    <row r="12" spans="1:9" ht="21.75" customHeight="1" x14ac:dyDescent="0.55000000000000004">
      <c r="A12" s="2" t="s">
        <v>65</v>
      </c>
      <c r="B12" s="4">
        <v>2</v>
      </c>
      <c r="C12" s="99" t="s">
        <v>22</v>
      </c>
      <c r="D12" s="97"/>
      <c r="E12" s="99" t="s">
        <v>22</v>
      </c>
      <c r="F12" s="98"/>
      <c r="G12" s="15">
        <v>20000</v>
      </c>
      <c r="H12" s="96"/>
      <c r="I12" s="96">
        <v>50000</v>
      </c>
    </row>
    <row r="13" spans="1:9" ht="21.75" customHeight="1" x14ac:dyDescent="0.55000000000000004">
      <c r="A13" t="s">
        <v>66</v>
      </c>
      <c r="B13" s="4">
        <v>2</v>
      </c>
      <c r="C13" s="96">
        <v>52617</v>
      </c>
      <c r="D13" s="97"/>
      <c r="E13" s="96">
        <v>91074</v>
      </c>
      <c r="F13" s="100"/>
      <c r="G13" s="15">
        <v>32739</v>
      </c>
      <c r="H13" s="96"/>
      <c r="I13" s="96">
        <v>55308</v>
      </c>
    </row>
    <row r="14" spans="1:9" ht="21.75" customHeight="1" x14ac:dyDescent="0.55000000000000004">
      <c r="A14" t="s">
        <v>67</v>
      </c>
      <c r="B14" s="95"/>
      <c r="C14" s="77">
        <v>19142</v>
      </c>
      <c r="D14" s="97"/>
      <c r="E14" s="99" t="s">
        <v>22</v>
      </c>
      <c r="F14" s="100"/>
      <c r="G14" s="15">
        <v>12425</v>
      </c>
      <c r="H14" s="96"/>
      <c r="I14" s="99" t="s">
        <v>22</v>
      </c>
    </row>
    <row r="15" spans="1:9" ht="21.75" customHeight="1" x14ac:dyDescent="0.5">
      <c r="A15" s="3" t="s">
        <v>68</v>
      </c>
      <c r="B15" s="95"/>
      <c r="C15" s="22">
        <f t="shared" ref="C15:I15" si="0">SUM(C11:C14)</f>
        <v>9786622</v>
      </c>
      <c r="D15" s="23">
        <f t="shared" si="0"/>
        <v>0</v>
      </c>
      <c r="E15" s="22">
        <f t="shared" si="0"/>
        <v>9056586</v>
      </c>
      <c r="F15" s="23">
        <f t="shared" si="0"/>
        <v>0</v>
      </c>
      <c r="G15" s="22">
        <f t="shared" si="0"/>
        <v>8590150</v>
      </c>
      <c r="H15" s="23">
        <f t="shared" si="0"/>
        <v>0</v>
      </c>
      <c r="I15" s="22">
        <f t="shared" si="0"/>
        <v>7702244</v>
      </c>
    </row>
    <row r="16" spans="1:9" ht="21.75" customHeight="1" x14ac:dyDescent="0.5">
      <c r="A16" s="3"/>
      <c r="B16" s="95"/>
      <c r="C16" s="25"/>
      <c r="D16" s="25"/>
      <c r="E16" s="25"/>
      <c r="F16" s="25"/>
      <c r="G16" s="25"/>
      <c r="H16" s="25"/>
      <c r="I16" s="25"/>
    </row>
    <row r="17" spans="1:10" ht="21.75" customHeight="1" x14ac:dyDescent="0.5">
      <c r="A17" s="21" t="s">
        <v>69</v>
      </c>
      <c r="B17" s="95"/>
      <c r="C17" s="25"/>
      <c r="D17" s="25"/>
      <c r="E17" s="25"/>
      <c r="F17" s="25"/>
      <c r="G17" s="25"/>
      <c r="H17" s="25"/>
      <c r="I17" s="25"/>
    </row>
    <row r="18" spans="1:10" ht="21.75" customHeight="1" x14ac:dyDescent="0.55000000000000004">
      <c r="A18" s="2" t="s">
        <v>70</v>
      </c>
      <c r="B18" s="4">
        <v>2</v>
      </c>
      <c r="C18">
        <v>8888227</v>
      </c>
      <c r="D18" s="25"/>
      <c r="E18" s="82">
        <v>8208876</v>
      </c>
      <c r="F18" s="27"/>
      <c r="G18" s="27">
        <v>7747999</v>
      </c>
      <c r="H18" s="27"/>
      <c r="I18" s="27">
        <v>6890787</v>
      </c>
    </row>
    <row r="19" spans="1:10" ht="21.75" customHeight="1" x14ac:dyDescent="0.55000000000000004">
      <c r="A19" s="2" t="s">
        <v>71</v>
      </c>
      <c r="B19" s="4">
        <v>2</v>
      </c>
      <c r="C19">
        <v>207887</v>
      </c>
      <c r="D19" s="25"/>
      <c r="E19" s="82">
        <v>203016</v>
      </c>
      <c r="F19" s="27"/>
      <c r="G19" s="27">
        <v>200035</v>
      </c>
      <c r="H19" s="27"/>
      <c r="I19" s="27">
        <v>194184</v>
      </c>
    </row>
    <row r="20" spans="1:10" ht="21.75" customHeight="1" x14ac:dyDescent="0.55000000000000004">
      <c r="A20" s="2" t="s">
        <v>72</v>
      </c>
      <c r="B20" s="4" t="s">
        <v>157</v>
      </c>
      <c r="C20">
        <v>488045</v>
      </c>
      <c r="D20" s="25"/>
      <c r="E20" s="82">
        <v>189681</v>
      </c>
      <c r="F20" s="27"/>
      <c r="G20" s="27">
        <v>465280</v>
      </c>
      <c r="H20" s="27"/>
      <c r="I20" s="27">
        <v>166650</v>
      </c>
    </row>
    <row r="21" spans="1:10" ht="21.75" customHeight="1" x14ac:dyDescent="0.55000000000000004">
      <c r="A21" s="2" t="s">
        <v>73</v>
      </c>
      <c r="B21" s="4"/>
      <c r="C21" s="99" t="s">
        <v>22</v>
      </c>
      <c r="D21" s="25"/>
      <c r="E21" s="96">
        <v>5311</v>
      </c>
      <c r="F21" s="27"/>
      <c r="G21" s="99" t="s">
        <v>22</v>
      </c>
      <c r="H21" s="27"/>
      <c r="I21" s="96">
        <v>28967</v>
      </c>
    </row>
    <row r="22" spans="1:10" ht="21.75" customHeight="1" x14ac:dyDescent="0.55000000000000004">
      <c r="A22" s="2" t="s">
        <v>74</v>
      </c>
      <c r="B22" s="95"/>
      <c r="C22">
        <v>5167</v>
      </c>
      <c r="D22" s="39"/>
      <c r="E22" s="27">
        <v>2680</v>
      </c>
      <c r="F22" s="39"/>
      <c r="G22" s="27">
        <v>1018</v>
      </c>
      <c r="H22" s="39"/>
      <c r="I22" s="79">
        <v>412</v>
      </c>
    </row>
    <row r="23" spans="1:10" ht="21.75" customHeight="1" x14ac:dyDescent="0.5">
      <c r="A23" s="3" t="s">
        <v>75</v>
      </c>
      <c r="B23" s="95"/>
      <c r="C23" s="22">
        <f>SUM(C18:C22)</f>
        <v>9589326</v>
      </c>
      <c r="D23" s="23"/>
      <c r="E23" s="22">
        <f>SUM(E18:E22)</f>
        <v>8609564</v>
      </c>
      <c r="F23" s="23"/>
      <c r="G23" s="22">
        <f>SUM(G18:G22)</f>
        <v>8414332</v>
      </c>
      <c r="H23" s="23"/>
      <c r="I23" s="22">
        <f>SUM(I18:I22)</f>
        <v>7281000</v>
      </c>
    </row>
    <row r="24" spans="1:10" ht="21.75" customHeight="1" x14ac:dyDescent="0.5">
      <c r="A24" s="3"/>
      <c r="B24" s="95"/>
      <c r="C24" s="25"/>
      <c r="D24" s="25"/>
      <c r="E24" s="25"/>
      <c r="F24" s="43">
        <f>F16/20898</f>
        <v>0</v>
      </c>
      <c r="G24" s="25"/>
      <c r="H24" s="25"/>
      <c r="I24" s="25"/>
    </row>
    <row r="25" spans="1:10" ht="21.75" customHeight="1" x14ac:dyDescent="0.6">
      <c r="A25" s="3" t="s">
        <v>76</v>
      </c>
      <c r="B25" s="95"/>
      <c r="C25" s="6">
        <f>C15-C23</f>
        <v>197296</v>
      </c>
      <c r="D25" s="43"/>
      <c r="E25" s="6">
        <f>E15-E23</f>
        <v>447022</v>
      </c>
      <c r="F25" s="6"/>
      <c r="G25" s="6">
        <f>G15-G23</f>
        <v>175818</v>
      </c>
      <c r="H25" s="6"/>
      <c r="I25" s="6">
        <f>I15-I23</f>
        <v>421244</v>
      </c>
      <c r="J25" s="101"/>
    </row>
    <row r="26" spans="1:10" ht="21.75" customHeight="1" x14ac:dyDescent="0.55000000000000004">
      <c r="A26" s="2" t="s">
        <v>77</v>
      </c>
      <c r="B26" s="95"/>
      <c r="C26" s="89">
        <v>102843</v>
      </c>
      <c r="D26" s="43"/>
      <c r="E26" s="89">
        <v>89067</v>
      </c>
      <c r="F26" s="12"/>
      <c r="G26" s="89">
        <v>95718</v>
      </c>
      <c r="H26" s="12"/>
      <c r="I26" s="89">
        <v>74004</v>
      </c>
      <c r="J26" s="101"/>
    </row>
    <row r="27" spans="1:10" ht="21.75" customHeight="1" x14ac:dyDescent="0.5">
      <c r="A27" s="3" t="s">
        <v>78</v>
      </c>
      <c r="B27" s="95"/>
      <c r="C27" s="23">
        <f t="shared" ref="C27:I27" si="1">C25-C26</f>
        <v>94453</v>
      </c>
      <c r="D27" s="23">
        <f t="shared" si="1"/>
        <v>0</v>
      </c>
      <c r="E27" s="23">
        <f t="shared" si="1"/>
        <v>357955</v>
      </c>
      <c r="F27" s="23">
        <f t="shared" si="1"/>
        <v>0</v>
      </c>
      <c r="G27" s="23">
        <f t="shared" si="1"/>
        <v>80100</v>
      </c>
      <c r="H27" s="23">
        <f t="shared" si="1"/>
        <v>0</v>
      </c>
      <c r="I27" s="23">
        <f t="shared" si="1"/>
        <v>347240</v>
      </c>
      <c r="J27" s="101"/>
    </row>
    <row r="28" spans="1:10" ht="21.75" customHeight="1" x14ac:dyDescent="0.5">
      <c r="A28" s="3"/>
      <c r="B28" s="95"/>
      <c r="C28" s="23"/>
      <c r="D28" s="43">
        <f>D20/20898</f>
        <v>0</v>
      </c>
      <c r="E28" s="23"/>
      <c r="F28" s="43">
        <f>F20/20898</f>
        <v>0</v>
      </c>
      <c r="G28" s="23"/>
      <c r="H28" s="43">
        <f>H20/20898</f>
        <v>0</v>
      </c>
      <c r="I28" s="23"/>
    </row>
    <row r="29" spans="1:10" ht="21.75" customHeight="1" x14ac:dyDescent="0.55000000000000004">
      <c r="A29" s="3" t="s">
        <v>79</v>
      </c>
      <c r="B29" s="95"/>
      <c r="C29" s="102" t="s">
        <v>22</v>
      </c>
      <c r="D29" s="103"/>
      <c r="E29" s="104" t="s">
        <v>22</v>
      </c>
      <c r="F29" s="103"/>
      <c r="G29" s="102" t="s">
        <v>22</v>
      </c>
      <c r="H29" s="103"/>
      <c r="I29" s="102" t="s">
        <v>22</v>
      </c>
    </row>
    <row r="30" spans="1:10" ht="21.75" hidden="1" customHeight="1" x14ac:dyDescent="0.6">
      <c r="A30" s="5" t="s">
        <v>146</v>
      </c>
      <c r="B30" s="95"/>
      <c r="C30" s="105"/>
      <c r="E30" s="105"/>
      <c r="G30" s="105"/>
      <c r="I30" s="105"/>
    </row>
    <row r="31" spans="1:10" ht="21.75" hidden="1" customHeight="1" x14ac:dyDescent="0.6">
      <c r="A31" s="5" t="s">
        <v>147</v>
      </c>
      <c r="B31" s="95"/>
      <c r="C31"/>
      <c r="D31"/>
      <c r="E31"/>
      <c r="F31"/>
      <c r="G31"/>
      <c r="H31"/>
      <c r="I31"/>
    </row>
    <row r="32" spans="1:10" ht="21.75" hidden="1" customHeight="1" x14ac:dyDescent="0.55000000000000004">
      <c r="A32" s="3" t="s">
        <v>148</v>
      </c>
      <c r="B32" s="95"/>
      <c r="C32" s="11" t="s">
        <v>22</v>
      </c>
      <c r="D32" s="106"/>
      <c r="E32" s="11" t="s">
        <v>22</v>
      </c>
      <c r="F32" s="106"/>
      <c r="G32" s="11" t="s">
        <v>22</v>
      </c>
      <c r="H32" s="106"/>
      <c r="I32" s="11" t="s">
        <v>22</v>
      </c>
    </row>
    <row r="33" spans="1:9" ht="21.75" hidden="1" customHeight="1" x14ac:dyDescent="0.55000000000000004">
      <c r="A33" s="3"/>
      <c r="B33" s="95"/>
      <c r="C33" s="11"/>
      <c r="D33" s="106"/>
      <c r="E33" s="11"/>
      <c r="F33" s="106"/>
      <c r="G33" s="11"/>
      <c r="H33" s="106"/>
      <c r="I33" s="11"/>
    </row>
    <row r="34" spans="1:9" ht="21.75" customHeight="1" x14ac:dyDescent="0.6">
      <c r="A34" s="107"/>
      <c r="B34" s="95"/>
      <c r="C34" s="11"/>
      <c r="D34" s="106"/>
      <c r="E34" s="11"/>
      <c r="F34" s="106"/>
      <c r="G34" s="11"/>
      <c r="H34" s="106"/>
      <c r="I34" s="11"/>
    </row>
    <row r="35" spans="1:9" ht="21.75" customHeight="1" thickBot="1" x14ac:dyDescent="0.65">
      <c r="A35" s="5" t="s">
        <v>80</v>
      </c>
      <c r="B35" s="95"/>
      <c r="C35" s="24">
        <f>SUM(C27:C32)</f>
        <v>94453</v>
      </c>
      <c r="D35" s="23">
        <f>D25/20898</f>
        <v>0</v>
      </c>
      <c r="E35" s="24">
        <f>SUM(E27:E32)</f>
        <v>357955</v>
      </c>
      <c r="F35" s="23">
        <f>F25/20898</f>
        <v>0</v>
      </c>
      <c r="G35" s="24">
        <f>SUM(G27:G32)</f>
        <v>80100</v>
      </c>
      <c r="H35" s="23">
        <f>H25/20898</f>
        <v>0</v>
      </c>
      <c r="I35" s="24">
        <f>SUM(I27:I32)</f>
        <v>347240</v>
      </c>
    </row>
    <row r="36" spans="1:9" ht="22.8" thickTop="1" x14ac:dyDescent="0.5">
      <c r="A36" s="3"/>
      <c r="B36" s="95"/>
      <c r="C36" s="25"/>
      <c r="D36" s="43">
        <f>D26/20898</f>
        <v>0</v>
      </c>
      <c r="E36" s="25"/>
      <c r="F36" s="43">
        <f>F26/20898</f>
        <v>0</v>
      </c>
      <c r="G36" s="25"/>
      <c r="H36" s="43">
        <f>H26/20898</f>
        <v>0</v>
      </c>
      <c r="I36" s="25"/>
    </row>
    <row r="37" spans="1:9" ht="25.05" customHeight="1" thickBot="1" x14ac:dyDescent="0.65">
      <c r="A37" s="5" t="s">
        <v>81</v>
      </c>
      <c r="B37" s="95"/>
      <c r="C37" s="44">
        <f>C27/20898</f>
        <v>4.5197148052445213</v>
      </c>
      <c r="D37" s="43">
        <f>D27/20898</f>
        <v>0</v>
      </c>
      <c r="E37" s="44">
        <f>E27/20898</f>
        <v>17.128672600248827</v>
      </c>
      <c r="F37" s="43">
        <f>F27/20898</f>
        <v>0</v>
      </c>
      <c r="G37" s="44">
        <f>G27/20898</f>
        <v>3.8329026701119724</v>
      </c>
      <c r="H37" s="43">
        <f>H27/20898</f>
        <v>0</v>
      </c>
      <c r="I37" s="44">
        <f>I27/20898</f>
        <v>16.615944109484161</v>
      </c>
    </row>
    <row r="38" spans="1:9" ht="21.75" customHeight="1" thickTop="1" x14ac:dyDescent="0.5">
      <c r="A38" s="3"/>
      <c r="B38" s="95"/>
      <c r="C38" s="108"/>
      <c r="D38" s="108"/>
      <c r="E38" s="108"/>
      <c r="F38" s="108"/>
      <c r="G38" s="108"/>
      <c r="H38" s="108"/>
      <c r="I38" s="108"/>
    </row>
    <row r="39" spans="1:9" ht="20.399999999999999" x14ac:dyDescent="0.5">
      <c r="F39" s="101"/>
    </row>
  </sheetData>
  <mergeCells count="7">
    <mergeCell ref="C9:I9"/>
    <mergeCell ref="C5:E5"/>
    <mergeCell ref="F5:I5"/>
    <mergeCell ref="C6:E6"/>
    <mergeCell ref="G6:I6"/>
    <mergeCell ref="C7:E7"/>
    <mergeCell ref="G7:I7"/>
  </mergeCells>
  <pageMargins left="0.8" right="0.55000000000000004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view="pageBreakPreview" zoomScaleNormal="100" zoomScaleSheetLayoutView="100" workbookViewId="0">
      <selection activeCell="H86" sqref="H86"/>
    </sheetView>
  </sheetViews>
  <sheetFormatPr defaultColWidth="9.125" defaultRowHeight="23.4" x14ac:dyDescent="0.6"/>
  <cols>
    <col min="1" max="1" width="52.25" style="7" customWidth="1"/>
    <col min="2" max="2" width="7.25" style="8" customWidth="1"/>
    <col min="3" max="3" width="1.625" style="8" customWidth="1"/>
    <col min="4" max="4" width="12.75" style="8" customWidth="1"/>
    <col min="5" max="5" width="1.375" style="8" customWidth="1"/>
    <col min="6" max="6" width="12.75" style="7" customWidth="1"/>
    <col min="7" max="7" width="1.625" style="7" customWidth="1"/>
    <col min="8" max="8" width="12.75" style="7" customWidth="1"/>
    <col min="9" max="9" width="1.625" style="7" customWidth="1"/>
    <col min="10" max="10" width="12.75" style="7" customWidth="1"/>
    <col min="11" max="11" width="1.375" style="7" customWidth="1"/>
    <col min="12" max="12" width="12.75" style="7" customWidth="1"/>
    <col min="13" max="13" width="14.125" style="7" bestFit="1" customWidth="1"/>
    <col min="14" max="14" width="9.625" style="7" bestFit="1" customWidth="1"/>
    <col min="15" max="15" width="10.625" style="7" bestFit="1" customWidth="1"/>
    <col min="16" max="16" width="11.625" style="7" bestFit="1" customWidth="1"/>
    <col min="17" max="16384" width="9.125" style="7"/>
  </cols>
  <sheetData>
    <row r="1" spans="1:12" ht="22.5" customHeight="1" x14ac:dyDescent="0.6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 x14ac:dyDescent="0.6">
      <c r="A2" s="1" t="s">
        <v>166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hidden="1" x14ac:dyDescent="0.6">
      <c r="A3" s="5" t="s">
        <v>82</v>
      </c>
      <c r="B3" s="9"/>
      <c r="C3" s="9"/>
      <c r="D3" s="4"/>
      <c r="E3" s="4"/>
      <c r="F3"/>
      <c r="G3"/>
      <c r="H3"/>
      <c r="I3"/>
      <c r="J3"/>
      <c r="K3"/>
      <c r="L3"/>
    </row>
    <row r="4" spans="1:12" hidden="1" x14ac:dyDescent="0.6">
      <c r="A4" s="5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6">
      <c r="A5" s="5"/>
      <c r="B5" s="9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2" customFormat="1" ht="22.5" customHeight="1" x14ac:dyDescent="0.6">
      <c r="A6" s="5"/>
      <c r="B6" s="9"/>
      <c r="C6" s="9"/>
      <c r="D6" s="115" t="s">
        <v>2</v>
      </c>
      <c r="E6" s="115"/>
      <c r="F6" s="115"/>
      <c r="G6" s="115"/>
      <c r="H6" s="115"/>
      <c r="I6" s="115"/>
      <c r="J6" s="115"/>
      <c r="K6" s="115"/>
      <c r="L6" s="115"/>
    </row>
    <row r="7" spans="1:12" customFormat="1" ht="22.5" customHeight="1" x14ac:dyDescent="0.6">
      <c r="A7" s="5"/>
      <c r="B7" s="9"/>
      <c r="C7" s="9"/>
      <c r="D7" s="4"/>
      <c r="E7" s="11"/>
      <c r="F7" s="11"/>
      <c r="G7" s="9"/>
      <c r="H7" s="119" t="s">
        <v>55</v>
      </c>
      <c r="I7" s="119"/>
      <c r="J7" s="119"/>
      <c r="K7" s="9"/>
      <c r="L7" s="10"/>
    </row>
    <row r="8" spans="1:12" customFormat="1" ht="22.5" customHeight="1" x14ac:dyDescent="0.6">
      <c r="A8" s="5"/>
      <c r="B8" s="9"/>
      <c r="C8" s="9"/>
      <c r="D8" s="11"/>
      <c r="E8" s="11"/>
      <c r="F8" s="11" t="s">
        <v>83</v>
      </c>
      <c r="H8" s="11"/>
      <c r="I8" s="11"/>
      <c r="J8" s="11"/>
      <c r="K8" s="11"/>
      <c r="L8" s="11"/>
    </row>
    <row r="9" spans="1:12" customFormat="1" ht="22.5" customHeight="1" x14ac:dyDescent="0.6">
      <c r="A9" s="5"/>
      <c r="B9" s="9"/>
      <c r="C9" s="9"/>
      <c r="D9" s="11" t="s">
        <v>164</v>
      </c>
      <c r="E9" s="11"/>
      <c r="F9" s="11" t="s">
        <v>84</v>
      </c>
      <c r="G9" s="11"/>
      <c r="H9" s="11" t="s">
        <v>85</v>
      </c>
      <c r="I9" s="11"/>
      <c r="J9" s="11"/>
      <c r="K9" s="11"/>
      <c r="L9" s="11" t="s">
        <v>86</v>
      </c>
    </row>
    <row r="10" spans="1:12" customFormat="1" ht="25.5" customHeight="1" x14ac:dyDescent="0.55000000000000004">
      <c r="B10" s="4"/>
      <c r="C10" s="4"/>
      <c r="D10" s="11" t="s">
        <v>87</v>
      </c>
      <c r="E10" s="11"/>
      <c r="F10" s="11" t="s">
        <v>88</v>
      </c>
      <c r="G10" s="11"/>
      <c r="H10" s="11" t="s">
        <v>89</v>
      </c>
      <c r="I10" s="11"/>
      <c r="J10" s="11" t="s">
        <v>90</v>
      </c>
      <c r="K10" s="11"/>
      <c r="L10" s="11" t="s">
        <v>91</v>
      </c>
    </row>
    <row r="11" spans="1:12" customFormat="1" ht="22.5" customHeight="1" x14ac:dyDescent="0.55000000000000004">
      <c r="B11" s="4"/>
      <c r="C11" s="4"/>
      <c r="D11" s="114" t="s">
        <v>10</v>
      </c>
      <c r="E11" s="114"/>
      <c r="F11" s="114"/>
      <c r="G11" s="114"/>
      <c r="H11" s="114"/>
      <c r="I11" s="114"/>
      <c r="J11" s="114"/>
      <c r="K11" s="114"/>
      <c r="L11" s="114"/>
    </row>
    <row r="12" spans="1:12" customFormat="1" ht="22.5" customHeight="1" x14ac:dyDescent="0.6">
      <c r="A12" s="5" t="s">
        <v>152</v>
      </c>
      <c r="B12" s="9"/>
      <c r="C12" s="9"/>
    </row>
    <row r="13" spans="1:12" customFormat="1" ht="22.2" x14ac:dyDescent="0.6">
      <c r="A13" s="5" t="s">
        <v>99</v>
      </c>
      <c r="B13" s="9"/>
      <c r="C13" s="9"/>
      <c r="D13" s="5">
        <v>208981</v>
      </c>
      <c r="E13" s="5"/>
      <c r="F13" s="5">
        <v>653700</v>
      </c>
      <c r="G13" s="5"/>
      <c r="H13" s="5">
        <v>25000</v>
      </c>
      <c r="I13" s="5"/>
      <c r="J13" s="5">
        <v>5084694</v>
      </c>
      <c r="K13" s="5"/>
      <c r="L13" s="5">
        <f>SUM(D13,F13,H13,J13)</f>
        <v>5972375</v>
      </c>
    </row>
    <row r="14" spans="1:12" customFormat="1" ht="22.2" x14ac:dyDescent="0.6">
      <c r="A14" s="5"/>
      <c r="B14" s="9"/>
      <c r="C14" s="9"/>
      <c r="D14" s="5"/>
      <c r="E14" s="5"/>
      <c r="F14" s="5"/>
      <c r="G14" s="5"/>
      <c r="H14" s="5"/>
      <c r="I14" s="5"/>
      <c r="J14" s="5"/>
      <c r="K14" s="5"/>
      <c r="L14" s="5"/>
    </row>
    <row r="15" spans="1:12" customFormat="1" ht="22.2" x14ac:dyDescent="0.6">
      <c r="A15" s="5" t="s">
        <v>92</v>
      </c>
      <c r="B15" s="9"/>
      <c r="C15" s="9"/>
      <c r="D15" s="6"/>
      <c r="E15" s="6"/>
      <c r="F15" s="6"/>
      <c r="G15" s="6"/>
      <c r="H15" s="6"/>
      <c r="I15" s="6"/>
      <c r="J15" s="6"/>
      <c r="K15" s="6"/>
      <c r="L15" s="6"/>
    </row>
    <row r="16" spans="1:12" customFormat="1" ht="22.2" x14ac:dyDescent="0.6">
      <c r="A16" s="16" t="s">
        <v>93</v>
      </c>
      <c r="B16" s="9"/>
      <c r="C16" s="9"/>
      <c r="D16" s="6"/>
      <c r="E16" s="6"/>
      <c r="F16" s="6"/>
      <c r="G16" s="6"/>
      <c r="H16" s="6"/>
      <c r="I16" s="6"/>
      <c r="J16" s="6"/>
      <c r="K16" s="6"/>
      <c r="L16" s="5"/>
    </row>
    <row r="17" spans="1:12" customFormat="1" ht="22.2" x14ac:dyDescent="0.6">
      <c r="A17" t="s">
        <v>94</v>
      </c>
      <c r="B17" s="4">
        <v>7</v>
      </c>
      <c r="C17" s="9"/>
      <c r="D17" s="75" t="s">
        <v>22</v>
      </c>
      <c r="E17" s="11"/>
      <c r="F17" s="75" t="s">
        <v>22</v>
      </c>
      <c r="G17" s="11"/>
      <c r="H17" s="75" t="s">
        <v>22</v>
      </c>
      <c r="I17" s="11"/>
      <c r="J17" s="89">
        <v>-292573</v>
      </c>
      <c r="K17" s="6"/>
      <c r="L17" s="45">
        <f>SUM(D17,F17,H17,J17)</f>
        <v>-292573</v>
      </c>
    </row>
    <row r="18" spans="1:12" customFormat="1" ht="22.2" x14ac:dyDescent="0.6">
      <c r="A18" s="5" t="s">
        <v>155</v>
      </c>
      <c r="B18" s="9"/>
      <c r="C18" s="9"/>
      <c r="D18" s="85" t="s">
        <v>22</v>
      </c>
      <c r="E18" s="10"/>
      <c r="F18" s="85" t="s">
        <v>22</v>
      </c>
      <c r="G18" s="10"/>
      <c r="H18" s="85" t="s">
        <v>22</v>
      </c>
      <c r="I18" s="10"/>
      <c r="J18" s="13">
        <f>J17</f>
        <v>-292573</v>
      </c>
      <c r="K18" s="6"/>
      <c r="L18" s="46">
        <f>SUM(D18:J18)</f>
        <v>-292573</v>
      </c>
    </row>
    <row r="19" spans="1:12" customFormat="1" ht="20.100000000000001" customHeight="1" x14ac:dyDescent="0.6">
      <c r="A19" s="5"/>
      <c r="B19" s="9"/>
      <c r="C19" s="9"/>
      <c r="D19" s="6"/>
      <c r="E19" s="6"/>
      <c r="F19" s="6"/>
      <c r="G19" s="6"/>
      <c r="H19" s="6"/>
      <c r="I19" s="6"/>
      <c r="J19" s="6"/>
      <c r="K19" s="6"/>
      <c r="L19" s="6"/>
    </row>
    <row r="20" spans="1:12" customFormat="1" ht="22.5" customHeight="1" x14ac:dyDescent="0.6">
      <c r="A20" s="5" t="s">
        <v>95</v>
      </c>
      <c r="B20" s="9"/>
      <c r="C20" s="9"/>
      <c r="D20" s="6"/>
      <c r="E20" s="6"/>
      <c r="F20" s="6"/>
      <c r="G20" s="6"/>
      <c r="H20" s="6"/>
      <c r="I20" s="6"/>
      <c r="J20" s="6"/>
      <c r="K20" s="6"/>
      <c r="L20" s="6"/>
    </row>
    <row r="21" spans="1:12" customFormat="1" ht="22.5" customHeight="1" x14ac:dyDescent="0.6">
      <c r="A21" t="s">
        <v>96</v>
      </c>
      <c r="B21" s="9"/>
      <c r="C21" s="9"/>
      <c r="D21" s="84" t="s">
        <v>22</v>
      </c>
      <c r="E21" s="12"/>
      <c r="F21" s="84" t="s">
        <v>22</v>
      </c>
      <c r="G21" s="12"/>
      <c r="H21" s="84" t="s">
        <v>22</v>
      </c>
      <c r="I21" s="11"/>
      <c r="J21" s="12">
        <f>'PL YTD - 6'!E35</f>
        <v>357955</v>
      </c>
      <c r="K21" s="12"/>
      <c r="L21" s="12">
        <f>SUM(D21:K21)</f>
        <v>357955</v>
      </c>
    </row>
    <row r="22" spans="1:12" customFormat="1" ht="22.5" customHeight="1" x14ac:dyDescent="0.6">
      <c r="A22" t="s">
        <v>97</v>
      </c>
      <c r="B22" s="9"/>
      <c r="C22" s="9"/>
      <c r="D22" s="75" t="s">
        <v>22</v>
      </c>
      <c r="E22" s="12"/>
      <c r="F22" s="75" t="s">
        <v>22</v>
      </c>
      <c r="G22" s="12"/>
      <c r="H22" s="75" t="s">
        <v>22</v>
      </c>
      <c r="I22" s="11"/>
      <c r="J22" s="84" t="s">
        <v>22</v>
      </c>
      <c r="K22" s="12"/>
      <c r="L22" s="84" t="s">
        <v>22</v>
      </c>
    </row>
    <row r="23" spans="1:12" customFormat="1" ht="22.5" customHeight="1" x14ac:dyDescent="0.6">
      <c r="A23" s="5" t="s">
        <v>98</v>
      </c>
      <c r="B23" s="9"/>
      <c r="C23" s="9"/>
      <c r="D23" s="85" t="s">
        <v>22</v>
      </c>
      <c r="E23" s="6"/>
      <c r="F23" s="85" t="s">
        <v>22</v>
      </c>
      <c r="G23" s="6"/>
      <c r="H23" s="85" t="s">
        <v>22</v>
      </c>
      <c r="I23" s="10"/>
      <c r="J23" s="13">
        <f>SUM(J21:J22)</f>
        <v>357955</v>
      </c>
      <c r="K23" s="6"/>
      <c r="L23" s="13">
        <f>SUM(L21:L22)</f>
        <v>357955</v>
      </c>
    </row>
    <row r="24" spans="1:12" customFormat="1" ht="20.100000000000001" customHeight="1" x14ac:dyDescent="0.6">
      <c r="A24" s="5"/>
      <c r="B24" s="9"/>
      <c r="C24" s="9"/>
      <c r="D24" s="10"/>
      <c r="E24" s="10"/>
      <c r="F24" s="10"/>
      <c r="G24" s="10"/>
      <c r="H24" s="10"/>
      <c r="I24" s="10"/>
      <c r="J24" s="6"/>
      <c r="K24" s="6"/>
      <c r="L24" s="6"/>
    </row>
    <row r="25" spans="1:12" customFormat="1" ht="22.5" customHeight="1" thickBot="1" x14ac:dyDescent="0.65">
      <c r="A25" s="5" t="s">
        <v>151</v>
      </c>
      <c r="B25" s="9"/>
      <c r="C25" s="9"/>
      <c r="D25" s="17">
        <v>208981</v>
      </c>
      <c r="E25" s="6"/>
      <c r="F25" s="17">
        <v>653700</v>
      </c>
      <c r="G25" s="6"/>
      <c r="H25" s="17">
        <v>25000</v>
      </c>
      <c r="I25" s="6"/>
      <c r="J25" s="17">
        <f>SUM(J13,J18,J23)</f>
        <v>5150076</v>
      </c>
      <c r="K25" s="5"/>
      <c r="L25" s="50">
        <f>SUM(L23,L18,L13)</f>
        <v>6037757</v>
      </c>
    </row>
    <row r="26" spans="1:12" customFormat="1" ht="22.8" thickTop="1" x14ac:dyDescent="0.6">
      <c r="A26" s="5"/>
      <c r="B26" s="9"/>
      <c r="C26" s="9"/>
      <c r="D26" s="6"/>
      <c r="E26" s="6"/>
      <c r="F26" s="6"/>
      <c r="G26" s="6"/>
      <c r="H26" s="6"/>
      <c r="I26" s="6"/>
      <c r="J26" s="6"/>
      <c r="K26" s="6"/>
      <c r="L26" s="6"/>
    </row>
    <row r="27" spans="1:12" customFormat="1" ht="22.5" customHeight="1" x14ac:dyDescent="0.6">
      <c r="A27" s="5" t="s">
        <v>153</v>
      </c>
      <c r="B27" s="4"/>
      <c r="C27" s="4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customFormat="1" ht="22.5" customHeight="1" x14ac:dyDescent="0.6">
      <c r="A28" s="5" t="s">
        <v>135</v>
      </c>
      <c r="B28" s="9"/>
      <c r="C28" s="9"/>
      <c r="D28" s="5">
        <v>208981</v>
      </c>
      <c r="E28" s="5"/>
      <c r="F28" s="5">
        <v>653700</v>
      </c>
      <c r="G28" s="5"/>
      <c r="H28" s="5">
        <v>25000</v>
      </c>
      <c r="I28" s="5"/>
      <c r="J28" s="5">
        <v>5525023</v>
      </c>
      <c r="K28" s="5"/>
      <c r="L28" s="5">
        <f>SUM(D28:J28)</f>
        <v>6412704</v>
      </c>
    </row>
    <row r="29" spans="1:12" customFormat="1" ht="22.2" x14ac:dyDescent="0.6">
      <c r="A29" s="5"/>
      <c r="B29" s="9"/>
      <c r="C29" s="9"/>
      <c r="D29" s="6"/>
      <c r="E29" s="6"/>
      <c r="F29" s="6"/>
      <c r="G29" s="6"/>
      <c r="H29" s="6"/>
      <c r="I29" s="6"/>
      <c r="J29" s="6"/>
      <c r="K29" s="6"/>
      <c r="L29" s="6"/>
    </row>
    <row r="30" spans="1:12" customFormat="1" ht="22.2" x14ac:dyDescent="0.6">
      <c r="A30" s="5" t="s">
        <v>92</v>
      </c>
      <c r="B30" s="9"/>
      <c r="C30" s="9"/>
      <c r="D30" s="6"/>
      <c r="E30" s="6"/>
      <c r="F30" s="6"/>
      <c r="G30" s="6"/>
      <c r="H30" s="6"/>
      <c r="I30" s="6"/>
      <c r="J30" s="6"/>
      <c r="K30" s="6"/>
      <c r="L30" s="6"/>
    </row>
    <row r="31" spans="1:12" customFormat="1" ht="22.2" x14ac:dyDescent="0.6">
      <c r="A31" s="16" t="s">
        <v>93</v>
      </c>
      <c r="B31" s="9"/>
      <c r="C31" s="9"/>
      <c r="D31" s="6"/>
      <c r="E31" s="6"/>
      <c r="F31" s="6"/>
      <c r="G31" s="6"/>
      <c r="H31" s="6"/>
      <c r="I31" s="6"/>
      <c r="J31" s="6"/>
      <c r="K31" s="6"/>
      <c r="L31" s="5"/>
    </row>
    <row r="32" spans="1:12" customFormat="1" ht="22.2" x14ac:dyDescent="0.6">
      <c r="A32" t="s">
        <v>94</v>
      </c>
      <c r="B32" s="4">
        <v>7</v>
      </c>
      <c r="C32" s="9"/>
      <c r="D32" s="75" t="s">
        <v>22</v>
      </c>
      <c r="E32" s="11"/>
      <c r="F32" s="75" t="s">
        <v>22</v>
      </c>
      <c r="G32" s="11"/>
      <c r="H32" s="75" t="s">
        <v>22</v>
      </c>
      <c r="I32" s="11"/>
      <c r="J32" s="111">
        <v>-376166</v>
      </c>
      <c r="K32" s="6"/>
      <c r="L32" s="45">
        <f>SUM(D32:J32)</f>
        <v>-376166</v>
      </c>
    </row>
    <row r="33" spans="1:12" customFormat="1" ht="22.2" x14ac:dyDescent="0.6">
      <c r="A33" s="5" t="s">
        <v>155</v>
      </c>
      <c r="B33" s="9"/>
      <c r="C33" s="9"/>
      <c r="D33" s="85" t="s">
        <v>22</v>
      </c>
      <c r="E33" s="10"/>
      <c r="F33" s="85" t="s">
        <v>22</v>
      </c>
      <c r="G33" s="10"/>
      <c r="H33" s="85" t="s">
        <v>22</v>
      </c>
      <c r="I33" s="10"/>
      <c r="J33" s="49">
        <f>SUM(J32)</f>
        <v>-376166</v>
      </c>
      <c r="K33" s="6"/>
      <c r="L33" s="46">
        <f>SUM(D33:J33)</f>
        <v>-376166</v>
      </c>
    </row>
    <row r="34" spans="1:12" customFormat="1" ht="20.100000000000001" customHeight="1" x14ac:dyDescent="0.6">
      <c r="A34" s="5"/>
      <c r="B34" s="9"/>
      <c r="C34" s="9"/>
      <c r="D34" s="6"/>
      <c r="E34" s="6"/>
      <c r="F34" s="6"/>
      <c r="G34" s="6"/>
      <c r="H34" s="6"/>
      <c r="I34" s="6"/>
      <c r="J34" s="6"/>
      <c r="K34" s="6"/>
      <c r="L34" s="6"/>
    </row>
    <row r="35" spans="1:12" customFormat="1" ht="22.5" customHeight="1" x14ac:dyDescent="0.6">
      <c r="A35" s="5" t="s">
        <v>95</v>
      </c>
      <c r="B35" s="9"/>
      <c r="C35" s="9"/>
      <c r="D35" s="6"/>
      <c r="E35" s="6"/>
      <c r="F35" s="6"/>
      <c r="G35" s="6"/>
      <c r="H35" s="6"/>
      <c r="I35" s="6"/>
      <c r="J35" s="6"/>
      <c r="K35" s="6"/>
      <c r="L35" s="6"/>
    </row>
    <row r="36" spans="1:12" customFormat="1" ht="22.5" customHeight="1" x14ac:dyDescent="0.6">
      <c r="A36" t="s">
        <v>96</v>
      </c>
      <c r="B36" s="9"/>
      <c r="C36" s="9"/>
      <c r="D36" s="84" t="s">
        <v>22</v>
      </c>
      <c r="E36" s="12"/>
      <c r="F36" s="84" t="s">
        <v>22</v>
      </c>
      <c r="G36" s="12"/>
      <c r="H36" s="84" t="s">
        <v>22</v>
      </c>
      <c r="I36" s="11"/>
      <c r="J36" s="12">
        <f>'PL YTD - 6'!C35</f>
        <v>94453</v>
      </c>
      <c r="K36" s="12"/>
      <c r="L36" s="12">
        <f>SUM(D36:J36)</f>
        <v>94453</v>
      </c>
    </row>
    <row r="37" spans="1:12" customFormat="1" ht="22.5" customHeight="1" x14ac:dyDescent="0.6">
      <c r="A37" t="s">
        <v>97</v>
      </c>
      <c r="B37" s="9"/>
      <c r="C37" s="9"/>
      <c r="D37" s="75" t="s">
        <v>22</v>
      </c>
      <c r="E37" s="12"/>
      <c r="F37" s="75" t="s">
        <v>22</v>
      </c>
      <c r="G37" s="12"/>
      <c r="H37" s="75" t="s">
        <v>22</v>
      </c>
      <c r="I37" s="11"/>
      <c r="J37" s="84" t="s">
        <v>22</v>
      </c>
      <c r="K37" s="12"/>
      <c r="L37" s="84" t="s">
        <v>22</v>
      </c>
    </row>
    <row r="38" spans="1:12" customFormat="1" ht="22.5" customHeight="1" x14ac:dyDescent="0.6">
      <c r="A38" s="5" t="s">
        <v>98</v>
      </c>
      <c r="B38" s="9"/>
      <c r="C38" s="9"/>
      <c r="D38" s="85" t="s">
        <v>22</v>
      </c>
      <c r="E38" s="6"/>
      <c r="F38" s="85" t="s">
        <v>22</v>
      </c>
      <c r="G38" s="6"/>
      <c r="H38" s="85" t="s">
        <v>22</v>
      </c>
      <c r="I38" s="10"/>
      <c r="J38" s="13">
        <f>SUM(J36:J37)</f>
        <v>94453</v>
      </c>
      <c r="K38" s="6"/>
      <c r="L38" s="13">
        <f>SUM(L36:L37)</f>
        <v>94453</v>
      </c>
    </row>
    <row r="39" spans="1:12" customFormat="1" ht="20.100000000000001" customHeight="1" x14ac:dyDescent="0.6">
      <c r="A39" s="5"/>
      <c r="B39" s="9"/>
      <c r="C39" s="9"/>
      <c r="D39" s="10"/>
      <c r="E39" s="10"/>
      <c r="F39" s="10"/>
      <c r="G39" s="10"/>
      <c r="H39" s="10"/>
      <c r="I39" s="10"/>
      <c r="J39" s="6"/>
      <c r="K39" s="6"/>
      <c r="L39" s="6"/>
    </row>
    <row r="40" spans="1:12" customFormat="1" ht="22.5" customHeight="1" thickBot="1" x14ac:dyDescent="0.65">
      <c r="A40" s="5" t="s">
        <v>154</v>
      </c>
      <c r="B40" s="9"/>
      <c r="C40" s="9"/>
      <c r="D40" s="17">
        <f>SUM(D28,D33,D38)</f>
        <v>208981</v>
      </c>
      <c r="E40" s="6"/>
      <c r="F40" s="17">
        <f>SUM(F28,F33,F38)</f>
        <v>653700</v>
      </c>
      <c r="G40" s="6"/>
      <c r="H40" s="17">
        <f>SUM(H28,H33,H38)</f>
        <v>25000</v>
      </c>
      <c r="I40" s="6"/>
      <c r="J40" s="17">
        <f>SUM(J38+J28+J33)</f>
        <v>5243310</v>
      </c>
      <c r="K40" s="5"/>
      <c r="L40" s="17">
        <f>SUM(L38+L33+L28)</f>
        <v>6130991</v>
      </c>
    </row>
    <row r="41" spans="1:12" customFormat="1" ht="22.5" customHeight="1" thickTop="1" x14ac:dyDescent="0.6">
      <c r="A41" s="5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</row>
    <row r="42" spans="1:12" ht="22.5" customHeight="1" x14ac:dyDescent="0.6">
      <c r="A42" s="1" t="s">
        <v>0</v>
      </c>
      <c r="B42" s="9"/>
      <c r="C42" s="9"/>
      <c r="D42" s="4"/>
      <c r="E42" s="4"/>
      <c r="F42"/>
      <c r="G42"/>
      <c r="H42"/>
      <c r="I42"/>
      <c r="J42"/>
      <c r="K42"/>
      <c r="L42" s="12"/>
    </row>
    <row r="43" spans="1:12" ht="22.5" customHeight="1" x14ac:dyDescent="0.6">
      <c r="A43" s="1" t="s">
        <v>166</v>
      </c>
      <c r="B43" s="9"/>
      <c r="C43" s="9"/>
      <c r="D43" s="4"/>
      <c r="E43" s="4"/>
      <c r="F43"/>
      <c r="G43"/>
      <c r="H43"/>
      <c r="I43"/>
      <c r="J43"/>
      <c r="K43"/>
      <c r="L43" s="12"/>
    </row>
    <row r="44" spans="1:12" hidden="1" x14ac:dyDescent="0.6">
      <c r="A44" s="5" t="s">
        <v>82</v>
      </c>
      <c r="B44" s="9"/>
      <c r="C44" s="9"/>
      <c r="D44" s="4"/>
      <c r="E44" s="4"/>
      <c r="F44"/>
      <c r="G44"/>
      <c r="H44"/>
      <c r="I44"/>
      <c r="J44"/>
      <c r="K44"/>
      <c r="L44"/>
    </row>
    <row r="45" spans="1:12" hidden="1" x14ac:dyDescent="0.6">
      <c r="A45" s="5"/>
      <c r="B45" s="9"/>
      <c r="C45" s="9"/>
      <c r="D45" s="4"/>
      <c r="E45" s="4"/>
      <c r="F45"/>
      <c r="G45"/>
      <c r="H45"/>
      <c r="I45"/>
      <c r="J45"/>
      <c r="K45"/>
      <c r="L45"/>
    </row>
    <row r="46" spans="1:12" x14ac:dyDescent="0.6">
      <c r="A46" s="5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</row>
    <row r="47" spans="1:12" customFormat="1" ht="22.5" customHeight="1" x14ac:dyDescent="0.6">
      <c r="A47" s="5"/>
      <c r="B47" s="9"/>
      <c r="C47" s="9"/>
      <c r="D47" s="115" t="s">
        <v>3</v>
      </c>
      <c r="E47" s="115"/>
      <c r="F47" s="115"/>
      <c r="G47" s="115"/>
      <c r="H47" s="115"/>
      <c r="I47" s="115"/>
      <c r="J47" s="115"/>
      <c r="K47" s="115"/>
      <c r="L47" s="115"/>
    </row>
    <row r="48" spans="1:12" customFormat="1" ht="22.5" customHeight="1" x14ac:dyDescent="0.6">
      <c r="A48" s="5"/>
      <c r="B48" s="9"/>
      <c r="C48" s="9"/>
      <c r="D48" s="4"/>
      <c r="E48" s="11"/>
      <c r="F48" s="11"/>
      <c r="G48" s="9"/>
      <c r="H48" s="119" t="s">
        <v>55</v>
      </c>
      <c r="I48" s="119"/>
      <c r="J48" s="119"/>
      <c r="K48" s="9"/>
      <c r="L48" s="10"/>
    </row>
    <row r="49" spans="1:14" customFormat="1" ht="22.5" customHeight="1" x14ac:dyDescent="0.6">
      <c r="A49" s="5"/>
      <c r="B49" s="9"/>
      <c r="C49" s="9"/>
      <c r="D49" s="11"/>
      <c r="E49" s="11"/>
      <c r="F49" s="11" t="s">
        <v>83</v>
      </c>
      <c r="H49" s="11"/>
      <c r="I49" s="11"/>
      <c r="J49" s="11"/>
      <c r="K49" s="11"/>
      <c r="L49" s="11"/>
    </row>
    <row r="50" spans="1:14" customFormat="1" ht="22.5" customHeight="1" x14ac:dyDescent="0.6">
      <c r="A50" s="5"/>
      <c r="B50" s="9"/>
      <c r="C50" s="9"/>
      <c r="D50" s="11" t="s">
        <v>164</v>
      </c>
      <c r="E50" s="11"/>
      <c r="F50" s="11" t="s">
        <v>84</v>
      </c>
      <c r="G50" s="11"/>
      <c r="H50" s="11" t="s">
        <v>85</v>
      </c>
      <c r="I50" s="11"/>
      <c r="J50" s="11"/>
      <c r="K50" s="11"/>
      <c r="L50" s="11" t="s">
        <v>86</v>
      </c>
    </row>
    <row r="51" spans="1:14" customFormat="1" ht="25.5" customHeight="1" x14ac:dyDescent="0.55000000000000004">
      <c r="B51" s="4"/>
      <c r="C51" s="4"/>
      <c r="D51" s="11" t="s">
        <v>87</v>
      </c>
      <c r="E51" s="11"/>
      <c r="F51" s="11" t="s">
        <v>88</v>
      </c>
      <c r="G51" s="11"/>
      <c r="H51" s="11" t="s">
        <v>89</v>
      </c>
      <c r="I51" s="11"/>
      <c r="J51" s="11" t="s">
        <v>90</v>
      </c>
      <c r="K51" s="11"/>
      <c r="L51" s="11" t="s">
        <v>91</v>
      </c>
    </row>
    <row r="52" spans="1:14" customFormat="1" ht="22.5" customHeight="1" x14ac:dyDescent="0.55000000000000004">
      <c r="B52" s="4"/>
      <c r="C52" s="4"/>
      <c r="D52" s="114" t="s">
        <v>10</v>
      </c>
      <c r="E52" s="114"/>
      <c r="F52" s="114"/>
      <c r="G52" s="114"/>
      <c r="H52" s="114"/>
      <c r="I52" s="114"/>
      <c r="J52" s="114"/>
      <c r="K52" s="114"/>
      <c r="L52" s="114"/>
    </row>
    <row r="53" spans="1:14" customFormat="1" ht="22.5" customHeight="1" x14ac:dyDescent="0.6">
      <c r="A53" s="5" t="s">
        <v>152</v>
      </c>
      <c r="B53" s="9"/>
      <c r="C53" s="9"/>
      <c r="M53" s="47"/>
      <c r="N53" s="47"/>
    </row>
    <row r="54" spans="1:14" customFormat="1" ht="22.2" x14ac:dyDescent="0.6">
      <c r="A54" s="5" t="s">
        <v>99</v>
      </c>
      <c r="B54" s="9"/>
      <c r="C54" s="9"/>
      <c r="D54" s="5">
        <v>208981</v>
      </c>
      <c r="E54" s="5"/>
      <c r="F54" s="5">
        <v>653700</v>
      </c>
      <c r="G54" s="5"/>
      <c r="H54" s="5">
        <v>25000</v>
      </c>
      <c r="I54" s="5"/>
      <c r="J54" s="5">
        <v>4162489</v>
      </c>
      <c r="K54" s="5"/>
      <c r="L54" s="6">
        <f>SUM(D54:J54)</f>
        <v>5050170</v>
      </c>
    </row>
    <row r="55" spans="1:14" customFormat="1" ht="20.100000000000001" customHeight="1" x14ac:dyDescent="0.6">
      <c r="A55" s="5"/>
      <c r="B55" s="9"/>
      <c r="C55" s="9"/>
      <c r="D55" s="5"/>
      <c r="E55" s="5"/>
      <c r="F55" s="5"/>
      <c r="G55" s="5"/>
      <c r="H55" s="5"/>
      <c r="I55" s="5"/>
      <c r="J55" s="5"/>
      <c r="K55" s="5"/>
      <c r="L55" s="6"/>
    </row>
    <row r="56" spans="1:14" customFormat="1" ht="22.2" x14ac:dyDescent="0.6">
      <c r="A56" s="5" t="s">
        <v>92</v>
      </c>
      <c r="B56" s="9"/>
      <c r="C56" s="9"/>
      <c r="D56" s="6"/>
      <c r="E56" s="6"/>
      <c r="F56" s="6"/>
      <c r="G56" s="6"/>
      <c r="H56" s="6"/>
      <c r="I56" s="6"/>
      <c r="J56" s="6"/>
      <c r="K56" s="6"/>
      <c r="L56" s="6"/>
    </row>
    <row r="57" spans="1:14" customFormat="1" ht="22.2" x14ac:dyDescent="0.6">
      <c r="A57" s="16" t="s">
        <v>93</v>
      </c>
      <c r="B57" s="9"/>
      <c r="C57" s="9"/>
      <c r="D57" s="6"/>
      <c r="E57" s="6"/>
      <c r="F57" s="6"/>
      <c r="G57" s="6"/>
      <c r="H57" s="6"/>
      <c r="I57" s="6"/>
      <c r="J57" s="6"/>
      <c r="K57" s="6"/>
      <c r="L57" s="6"/>
    </row>
    <row r="58" spans="1:14" customFormat="1" ht="22.2" x14ac:dyDescent="0.6">
      <c r="A58" t="s">
        <v>94</v>
      </c>
      <c r="B58" s="4">
        <v>7</v>
      </c>
      <c r="C58" s="9"/>
      <c r="D58" s="75" t="s">
        <v>22</v>
      </c>
      <c r="E58" s="6"/>
      <c r="F58" s="75" t="s">
        <v>22</v>
      </c>
      <c r="G58" s="11"/>
      <c r="H58" s="75" t="s">
        <v>22</v>
      </c>
      <c r="I58" s="11"/>
      <c r="J58">
        <v>-292573</v>
      </c>
      <c r="K58" s="5"/>
      <c r="L58" s="45">
        <f>SUM(D58:J58)</f>
        <v>-292573</v>
      </c>
      <c r="M58" s="47"/>
      <c r="N58" s="48"/>
    </row>
    <row r="59" spans="1:14" customFormat="1" ht="22.2" x14ac:dyDescent="0.6">
      <c r="A59" s="5" t="s">
        <v>155</v>
      </c>
      <c r="B59" s="9"/>
      <c r="C59" s="9"/>
      <c r="D59" s="85" t="s">
        <v>22</v>
      </c>
      <c r="E59" s="6"/>
      <c r="F59" s="85" t="s">
        <v>22</v>
      </c>
      <c r="G59" s="10"/>
      <c r="H59" s="85" t="s">
        <v>22</v>
      </c>
      <c r="I59" s="12"/>
      <c r="J59" s="49">
        <f>J58</f>
        <v>-292573</v>
      </c>
      <c r="L59" s="49">
        <f>SUM(D59:J59)</f>
        <v>-292573</v>
      </c>
      <c r="M59" s="48"/>
      <c r="N59" s="47"/>
    </row>
    <row r="60" spans="1:14" customFormat="1" ht="20.100000000000001" customHeight="1" x14ac:dyDescent="0.6">
      <c r="A60" s="5"/>
      <c r="B60" s="9"/>
      <c r="C60" s="9"/>
      <c r="D60" s="10"/>
      <c r="E60" s="10"/>
      <c r="F60" s="10"/>
      <c r="G60" s="10"/>
      <c r="H60" s="10"/>
      <c r="I60" s="10"/>
      <c r="J60" s="10"/>
      <c r="K60" s="6"/>
      <c r="L60" s="10"/>
    </row>
    <row r="61" spans="1:14" customFormat="1" ht="22.5" customHeight="1" x14ac:dyDescent="0.6">
      <c r="A61" s="5" t="s">
        <v>95</v>
      </c>
      <c r="B61" s="9"/>
      <c r="C61" s="9"/>
      <c r="D61" s="5"/>
      <c r="E61" s="5"/>
      <c r="F61" s="5"/>
      <c r="G61" s="5"/>
      <c r="H61" s="5"/>
      <c r="I61" s="5"/>
      <c r="J61" s="5"/>
      <c r="K61" s="5"/>
      <c r="L61" s="5"/>
    </row>
    <row r="62" spans="1:14" customFormat="1" ht="22.5" customHeight="1" x14ac:dyDescent="0.6">
      <c r="A62" t="s">
        <v>96</v>
      </c>
      <c r="B62" s="9"/>
      <c r="C62" s="9"/>
      <c r="D62" s="84" t="s">
        <v>22</v>
      </c>
      <c r="E62" s="12"/>
      <c r="F62" s="84" t="s">
        <v>22</v>
      </c>
      <c r="G62" s="12"/>
      <c r="H62" s="84" t="s">
        <v>22</v>
      </c>
      <c r="I62" s="90"/>
      <c r="J62">
        <f>'PL YTD - 6'!I35</f>
        <v>347240</v>
      </c>
      <c r="K62" s="5"/>
      <c r="L62">
        <f>SUM(D62:J62)</f>
        <v>347240</v>
      </c>
      <c r="M62" s="47"/>
      <c r="N62" s="48"/>
    </row>
    <row r="63" spans="1:14" customFormat="1" ht="22.5" customHeight="1" x14ac:dyDescent="0.6">
      <c r="A63" t="s">
        <v>97</v>
      </c>
      <c r="B63" s="9"/>
      <c r="C63" s="9"/>
      <c r="D63" s="75" t="s">
        <v>22</v>
      </c>
      <c r="E63" s="12"/>
      <c r="F63" s="75" t="s">
        <v>22</v>
      </c>
      <c r="G63" s="12"/>
      <c r="H63" s="75" t="s">
        <v>22</v>
      </c>
      <c r="I63" s="90"/>
      <c r="J63" s="84" t="s">
        <v>22</v>
      </c>
      <c r="K63" s="12"/>
      <c r="L63" s="84" t="s">
        <v>22</v>
      </c>
      <c r="M63" s="47"/>
    </row>
    <row r="64" spans="1:14" customFormat="1" ht="22.5" customHeight="1" x14ac:dyDescent="0.6">
      <c r="A64" s="5" t="s">
        <v>98</v>
      </c>
      <c r="B64" s="9"/>
      <c r="C64" s="9"/>
      <c r="D64" s="85" t="s">
        <v>22</v>
      </c>
      <c r="E64" s="6"/>
      <c r="F64" s="85" t="s">
        <v>22</v>
      </c>
      <c r="G64" s="6"/>
      <c r="H64" s="85" t="s">
        <v>22</v>
      </c>
      <c r="I64" s="10"/>
      <c r="J64" s="49">
        <f>SUM(J62:J63)</f>
        <v>347240</v>
      </c>
      <c r="K64" s="5"/>
      <c r="L64" s="49">
        <f>SUM(L62:L63)</f>
        <v>347240</v>
      </c>
    </row>
    <row r="65" spans="1:14" customFormat="1" ht="20.100000000000001" customHeight="1" x14ac:dyDescent="0.6">
      <c r="A65" s="5"/>
      <c r="B65" s="9"/>
      <c r="C65" s="9"/>
      <c r="D65" s="5"/>
      <c r="E65" s="5"/>
      <c r="F65" s="5"/>
      <c r="G65" s="5"/>
      <c r="H65" s="5"/>
      <c r="I65" s="5"/>
      <c r="J65" s="5"/>
      <c r="K65" s="5"/>
      <c r="L65" s="5"/>
    </row>
    <row r="66" spans="1:14" customFormat="1" ht="22.5" customHeight="1" thickBot="1" x14ac:dyDescent="0.65">
      <c r="A66" s="5" t="s">
        <v>151</v>
      </c>
      <c r="B66" s="9"/>
      <c r="C66" s="9"/>
      <c r="D66" s="50">
        <v>208981</v>
      </c>
      <c r="E66" s="5"/>
      <c r="F66" s="50">
        <v>653700</v>
      </c>
      <c r="G66" s="5"/>
      <c r="H66" s="50">
        <v>25000</v>
      </c>
      <c r="I66" s="5"/>
      <c r="J66" s="50">
        <f>SUM(J64+J59+J54)</f>
        <v>4217156</v>
      </c>
      <c r="K66" s="5"/>
      <c r="L66" s="50">
        <f>SUM(L64+L59+L54)</f>
        <v>5104837</v>
      </c>
    </row>
    <row r="67" spans="1:14" ht="20.100000000000001" customHeight="1" thickTop="1" x14ac:dyDescent="0.6">
      <c r="A67"/>
      <c r="B67" s="4"/>
      <c r="C67" s="4"/>
      <c r="D67" s="4"/>
      <c r="E67" s="4"/>
      <c r="F67"/>
      <c r="G67"/>
      <c r="H67"/>
      <c r="I67"/>
      <c r="J67"/>
      <c r="K67"/>
      <c r="L67"/>
    </row>
    <row r="68" spans="1:14" customFormat="1" ht="22.5" customHeight="1" x14ac:dyDescent="0.6">
      <c r="A68" s="5" t="s">
        <v>153</v>
      </c>
      <c r="B68" s="9"/>
      <c r="C68" s="9"/>
      <c r="M68" s="47"/>
      <c r="N68" s="47"/>
    </row>
    <row r="69" spans="1:14" customFormat="1" ht="22.2" x14ac:dyDescent="0.6">
      <c r="A69" s="5" t="s">
        <v>135</v>
      </c>
      <c r="B69" s="9"/>
      <c r="C69" s="9"/>
      <c r="D69" s="5">
        <v>208981</v>
      </c>
      <c r="E69" s="5"/>
      <c r="F69" s="5">
        <v>653700</v>
      </c>
      <c r="G69" s="5"/>
      <c r="H69" s="5">
        <v>25000</v>
      </c>
      <c r="I69" s="5"/>
      <c r="J69" s="5">
        <v>4551399</v>
      </c>
      <c r="K69" s="5"/>
      <c r="L69" s="6">
        <f>SUM(D69:J69)</f>
        <v>5439080</v>
      </c>
    </row>
    <row r="70" spans="1:14" customFormat="1" ht="20.100000000000001" customHeight="1" x14ac:dyDescent="0.6">
      <c r="A70" s="5"/>
      <c r="B70" s="9"/>
      <c r="C70" s="9"/>
      <c r="D70" s="5"/>
      <c r="E70" s="5"/>
      <c r="F70" s="5"/>
      <c r="G70" s="5"/>
      <c r="H70" s="5"/>
      <c r="I70" s="5"/>
      <c r="J70" s="5"/>
      <c r="K70" s="5"/>
      <c r="L70" s="6"/>
    </row>
    <row r="71" spans="1:14" customFormat="1" ht="22.2" x14ac:dyDescent="0.6">
      <c r="A71" s="5" t="s">
        <v>92</v>
      </c>
      <c r="B71" s="9"/>
      <c r="C71" s="9"/>
      <c r="D71" s="6"/>
      <c r="E71" s="6"/>
      <c r="F71" s="6"/>
      <c r="G71" s="6"/>
      <c r="H71" s="6"/>
      <c r="I71" s="6"/>
      <c r="J71" s="6"/>
      <c r="K71" s="6"/>
      <c r="L71" s="6"/>
    </row>
    <row r="72" spans="1:14" customFormat="1" ht="22.2" x14ac:dyDescent="0.6">
      <c r="A72" s="16" t="s">
        <v>93</v>
      </c>
      <c r="B72" s="9"/>
      <c r="C72" s="9"/>
      <c r="D72" s="6"/>
      <c r="E72" s="6"/>
      <c r="F72" s="6"/>
      <c r="G72" s="6"/>
      <c r="H72" s="6"/>
      <c r="I72" s="6"/>
      <c r="J72" s="6"/>
      <c r="K72" s="6"/>
      <c r="L72" s="6"/>
    </row>
    <row r="73" spans="1:14" customFormat="1" ht="22.2" x14ac:dyDescent="0.6">
      <c r="A73" t="s">
        <v>94</v>
      </c>
      <c r="B73" s="4">
        <v>7</v>
      </c>
      <c r="C73" s="9"/>
      <c r="D73" s="75" t="s">
        <v>22</v>
      </c>
      <c r="E73" s="6"/>
      <c r="F73" s="75" t="s">
        <v>22</v>
      </c>
      <c r="G73" s="11"/>
      <c r="H73" s="75" t="s">
        <v>22</v>
      </c>
      <c r="I73" s="11"/>
      <c r="J73" s="111">
        <v>-376166</v>
      </c>
      <c r="K73" s="5"/>
      <c r="L73" s="45">
        <f>SUM(D73:J73)</f>
        <v>-376166</v>
      </c>
      <c r="M73" s="47"/>
      <c r="N73" s="48"/>
    </row>
    <row r="74" spans="1:14" customFormat="1" ht="22.2" x14ac:dyDescent="0.6">
      <c r="A74" s="5" t="s">
        <v>155</v>
      </c>
      <c r="B74" s="9"/>
      <c r="C74" s="9"/>
      <c r="D74" s="85" t="s">
        <v>22</v>
      </c>
      <c r="E74" s="6"/>
      <c r="F74" s="85" t="s">
        <v>22</v>
      </c>
      <c r="G74" s="10"/>
      <c r="H74" s="85" t="s">
        <v>22</v>
      </c>
      <c r="I74" s="12"/>
      <c r="J74" s="49">
        <f>SUM(J73)</f>
        <v>-376166</v>
      </c>
      <c r="L74" s="46">
        <f>SUM(D74:J74)</f>
        <v>-376166</v>
      </c>
      <c r="M74" s="48"/>
      <c r="N74" s="47"/>
    </row>
    <row r="75" spans="1:14" customFormat="1" ht="20.100000000000001" customHeight="1" x14ac:dyDescent="0.6">
      <c r="A75" s="5"/>
      <c r="B75" s="9"/>
      <c r="C75" s="9"/>
      <c r="D75" s="10"/>
      <c r="E75" s="10"/>
      <c r="F75" s="10"/>
      <c r="G75" s="10"/>
      <c r="H75" s="10"/>
      <c r="I75" s="10"/>
      <c r="J75" s="10"/>
      <c r="K75" s="6"/>
      <c r="L75" s="10"/>
    </row>
    <row r="76" spans="1:14" customFormat="1" ht="22.5" customHeight="1" x14ac:dyDescent="0.6">
      <c r="A76" s="5" t="s">
        <v>95</v>
      </c>
      <c r="B76" s="9"/>
      <c r="C76" s="9"/>
      <c r="D76" s="5"/>
      <c r="E76" s="5"/>
      <c r="F76" s="5"/>
      <c r="G76" s="5"/>
      <c r="H76" s="5"/>
      <c r="I76" s="5"/>
      <c r="J76" s="5"/>
      <c r="K76" s="5"/>
      <c r="L76" s="5"/>
    </row>
    <row r="77" spans="1:14" customFormat="1" ht="22.5" customHeight="1" x14ac:dyDescent="0.6">
      <c r="A77" t="s">
        <v>96</v>
      </c>
      <c r="B77" s="9"/>
      <c r="C77" s="9"/>
      <c r="D77" s="84" t="s">
        <v>22</v>
      </c>
      <c r="E77" s="12"/>
      <c r="F77" s="84" t="s">
        <v>22</v>
      </c>
      <c r="G77" s="12"/>
      <c r="H77" s="84" t="s">
        <v>22</v>
      </c>
      <c r="I77" s="90"/>
      <c r="J77">
        <f>'PL YTD - 6'!G35</f>
        <v>80100</v>
      </c>
      <c r="K77" s="5"/>
      <c r="L77">
        <f>SUM(D77:J77)</f>
        <v>80100</v>
      </c>
      <c r="M77" s="47"/>
      <c r="N77" s="48"/>
    </row>
    <row r="78" spans="1:14" customFormat="1" ht="22.5" customHeight="1" x14ac:dyDescent="0.6">
      <c r="A78" t="s">
        <v>97</v>
      </c>
      <c r="B78" s="9"/>
      <c r="C78" s="9"/>
      <c r="D78" s="75" t="s">
        <v>22</v>
      </c>
      <c r="E78" s="12"/>
      <c r="F78" s="75" t="s">
        <v>22</v>
      </c>
      <c r="G78" s="12"/>
      <c r="H78" s="75" t="s">
        <v>22</v>
      </c>
      <c r="I78" s="90"/>
      <c r="J78" s="84" t="s">
        <v>22</v>
      </c>
      <c r="K78" s="12"/>
      <c r="L78" s="84" t="s">
        <v>22</v>
      </c>
      <c r="M78" s="47"/>
    </row>
    <row r="79" spans="1:14" customFormat="1" ht="22.5" customHeight="1" x14ac:dyDescent="0.6">
      <c r="A79" s="5" t="s">
        <v>98</v>
      </c>
      <c r="B79" s="9"/>
      <c r="C79" s="9"/>
      <c r="D79" s="85" t="s">
        <v>22</v>
      </c>
      <c r="E79" s="6"/>
      <c r="F79" s="85" t="s">
        <v>22</v>
      </c>
      <c r="G79" s="6"/>
      <c r="H79" s="85" t="s">
        <v>22</v>
      </c>
      <c r="I79" s="10"/>
      <c r="J79" s="49">
        <f>SUM(J77:J78)</f>
        <v>80100</v>
      </c>
      <c r="K79" s="5"/>
      <c r="L79" s="49">
        <f>SUM(L77:L78)</f>
        <v>80100</v>
      </c>
    </row>
    <row r="80" spans="1:14" customFormat="1" ht="20.100000000000001" customHeight="1" x14ac:dyDescent="0.6">
      <c r="A80" s="5"/>
      <c r="B80" s="9"/>
      <c r="C80" s="9"/>
      <c r="D80" s="5"/>
      <c r="E80" s="5"/>
      <c r="F80" s="5"/>
      <c r="G80" s="5"/>
      <c r="H80" s="5"/>
      <c r="I80" s="5"/>
      <c r="J80" s="5"/>
      <c r="K80" s="5"/>
      <c r="L80" s="5"/>
    </row>
    <row r="81" spans="1:13" customFormat="1" ht="22.5" customHeight="1" thickBot="1" x14ac:dyDescent="0.65">
      <c r="A81" s="5" t="s">
        <v>154</v>
      </c>
      <c r="B81" s="9"/>
      <c r="C81" s="9"/>
      <c r="D81" s="50">
        <f>SUM(D69,D74,D79)</f>
        <v>208981</v>
      </c>
      <c r="E81" s="5"/>
      <c r="F81" s="50">
        <f>SUM(F69,F74,F79)</f>
        <v>653700</v>
      </c>
      <c r="G81" s="5"/>
      <c r="H81" s="50">
        <f>SUM(H69,H74,H79)</f>
        <v>25000</v>
      </c>
      <c r="I81" s="5"/>
      <c r="J81" s="50">
        <f>SUM(J79+J74+J69)</f>
        <v>4255333</v>
      </c>
      <c r="K81" s="5"/>
      <c r="L81" s="50">
        <f>SUM(L79+L74+L69)</f>
        <v>5143014</v>
      </c>
      <c r="M81" s="76"/>
    </row>
    <row r="82" spans="1:13" customFormat="1" ht="22.5" customHeight="1" thickTop="1" x14ac:dyDescent="0.6">
      <c r="A82" s="5"/>
      <c r="B82" s="9"/>
      <c r="C82" s="9"/>
      <c r="D82" s="5"/>
      <c r="E82" s="5"/>
      <c r="F82" s="5"/>
      <c r="G82" s="5"/>
      <c r="H82" s="5"/>
      <c r="I82" s="5"/>
      <c r="J82" s="5"/>
      <c r="K82" s="5"/>
      <c r="L82" s="5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45" top="0.48" bottom="0.5" header="0.5" footer="0.5"/>
  <pageSetup paperSize="9" scale="78" firstPageNumber="7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8"/>
  <sheetViews>
    <sheetView view="pageBreakPreview" zoomScale="115" zoomScaleNormal="100" zoomScaleSheetLayoutView="115" workbookViewId="0">
      <selection activeCell="G87" sqref="G87"/>
    </sheetView>
  </sheetViews>
  <sheetFormatPr defaultColWidth="9.125" defaultRowHeight="21.6" x14ac:dyDescent="0.55000000000000004"/>
  <cols>
    <col min="1" max="1" width="53.875" customWidth="1"/>
    <col min="2" max="2" width="0.875" style="57" customWidth="1"/>
    <col min="3" max="3" width="13.375" bestFit="1" customWidth="1"/>
    <col min="4" max="4" width="1" customWidth="1"/>
    <col min="5" max="5" width="12.625" customWidth="1"/>
    <col min="6" max="6" width="1.25" customWidth="1"/>
    <col min="7" max="7" width="12.625" customWidth="1"/>
    <col min="8" max="8" width="0.875" customWidth="1"/>
    <col min="9" max="9" width="12.625" customWidth="1"/>
  </cols>
  <sheetData>
    <row r="1" spans="1:9" ht="23.4" x14ac:dyDescent="0.6">
      <c r="A1" s="1" t="s">
        <v>0</v>
      </c>
      <c r="B1" s="18"/>
    </row>
    <row r="2" spans="1:9" ht="21.6" customHeight="1" x14ac:dyDescent="0.6">
      <c r="A2" s="1" t="s">
        <v>100</v>
      </c>
      <c r="B2" s="18"/>
    </row>
    <row r="3" spans="1:9" ht="21.75" customHeight="1" x14ac:dyDescent="0.6">
      <c r="A3" s="5"/>
      <c r="B3" s="18"/>
      <c r="C3" s="117"/>
      <c r="D3" s="117"/>
      <c r="E3" s="117"/>
      <c r="F3" s="3"/>
      <c r="G3" s="117"/>
      <c r="H3" s="117"/>
      <c r="I3" s="117"/>
    </row>
    <row r="4" spans="1:9" ht="21.75" customHeight="1" x14ac:dyDescent="0.6">
      <c r="A4" s="5"/>
      <c r="B4" s="18"/>
      <c r="C4" s="117" t="s">
        <v>2</v>
      </c>
      <c r="D4" s="117"/>
      <c r="E4" s="117"/>
      <c r="F4" s="3"/>
      <c r="G4" s="117" t="s">
        <v>3</v>
      </c>
      <c r="H4" s="117"/>
      <c r="I4" s="117"/>
    </row>
    <row r="5" spans="1:9" ht="21.75" customHeight="1" x14ac:dyDescent="0.6">
      <c r="A5" s="5"/>
      <c r="B5" s="18"/>
      <c r="C5" s="116" t="s">
        <v>144</v>
      </c>
      <c r="D5" s="116"/>
      <c r="E5" s="116"/>
      <c r="F5" s="41"/>
      <c r="G5" s="116" t="s">
        <v>144</v>
      </c>
      <c r="H5" s="116"/>
      <c r="I5" s="116"/>
    </row>
    <row r="6" spans="1:9" ht="21.75" customHeight="1" x14ac:dyDescent="0.6">
      <c r="A6" s="5"/>
      <c r="B6" s="18"/>
      <c r="C6" s="116" t="s">
        <v>145</v>
      </c>
      <c r="D6" s="116"/>
      <c r="E6" s="116"/>
      <c r="F6" s="41"/>
      <c r="G6" s="116" t="s">
        <v>145</v>
      </c>
      <c r="H6" s="116"/>
      <c r="I6" s="116"/>
    </row>
    <row r="7" spans="1:9" ht="21.75" customHeight="1" x14ac:dyDescent="0.6">
      <c r="A7" s="5"/>
      <c r="B7" s="18"/>
      <c r="C7" s="26" t="s">
        <v>150</v>
      </c>
      <c r="D7" s="26"/>
      <c r="E7" s="26" t="s">
        <v>133</v>
      </c>
      <c r="F7" s="38"/>
      <c r="G7" s="26" t="s">
        <v>150</v>
      </c>
      <c r="H7" s="26"/>
      <c r="I7" s="26" t="s">
        <v>133</v>
      </c>
    </row>
    <row r="8" spans="1:9" ht="21.75" customHeight="1" x14ac:dyDescent="0.6">
      <c r="A8" s="5"/>
      <c r="B8" s="20"/>
      <c r="C8" s="118" t="s">
        <v>10</v>
      </c>
      <c r="D8" s="118"/>
      <c r="E8" s="118"/>
      <c r="F8" s="118"/>
      <c r="G8" s="118"/>
      <c r="H8" s="118"/>
      <c r="I8" s="118"/>
    </row>
    <row r="9" spans="1:9" ht="21.75" customHeight="1" x14ac:dyDescent="0.55000000000000004">
      <c r="A9" s="21" t="s">
        <v>101</v>
      </c>
      <c r="B9" s="51"/>
      <c r="C9" s="25"/>
      <c r="D9" s="25"/>
      <c r="E9" s="25"/>
      <c r="F9" s="25"/>
      <c r="G9" s="25"/>
      <c r="H9" s="25"/>
      <c r="I9" s="25"/>
    </row>
    <row r="10" spans="1:9" ht="21.75" customHeight="1" x14ac:dyDescent="0.55000000000000004">
      <c r="A10" s="2" t="s">
        <v>78</v>
      </c>
      <c r="B10" s="51"/>
      <c r="C10" s="58">
        <f>'PL YTD - 6'!C27</f>
        <v>94453</v>
      </c>
      <c r="D10" s="58"/>
      <c r="E10" s="58">
        <v>357955</v>
      </c>
      <c r="F10" s="58"/>
      <c r="G10" s="58">
        <f>'PL YTD - 6'!G27</f>
        <v>80100</v>
      </c>
      <c r="H10" s="58"/>
      <c r="I10" s="58">
        <v>347240</v>
      </c>
    </row>
    <row r="11" spans="1:9" ht="21.75" customHeight="1" x14ac:dyDescent="0.55000000000000004">
      <c r="A11" s="52" t="s">
        <v>137</v>
      </c>
      <c r="B11" s="53"/>
      <c r="C11" s="59"/>
      <c r="D11" s="59"/>
      <c r="E11" s="59"/>
      <c r="F11" s="59"/>
      <c r="G11" s="59"/>
      <c r="H11" s="59"/>
      <c r="I11" s="59"/>
    </row>
    <row r="12" spans="1:9" ht="21" customHeight="1" x14ac:dyDescent="0.55000000000000004">
      <c r="A12" s="2" t="s">
        <v>102</v>
      </c>
      <c r="B12" s="51"/>
      <c r="C12" s="62">
        <f>'PL YTD - 6'!C26</f>
        <v>102843</v>
      </c>
      <c r="D12" s="80"/>
      <c r="E12" s="59">
        <v>89067</v>
      </c>
      <c r="F12" s="78"/>
      <c r="G12" s="62">
        <f>'PL YTD - 6'!G26</f>
        <v>95718</v>
      </c>
      <c r="H12" s="59"/>
      <c r="I12" s="78">
        <v>74004</v>
      </c>
    </row>
    <row r="13" spans="1:9" ht="21.75" customHeight="1" x14ac:dyDescent="0.55000000000000004">
      <c r="A13" s="2" t="s">
        <v>74</v>
      </c>
      <c r="B13" s="53"/>
      <c r="C13" s="59">
        <f>'PL YTD - 6'!C22</f>
        <v>5167</v>
      </c>
      <c r="D13" s="59"/>
      <c r="E13" s="58">
        <v>2680</v>
      </c>
      <c r="F13" s="58"/>
      <c r="G13" s="59">
        <f>'PL YTD - 6'!G22</f>
        <v>1018</v>
      </c>
      <c r="H13" s="81"/>
      <c r="I13" s="82">
        <v>412</v>
      </c>
    </row>
    <row r="14" spans="1:9" ht="21.75" customHeight="1" x14ac:dyDescent="0.55000000000000004">
      <c r="A14" s="2" t="s">
        <v>103</v>
      </c>
      <c r="B14" s="53"/>
      <c r="C14" s="59">
        <v>216333</v>
      </c>
      <c r="D14" s="59"/>
      <c r="E14" s="68">
        <v>204351</v>
      </c>
      <c r="F14" s="68"/>
      <c r="G14" s="68">
        <v>129179</v>
      </c>
      <c r="H14" s="80"/>
      <c r="I14" s="68">
        <v>125297</v>
      </c>
    </row>
    <row r="15" spans="1:9" ht="21.75" customHeight="1" x14ac:dyDescent="0.55000000000000004">
      <c r="A15" s="2" t="s">
        <v>65</v>
      </c>
      <c r="B15" s="53"/>
      <c r="C15" s="110" t="s">
        <v>22</v>
      </c>
      <c r="D15" s="59"/>
      <c r="E15" s="110" t="s">
        <v>22</v>
      </c>
      <c r="F15" s="82"/>
      <c r="G15" s="81">
        <v>-20000</v>
      </c>
      <c r="H15" s="81"/>
      <c r="I15" s="81">
        <v>-50000</v>
      </c>
    </row>
    <row r="16" spans="1:9" ht="21.75" customHeight="1" x14ac:dyDescent="0.55000000000000004">
      <c r="A16" s="2" t="s">
        <v>161</v>
      </c>
      <c r="B16" s="53"/>
      <c r="C16" s="59">
        <v>1112</v>
      </c>
      <c r="D16" s="59"/>
      <c r="E16" s="81">
        <v>22047</v>
      </c>
      <c r="F16" s="58"/>
      <c r="G16" s="58">
        <f>2455-1</f>
        <v>2454</v>
      </c>
      <c r="H16" s="81"/>
      <c r="I16" s="58">
        <v>37197</v>
      </c>
    </row>
    <row r="17" spans="1:9" ht="21.6" customHeight="1" x14ac:dyDescent="0.55000000000000004">
      <c r="A17" s="2" t="s">
        <v>104</v>
      </c>
      <c r="B17" s="53"/>
      <c r="C17" s="58">
        <v>-25558</v>
      </c>
      <c r="D17" s="59"/>
      <c r="E17" s="58">
        <v>-11446</v>
      </c>
      <c r="F17" s="58"/>
      <c r="G17" s="58">
        <v>2172</v>
      </c>
      <c r="H17" s="81"/>
      <c r="I17" s="58">
        <v>-11338</v>
      </c>
    </row>
    <row r="18" spans="1:9" ht="21.75" hidden="1" customHeight="1" x14ac:dyDescent="0.55000000000000004">
      <c r="A18" s="2" t="s">
        <v>105</v>
      </c>
      <c r="B18" s="51"/>
      <c r="C18" s="58"/>
      <c r="D18" s="59"/>
      <c r="E18" s="58"/>
      <c r="F18" s="83"/>
      <c r="G18" s="65"/>
      <c r="H18" s="83"/>
      <c r="I18" s="65"/>
    </row>
    <row r="19" spans="1:9" ht="21.75" customHeight="1" x14ac:dyDescent="0.55000000000000004">
      <c r="A19" s="2" t="s">
        <v>156</v>
      </c>
      <c r="B19" s="51"/>
      <c r="C19" s="58">
        <v>-925</v>
      </c>
      <c r="D19" s="59"/>
      <c r="E19" s="58">
        <v>-299</v>
      </c>
      <c r="F19" s="58"/>
      <c r="G19" s="58">
        <v>-613</v>
      </c>
      <c r="H19" s="59"/>
      <c r="I19" s="58">
        <v>50</v>
      </c>
    </row>
    <row r="20" spans="1:9" ht="21.75" customHeight="1" x14ac:dyDescent="0.55000000000000004">
      <c r="A20" s="2" t="s">
        <v>106</v>
      </c>
      <c r="B20" s="51"/>
      <c r="C20" s="63">
        <v>15629</v>
      </c>
      <c r="D20" s="80"/>
      <c r="E20" s="63">
        <v>15431</v>
      </c>
      <c r="F20" s="62"/>
      <c r="G20" s="63">
        <v>12269</v>
      </c>
      <c r="H20" s="80"/>
      <c r="I20" s="63">
        <v>12236</v>
      </c>
    </row>
    <row r="21" spans="1:9" ht="21.75" customHeight="1" x14ac:dyDescent="0.55000000000000004">
      <c r="A21" s="2"/>
      <c r="B21" s="51"/>
      <c r="C21" s="112">
        <f>SUM(C10:C20)</f>
        <v>409054</v>
      </c>
      <c r="D21" s="59"/>
      <c r="E21" s="58">
        <f>SUM(E10:E20)</f>
        <v>679786</v>
      </c>
      <c r="F21" s="58"/>
      <c r="G21" s="58">
        <f>SUM(G10:G20)</f>
        <v>302297</v>
      </c>
      <c r="H21" s="59"/>
      <c r="I21" s="58">
        <f>SUM(I10:I20)</f>
        <v>535098</v>
      </c>
    </row>
    <row r="22" spans="1:9" ht="7.5" customHeight="1" x14ac:dyDescent="0.6">
      <c r="A22" s="5"/>
      <c r="B22" s="18"/>
      <c r="C22" s="117"/>
      <c r="D22" s="117"/>
      <c r="E22" s="117"/>
      <c r="F22" s="3"/>
      <c r="G22" s="117"/>
      <c r="H22" s="117"/>
      <c r="I22" s="117"/>
    </row>
    <row r="23" spans="1:9" ht="21.75" customHeight="1" x14ac:dyDescent="0.55000000000000004">
      <c r="A23" s="52" t="s">
        <v>107</v>
      </c>
      <c r="B23" s="51"/>
      <c r="C23" s="25"/>
      <c r="D23" s="25"/>
      <c r="E23" s="25"/>
      <c r="F23" s="25"/>
      <c r="G23" s="25"/>
      <c r="H23" s="12"/>
      <c r="I23" s="25"/>
    </row>
    <row r="24" spans="1:9" ht="21.75" customHeight="1" x14ac:dyDescent="0.55000000000000004">
      <c r="A24" s="2" t="s">
        <v>13</v>
      </c>
      <c r="B24" s="51"/>
      <c r="C24" s="25">
        <v>792035</v>
      </c>
      <c r="D24" s="25"/>
      <c r="E24" s="25">
        <v>-335659</v>
      </c>
      <c r="F24" s="25"/>
      <c r="G24" s="25">
        <v>799493</v>
      </c>
      <c r="H24" s="12"/>
      <c r="I24" s="58">
        <v>-292031</v>
      </c>
    </row>
    <row r="25" spans="1:9" ht="21.75" customHeight="1" x14ac:dyDescent="0.55000000000000004">
      <c r="A25" s="2" t="s">
        <v>15</v>
      </c>
      <c r="B25" s="51"/>
      <c r="C25" s="25">
        <v>23943</v>
      </c>
      <c r="D25" s="25"/>
      <c r="E25" s="25">
        <v>21237</v>
      </c>
      <c r="F25" s="25"/>
      <c r="G25" s="25">
        <v>20355</v>
      </c>
      <c r="H25" s="12"/>
      <c r="I25" s="58">
        <v>27088</v>
      </c>
    </row>
    <row r="26" spans="1:9" ht="21.75" customHeight="1" x14ac:dyDescent="0.55000000000000004">
      <c r="A26" s="2" t="s">
        <v>108</v>
      </c>
      <c r="B26" s="51"/>
      <c r="C26" s="25">
        <v>-15740</v>
      </c>
      <c r="D26" s="25"/>
      <c r="E26" s="25">
        <v>-58845</v>
      </c>
      <c r="F26" s="25"/>
      <c r="G26" s="25">
        <v>-106432</v>
      </c>
      <c r="H26" s="12"/>
      <c r="I26" s="58">
        <v>23929</v>
      </c>
    </row>
    <row r="27" spans="1:9" ht="21.75" hidden="1" customHeight="1" x14ac:dyDescent="0.55000000000000004">
      <c r="A27" s="2" t="s">
        <v>109</v>
      </c>
      <c r="B27" s="51"/>
      <c r="C27" s="25"/>
      <c r="D27" s="25"/>
      <c r="E27" s="25"/>
      <c r="F27" s="25"/>
      <c r="G27" s="25"/>
      <c r="H27" s="12"/>
      <c r="I27" s="58"/>
    </row>
    <row r="28" spans="1:9" ht="21.75" hidden="1" customHeight="1" x14ac:dyDescent="0.55000000000000004">
      <c r="A28" s="2" t="s">
        <v>16</v>
      </c>
      <c r="B28" s="51"/>
      <c r="C28" s="37"/>
      <c r="D28" s="25"/>
      <c r="E28" s="25"/>
      <c r="F28" s="25"/>
      <c r="G28" s="37"/>
      <c r="H28" s="12"/>
      <c r="I28" s="65"/>
    </row>
    <row r="29" spans="1:9" ht="21.75" customHeight="1" x14ac:dyDescent="0.55000000000000004">
      <c r="A29" s="2" t="s">
        <v>28</v>
      </c>
      <c r="B29" s="51"/>
      <c r="C29" s="25">
        <v>501</v>
      </c>
      <c r="D29" s="25"/>
      <c r="E29" s="25">
        <v>2199</v>
      </c>
      <c r="F29" s="25"/>
      <c r="G29" s="25">
        <v>501</v>
      </c>
      <c r="H29" s="12"/>
      <c r="I29" s="58">
        <v>2330</v>
      </c>
    </row>
    <row r="30" spans="1:9" ht="21.75" customHeight="1" x14ac:dyDescent="0.55000000000000004">
      <c r="A30" s="2" t="s">
        <v>33</v>
      </c>
      <c r="B30" s="51"/>
      <c r="C30" s="25">
        <v>-507356</v>
      </c>
      <c r="D30" s="25"/>
      <c r="E30" s="25">
        <v>161891</v>
      </c>
      <c r="F30" s="25"/>
      <c r="G30" s="25">
        <v>-536496</v>
      </c>
      <c r="H30" s="12"/>
      <c r="I30" s="58">
        <v>133626</v>
      </c>
    </row>
    <row r="31" spans="1:9" ht="21.75" customHeight="1" x14ac:dyDescent="0.55000000000000004">
      <c r="A31" s="2" t="s">
        <v>34</v>
      </c>
      <c r="B31" s="51"/>
      <c r="C31" s="25">
        <v>-89879</v>
      </c>
      <c r="D31" s="25"/>
      <c r="E31" s="25">
        <v>13069</v>
      </c>
      <c r="F31" s="25"/>
      <c r="G31" s="25">
        <v>-75840</v>
      </c>
      <c r="H31" s="12"/>
      <c r="I31" s="58">
        <v>9909</v>
      </c>
    </row>
    <row r="32" spans="1:9" ht="21.75" customHeight="1" x14ac:dyDescent="0.55000000000000004">
      <c r="A32" t="s">
        <v>110</v>
      </c>
      <c r="B32" s="51"/>
      <c r="C32" s="35">
        <v>-11640</v>
      </c>
      <c r="D32" s="25"/>
      <c r="E32" s="35">
        <v>-8035</v>
      </c>
      <c r="F32" s="25"/>
      <c r="G32" s="35">
        <v>-9752</v>
      </c>
      <c r="H32" s="12"/>
      <c r="I32" s="88">
        <v>-7498</v>
      </c>
    </row>
    <row r="33" spans="1:9" ht="21.75" customHeight="1" x14ac:dyDescent="0.55000000000000004">
      <c r="A33" s="2" t="s">
        <v>162</v>
      </c>
      <c r="B33" s="51"/>
      <c r="C33" s="25">
        <f>SUM(C21,C24:C32)</f>
        <v>600918</v>
      </c>
      <c r="D33" s="25"/>
      <c r="E33" s="25">
        <f>SUM(E21,E24:E32)</f>
        <v>475643</v>
      </c>
      <c r="F33" s="25"/>
      <c r="G33" s="25">
        <f>SUM(G21,G24:G32)</f>
        <v>394126</v>
      </c>
      <c r="H33" s="12"/>
      <c r="I33" s="25">
        <f>SUM(I21,I24:I32)</f>
        <v>432451</v>
      </c>
    </row>
    <row r="34" spans="1:9" ht="21.75" customHeight="1" x14ac:dyDescent="0.55000000000000004">
      <c r="A34" s="2" t="s">
        <v>111</v>
      </c>
      <c r="B34" s="51"/>
      <c r="C34" s="25">
        <v>-111492</v>
      </c>
      <c r="D34" s="25"/>
      <c r="E34" s="25">
        <v>-69409</v>
      </c>
      <c r="F34" s="25"/>
      <c r="G34" s="25">
        <v>-85362</v>
      </c>
      <c r="H34" s="25"/>
      <c r="I34" s="79">
        <v>-53944</v>
      </c>
    </row>
    <row r="35" spans="1:9" ht="21.75" customHeight="1" x14ac:dyDescent="0.55000000000000004">
      <c r="A35" s="3" t="s">
        <v>162</v>
      </c>
      <c r="B35" s="51"/>
      <c r="C35" s="22">
        <f>SUM(C33:C34)</f>
        <v>489426</v>
      </c>
      <c r="D35" s="25"/>
      <c r="E35" s="22">
        <f>SUM(E33:E34)</f>
        <v>406234</v>
      </c>
      <c r="F35" s="113"/>
      <c r="G35" s="22">
        <f>SUM(G33:G34)</f>
        <v>308764</v>
      </c>
      <c r="H35" s="25"/>
      <c r="I35" s="22">
        <f>SUM(I33:I34)</f>
        <v>378507</v>
      </c>
    </row>
    <row r="36" spans="1:9" ht="21.75" customHeight="1" x14ac:dyDescent="0.55000000000000004">
      <c r="A36" s="3"/>
      <c r="B36" s="51"/>
      <c r="C36" s="23"/>
      <c r="D36" s="25"/>
      <c r="E36" s="23"/>
      <c r="F36" s="71"/>
      <c r="G36" s="23"/>
      <c r="H36" s="12"/>
      <c r="I36" s="23"/>
    </row>
    <row r="37" spans="1:9" ht="21.75" customHeight="1" x14ac:dyDescent="0.6">
      <c r="A37" s="5" t="s">
        <v>0</v>
      </c>
      <c r="B37" s="51"/>
      <c r="C37" s="23"/>
      <c r="D37" s="23"/>
      <c r="E37" s="23"/>
      <c r="F37" s="23"/>
      <c r="G37" s="23"/>
      <c r="H37" s="23"/>
      <c r="I37" s="23"/>
    </row>
    <row r="38" spans="1:9" ht="21.75" customHeight="1" x14ac:dyDescent="0.6">
      <c r="A38" s="5" t="s">
        <v>100</v>
      </c>
      <c r="B38" s="18"/>
    </row>
    <row r="39" spans="1:9" ht="21.75" customHeight="1" x14ac:dyDescent="0.6">
      <c r="A39" s="5"/>
      <c r="B39" s="18"/>
      <c r="C39" s="117"/>
      <c r="D39" s="117"/>
      <c r="E39" s="117"/>
      <c r="F39" s="3"/>
      <c r="G39" s="117"/>
      <c r="H39" s="117"/>
      <c r="I39" s="117"/>
    </row>
    <row r="40" spans="1:9" ht="21.75" customHeight="1" x14ac:dyDescent="0.6">
      <c r="A40" s="5"/>
      <c r="B40" s="51"/>
      <c r="C40" s="117" t="s">
        <v>2</v>
      </c>
      <c r="D40" s="117"/>
      <c r="E40" s="117"/>
      <c r="F40" s="3"/>
      <c r="G40" s="117" t="s">
        <v>3</v>
      </c>
      <c r="H40" s="117"/>
      <c r="I40" s="117"/>
    </row>
    <row r="41" spans="1:9" ht="21.75" customHeight="1" x14ac:dyDescent="0.6">
      <c r="A41" s="5"/>
      <c r="B41" s="18"/>
      <c r="C41" s="116" t="s">
        <v>144</v>
      </c>
      <c r="D41" s="116"/>
      <c r="E41" s="116"/>
      <c r="F41" s="41"/>
      <c r="G41" s="116" t="s">
        <v>144</v>
      </c>
      <c r="H41" s="116"/>
      <c r="I41" s="116"/>
    </row>
    <row r="42" spans="1:9" ht="21.75" customHeight="1" x14ac:dyDescent="0.6">
      <c r="A42" s="5"/>
      <c r="B42" s="18"/>
      <c r="C42" s="116" t="s">
        <v>145</v>
      </c>
      <c r="D42" s="116"/>
      <c r="E42" s="116"/>
      <c r="F42" s="41"/>
      <c r="G42" s="116" t="s">
        <v>145</v>
      </c>
      <c r="H42" s="116"/>
      <c r="I42" s="116"/>
    </row>
    <row r="43" spans="1:9" ht="21.75" customHeight="1" x14ac:dyDescent="0.6">
      <c r="A43" s="5"/>
      <c r="B43" s="51"/>
      <c r="C43" s="26" t="s">
        <v>150</v>
      </c>
      <c r="D43" s="26"/>
      <c r="E43" s="26" t="s">
        <v>133</v>
      </c>
      <c r="F43" s="38"/>
      <c r="G43" s="26" t="s">
        <v>150</v>
      </c>
      <c r="H43" s="26"/>
      <c r="I43" s="26" t="s">
        <v>133</v>
      </c>
    </row>
    <row r="44" spans="1:9" ht="21.75" customHeight="1" x14ac:dyDescent="0.55000000000000004">
      <c r="A44" s="3"/>
      <c r="B44" s="51"/>
      <c r="C44" s="118" t="s">
        <v>10</v>
      </c>
      <c r="D44" s="118"/>
      <c r="E44" s="118"/>
      <c r="F44" s="118"/>
      <c r="G44" s="118"/>
      <c r="H44" s="118"/>
      <c r="I44" s="118"/>
    </row>
    <row r="45" spans="1:9" ht="21.75" customHeight="1" x14ac:dyDescent="0.55000000000000004">
      <c r="A45" s="21" t="s">
        <v>112</v>
      </c>
      <c r="B45" s="51"/>
      <c r="C45" s="25"/>
      <c r="G45" s="25"/>
    </row>
    <row r="46" spans="1:9" ht="21.75" hidden="1" customHeight="1" x14ac:dyDescent="0.55000000000000004">
      <c r="A46" s="2" t="s">
        <v>113</v>
      </c>
      <c r="B46" s="51"/>
      <c r="C46" s="54" t="s">
        <v>22</v>
      </c>
      <c r="E46" s="54" t="s">
        <v>22</v>
      </c>
      <c r="G46" s="54" t="s">
        <v>22</v>
      </c>
      <c r="I46">
        <v>0</v>
      </c>
    </row>
    <row r="47" spans="1:9" ht="21.75" customHeight="1" x14ac:dyDescent="0.55000000000000004">
      <c r="A47" t="s">
        <v>114</v>
      </c>
      <c r="B47" s="51"/>
      <c r="C47" s="25">
        <v>2751</v>
      </c>
      <c r="E47" s="25">
        <v>640</v>
      </c>
      <c r="F47" s="25"/>
      <c r="G47" s="2">
        <v>792</v>
      </c>
      <c r="H47" s="2"/>
      <c r="I47" s="2">
        <v>290</v>
      </c>
    </row>
    <row r="48" spans="1:9" hidden="1" x14ac:dyDescent="0.55000000000000004">
      <c r="A48" s="2" t="s">
        <v>115</v>
      </c>
      <c r="B48" s="51"/>
      <c r="C48" s="65"/>
      <c r="D48" s="59"/>
      <c r="E48" s="58"/>
      <c r="F48" s="59"/>
      <c r="G48" s="37"/>
      <c r="H48" s="59"/>
      <c r="I48" s="70"/>
    </row>
    <row r="49" spans="1:9" ht="21.75" customHeight="1" x14ac:dyDescent="0.55000000000000004">
      <c r="A49" s="2" t="s">
        <v>116</v>
      </c>
      <c r="B49" s="51"/>
      <c r="C49" s="25">
        <v>-75433</v>
      </c>
      <c r="E49" s="25">
        <v>-224416</v>
      </c>
      <c r="F49" s="25"/>
      <c r="G49" s="2">
        <v>-62545</v>
      </c>
      <c r="H49" s="2"/>
      <c r="I49" s="2">
        <v>-204445</v>
      </c>
    </row>
    <row r="50" spans="1:9" ht="21.75" customHeight="1" x14ac:dyDescent="0.55000000000000004">
      <c r="A50" s="2" t="s">
        <v>117</v>
      </c>
      <c r="B50" s="51"/>
      <c r="C50" s="25">
        <v>-9875</v>
      </c>
      <c r="E50" s="25">
        <v>-3339</v>
      </c>
      <c r="F50" s="25"/>
      <c r="G50" s="2">
        <v>-9452</v>
      </c>
      <c r="I50" s="2">
        <v>-2786</v>
      </c>
    </row>
    <row r="51" spans="1:9" ht="21.75" customHeight="1" x14ac:dyDescent="0.55000000000000004">
      <c r="A51" s="2" t="s">
        <v>65</v>
      </c>
      <c r="B51" s="51"/>
      <c r="C51" s="110" t="s">
        <v>22</v>
      </c>
      <c r="E51" s="110" t="s">
        <v>22</v>
      </c>
      <c r="F51" s="25"/>
      <c r="G51" s="25">
        <v>20000</v>
      </c>
      <c r="H51" s="25"/>
      <c r="I51" s="25">
        <v>50000</v>
      </c>
    </row>
    <row r="52" spans="1:9" ht="21.75" customHeight="1" x14ac:dyDescent="0.55000000000000004">
      <c r="A52" s="3" t="s">
        <v>118</v>
      </c>
      <c r="B52" s="51"/>
      <c r="C52" s="22">
        <f>SUM(C47:C51)</f>
        <v>-82557</v>
      </c>
      <c r="D52" s="23"/>
      <c r="E52" s="22">
        <f>SUM(E47:E51)</f>
        <v>-227115</v>
      </c>
      <c r="F52" s="71"/>
      <c r="G52" s="22">
        <f>SUM(G47:G51)</f>
        <v>-51205</v>
      </c>
      <c r="H52" s="12"/>
      <c r="I52" s="22">
        <f>SUM(I47:I51)</f>
        <v>-156941</v>
      </c>
    </row>
    <row r="53" spans="1:9" ht="21.75" customHeight="1" x14ac:dyDescent="0.6">
      <c r="A53" s="5"/>
      <c r="B53" s="18"/>
      <c r="C53" s="117"/>
      <c r="D53" s="117"/>
      <c r="E53" s="117"/>
      <c r="F53" s="3"/>
      <c r="G53" s="117"/>
      <c r="H53" s="117"/>
      <c r="I53" s="117"/>
    </row>
    <row r="54" spans="1:9" ht="21.75" customHeight="1" x14ac:dyDescent="0.6">
      <c r="A54" s="21" t="s">
        <v>119</v>
      </c>
      <c r="B54" s="51"/>
      <c r="C54" s="23"/>
      <c r="D54" s="23"/>
      <c r="E54" s="23"/>
      <c r="F54" s="23"/>
      <c r="G54" s="23"/>
      <c r="H54" s="5"/>
      <c r="I54" s="23"/>
    </row>
    <row r="55" spans="1:9" ht="21.75" customHeight="1" x14ac:dyDescent="0.55000000000000004">
      <c r="A55" s="2" t="s">
        <v>120</v>
      </c>
      <c r="B55" s="55"/>
      <c r="C55" s="25">
        <v>-55052</v>
      </c>
      <c r="D55" s="25"/>
      <c r="E55" s="2">
        <v>-55218</v>
      </c>
      <c r="F55" s="25"/>
      <c r="G55" s="25">
        <v>-9206</v>
      </c>
      <c r="H55" s="37"/>
      <c r="I55" s="12">
        <v>-9315</v>
      </c>
    </row>
    <row r="56" spans="1:9" ht="21.75" customHeight="1" x14ac:dyDescent="0.55000000000000004">
      <c r="A56" s="2" t="s">
        <v>121</v>
      </c>
      <c r="B56" s="55"/>
      <c r="C56" s="25">
        <v>-5167</v>
      </c>
      <c r="D56" s="25"/>
      <c r="E56" s="2">
        <v>-2680</v>
      </c>
      <c r="F56" s="25"/>
      <c r="G56" s="25">
        <v>-1018</v>
      </c>
      <c r="H56" s="25"/>
      <c r="I56" s="12">
        <v>-412</v>
      </c>
    </row>
    <row r="57" spans="1:9" ht="21.75" hidden="1" customHeight="1" x14ac:dyDescent="0.55000000000000004">
      <c r="A57" t="s">
        <v>122</v>
      </c>
      <c r="B57" s="55"/>
      <c r="C57" s="37"/>
      <c r="D57" s="25"/>
      <c r="E57" s="2"/>
      <c r="F57" s="25"/>
      <c r="G57" s="37"/>
      <c r="H57" s="37"/>
      <c r="I57" s="60"/>
    </row>
    <row r="58" spans="1:9" ht="21.75" hidden="1" customHeight="1" x14ac:dyDescent="0.55000000000000004">
      <c r="A58" s="2" t="s">
        <v>123</v>
      </c>
      <c r="B58" s="55"/>
      <c r="C58" s="37"/>
      <c r="D58" s="25"/>
      <c r="F58" s="25"/>
      <c r="G58" s="37"/>
      <c r="H58" s="25"/>
      <c r="I58" s="37"/>
    </row>
    <row r="59" spans="1:9" ht="21.75" customHeight="1" x14ac:dyDescent="0.55000000000000004">
      <c r="A59" s="56" t="s">
        <v>124</v>
      </c>
      <c r="B59" s="55"/>
      <c r="C59" s="25">
        <v>-376166</v>
      </c>
      <c r="D59" s="25"/>
      <c r="E59" s="2">
        <v>-292573</v>
      </c>
      <c r="F59" s="25"/>
      <c r="G59" s="25">
        <v>-376166</v>
      </c>
      <c r="H59" s="25"/>
      <c r="I59" s="25">
        <v>-292573</v>
      </c>
    </row>
    <row r="60" spans="1:9" ht="21.75" customHeight="1" x14ac:dyDescent="0.6">
      <c r="A60" s="3" t="s">
        <v>125</v>
      </c>
      <c r="B60" s="51"/>
      <c r="C60" s="22">
        <f>SUM(C55:C59)</f>
        <v>-436385</v>
      </c>
      <c r="D60" s="23"/>
      <c r="E60" s="22">
        <f>SUM(E55:E59)</f>
        <v>-350471</v>
      </c>
      <c r="F60" s="23"/>
      <c r="G60" s="22">
        <f>SUM(G55:G59)</f>
        <v>-386390</v>
      </c>
      <c r="H60" s="5"/>
      <c r="I60" s="22">
        <f>SUM(I55:I59)</f>
        <v>-302300</v>
      </c>
    </row>
    <row r="61" spans="1:9" ht="21.75" customHeight="1" x14ac:dyDescent="0.6">
      <c r="A61" s="5"/>
      <c r="B61" s="18"/>
      <c r="C61" s="117"/>
      <c r="D61" s="117"/>
      <c r="E61" s="117"/>
      <c r="F61" s="3"/>
      <c r="G61" s="117"/>
      <c r="H61" s="117"/>
      <c r="I61" s="117"/>
    </row>
    <row r="62" spans="1:9" ht="21.75" customHeight="1" x14ac:dyDescent="0.55000000000000004">
      <c r="A62" s="64" t="s">
        <v>163</v>
      </c>
      <c r="B62" s="51"/>
      <c r="C62" s="25"/>
      <c r="D62" s="25"/>
      <c r="E62" s="25"/>
      <c r="F62" s="25"/>
      <c r="G62" s="25"/>
      <c r="I62" s="25"/>
    </row>
    <row r="63" spans="1:9" ht="21.75" customHeight="1" x14ac:dyDescent="0.55000000000000004">
      <c r="A63" s="64" t="s">
        <v>126</v>
      </c>
      <c r="B63" s="51"/>
      <c r="C63" s="27">
        <f>SUM(C35+C52+C60)</f>
        <v>-29516</v>
      </c>
      <c r="D63" s="27"/>
      <c r="E63" s="27">
        <f>E35+E52+E60</f>
        <v>-171352</v>
      </c>
      <c r="F63" s="27"/>
      <c r="G63" s="27">
        <f>SUM(G35+G52+G60)</f>
        <v>-128831</v>
      </c>
      <c r="H63" s="27"/>
      <c r="I63" s="27">
        <f>I35+I52+I60</f>
        <v>-80734</v>
      </c>
    </row>
    <row r="64" spans="1:9" ht="21.75" customHeight="1" x14ac:dyDescent="0.55000000000000004">
      <c r="A64" s="64" t="s">
        <v>127</v>
      </c>
      <c r="B64" s="51"/>
      <c r="C64" s="25"/>
      <c r="E64" s="25"/>
      <c r="F64" s="25"/>
      <c r="G64" s="25"/>
      <c r="I64" s="25"/>
    </row>
    <row r="65" spans="1:9" ht="21.75" customHeight="1" x14ac:dyDescent="0.55000000000000004">
      <c r="A65" s="64" t="s">
        <v>128</v>
      </c>
      <c r="B65" s="51"/>
      <c r="C65" s="35">
        <v>-4265</v>
      </c>
      <c r="E65" s="35">
        <v>-25010</v>
      </c>
      <c r="F65" s="25"/>
      <c r="G65" s="35">
        <v>-4705</v>
      </c>
      <c r="I65" s="35">
        <v>-26014</v>
      </c>
    </row>
    <row r="66" spans="1:9" ht="21.75" customHeight="1" x14ac:dyDescent="0.6">
      <c r="A66" s="3" t="s">
        <v>163</v>
      </c>
      <c r="B66" s="51"/>
      <c r="C66" s="23">
        <f>SUM(C63:C65)</f>
        <v>-33781</v>
      </c>
      <c r="D66" s="5"/>
      <c r="E66" s="23">
        <f>SUM(E63:E65)</f>
        <v>-196362</v>
      </c>
      <c r="F66" s="23"/>
      <c r="G66" s="23">
        <f>SUM(G63:G65)</f>
        <v>-133536</v>
      </c>
      <c r="I66" s="23">
        <f>SUM(I63:I65)</f>
        <v>-106748</v>
      </c>
    </row>
    <row r="67" spans="1:9" ht="21.75" customHeight="1" x14ac:dyDescent="0.55000000000000004">
      <c r="A67" s="2" t="s">
        <v>138</v>
      </c>
      <c r="B67" s="51"/>
      <c r="C67" s="25">
        <f>'BS_3-4'!F10</f>
        <v>2743632</v>
      </c>
      <c r="E67" s="25">
        <v>2427163</v>
      </c>
      <c r="F67" s="25"/>
      <c r="G67" s="25">
        <f>'BS_3-4'!K10</f>
        <v>2543725</v>
      </c>
      <c r="I67" s="25">
        <v>2091955</v>
      </c>
    </row>
    <row r="68" spans="1:9" ht="21.75" customHeight="1" thickBot="1" x14ac:dyDescent="0.65">
      <c r="A68" s="3" t="s">
        <v>139</v>
      </c>
      <c r="B68" s="51">
        <v>5</v>
      </c>
      <c r="C68" s="61">
        <f>SUM(C66:C67)</f>
        <v>2709851</v>
      </c>
      <c r="D68" s="5"/>
      <c r="E68" s="61">
        <f>SUM(E66:E67)</f>
        <v>2230801</v>
      </c>
      <c r="F68" s="6"/>
      <c r="G68" s="61">
        <f>SUM(G66:G67)</f>
        <v>2410189</v>
      </c>
      <c r="I68" s="61">
        <f>SUM(I66:I67)</f>
        <v>1985207</v>
      </c>
    </row>
    <row r="69" spans="1:9" ht="22.8" thickTop="1" x14ac:dyDescent="0.6">
      <c r="A69" s="3"/>
      <c r="B69" s="51"/>
      <c r="C69" s="23"/>
      <c r="D69" s="5"/>
      <c r="E69" s="23"/>
      <c r="F69" s="23"/>
      <c r="G69" s="23"/>
      <c r="I69" s="23"/>
    </row>
    <row r="70" spans="1:9" ht="22.2" x14ac:dyDescent="0.55000000000000004">
      <c r="A70" s="3" t="s">
        <v>129</v>
      </c>
    </row>
    <row r="71" spans="1:9" x14ac:dyDescent="0.55000000000000004">
      <c r="A71" s="2" t="s">
        <v>130</v>
      </c>
    </row>
    <row r="72" spans="1:9" x14ac:dyDescent="0.55000000000000004">
      <c r="A72" s="2" t="s">
        <v>142</v>
      </c>
    </row>
    <row r="73" spans="1:9" x14ac:dyDescent="0.55000000000000004">
      <c r="A73" s="2" t="s">
        <v>140</v>
      </c>
      <c r="C73">
        <v>227562</v>
      </c>
      <c r="E73" s="27">
        <v>332220</v>
      </c>
      <c r="G73">
        <v>183219</v>
      </c>
      <c r="I73" s="27">
        <v>189809</v>
      </c>
    </row>
    <row r="74" spans="1:9" x14ac:dyDescent="0.55000000000000004">
      <c r="A74" s="2" t="s">
        <v>165</v>
      </c>
      <c r="C74" s="91">
        <v>-107359</v>
      </c>
      <c r="E74" s="27">
        <v>-128429</v>
      </c>
      <c r="G74">
        <v>-80981</v>
      </c>
      <c r="I74" s="84" t="s">
        <v>22</v>
      </c>
    </row>
    <row r="75" spans="1:9" x14ac:dyDescent="0.55000000000000004">
      <c r="A75" s="2" t="s">
        <v>141</v>
      </c>
      <c r="C75" s="45">
        <v>-44770</v>
      </c>
      <c r="E75" s="89">
        <v>20625</v>
      </c>
      <c r="G75" s="45">
        <v>-39693</v>
      </c>
      <c r="I75" s="35">
        <v>14636</v>
      </c>
    </row>
    <row r="76" spans="1:9" ht="22.2" x14ac:dyDescent="0.55000000000000004">
      <c r="A76" s="3" t="s">
        <v>131</v>
      </c>
    </row>
    <row r="77" spans="1:9" ht="22.8" thickBot="1" x14ac:dyDescent="0.65">
      <c r="A77" s="3" t="s">
        <v>132</v>
      </c>
      <c r="C77" s="50">
        <f>SUM(C73:C75)</f>
        <v>75433</v>
      </c>
      <c r="D77" s="5"/>
      <c r="E77" s="50">
        <f>SUM(E71:E75)</f>
        <v>224416</v>
      </c>
      <c r="F77" s="5"/>
      <c r="G77" s="50">
        <f>SUM(G71:G75)</f>
        <v>62545</v>
      </c>
      <c r="H77" s="5"/>
      <c r="I77" s="50">
        <f>SUM(I71:I75)</f>
        <v>204445</v>
      </c>
    </row>
    <row r="78" spans="1:9" ht="22.2" thickTop="1" x14ac:dyDescent="0.55000000000000004">
      <c r="A78" s="72"/>
    </row>
  </sheetData>
  <mergeCells count="24">
    <mergeCell ref="C3:E3"/>
    <mergeCell ref="G3:I3"/>
    <mergeCell ref="C22:E22"/>
    <mergeCell ref="G22:I22"/>
    <mergeCell ref="C39:E39"/>
    <mergeCell ref="G39:I39"/>
    <mergeCell ref="C8:I8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  <mergeCell ref="C61:E61"/>
    <mergeCell ref="G61:I61"/>
    <mergeCell ref="C42:E42"/>
    <mergeCell ref="G42:I42"/>
    <mergeCell ref="C44:I44"/>
    <mergeCell ref="C53:E53"/>
    <mergeCell ref="G53:I53"/>
  </mergeCells>
  <pageMargins left="0.7" right="0.45" top="0.48" bottom="0.5" header="0.5" footer="0.5"/>
  <pageSetup paperSize="9" scale="91" firstPageNumber="9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VIPAVEE (AC)-METCO</cp:lastModifiedBy>
  <cp:revision/>
  <cp:lastPrinted>2023-05-09T09:27:54Z</cp:lastPrinted>
  <dcterms:created xsi:type="dcterms:W3CDTF">2004-12-30T01:51:22Z</dcterms:created>
  <dcterms:modified xsi:type="dcterms:W3CDTF">2023-05-12T06:18:17Z</dcterms:modified>
  <cp:category/>
  <cp:contentStatus/>
</cp:coreProperties>
</file>