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pavee\Desktop\Working\Audit FS\Q22023_Mar23\SET\"/>
    </mc:Choice>
  </mc:AlternateContent>
  <xr:revisionPtr revIDLastSave="0" documentId="13_ncr:1_{5E96A97C-186B-4ED7-AB86-0F1938D72199}" xr6:coauthVersionLast="47" xr6:coauthVersionMax="47" xr10:uidLastSave="{00000000-0000-0000-0000-000000000000}"/>
  <bookViews>
    <workbookView xWindow="28680" yWindow="-120" windowWidth="29040" windowHeight="15720" tabRatio="752" xr2:uid="{84EAF5AE-ADF6-42A9-97EE-1C143807EB6C}"/>
  </bookViews>
  <sheets>
    <sheet name="BS-2-3" sheetId="1" r:id="rId1"/>
    <sheet name="PL 3 month - 4" sheetId="2" r:id="rId2"/>
    <sheet name="PL YTD - 5" sheetId="7" r:id="rId3"/>
    <sheet name="SH 6-7" sheetId="6" r:id="rId4"/>
    <sheet name="CF-8-9" sheetId="5" r:id="rId5"/>
  </sheets>
  <definedNames>
    <definedName name="_xlnm.Print_Area" localSheetId="0">'BS-2-3'!$A$1:$I$76</definedName>
    <definedName name="_xlnm.Print_Area" localSheetId="4">'CF-8-9'!$A$1:$H$85</definedName>
    <definedName name="_xlnm.Print_Area" localSheetId="1">'PL 3 month - 4'!$A$1:$I$35</definedName>
    <definedName name="_xlnm.Print_Area" localSheetId="2">'PL YTD - 5'!$A$1:$I$35</definedName>
    <definedName name="_xlnm.Print_Area" localSheetId="3">'SH 6-7'!$A$1:$R$91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7" i="5" l="1"/>
  <c r="D54" i="5" l="1"/>
  <c r="B54" i="5"/>
  <c r="B13" i="5" l="1"/>
  <c r="B14" i="5" l="1"/>
  <c r="F14" i="5"/>
  <c r="F13" i="5"/>
  <c r="D83" i="5" l="1"/>
  <c r="H22" i="5"/>
  <c r="R36" i="6" l="1"/>
  <c r="I23" i="7"/>
  <c r="G23" i="7"/>
  <c r="E23" i="7"/>
  <c r="C23" i="7"/>
  <c r="I15" i="7"/>
  <c r="G15" i="7"/>
  <c r="E15" i="7"/>
  <c r="C15" i="7"/>
  <c r="I25" i="7" l="1"/>
  <c r="I27" i="7" s="1"/>
  <c r="E25" i="7"/>
  <c r="E27" i="7" s="1"/>
  <c r="C25" i="7"/>
  <c r="G25" i="7"/>
  <c r="I33" i="7" l="1"/>
  <c r="N64" i="6" s="1"/>
  <c r="I35" i="7"/>
  <c r="E33" i="7"/>
  <c r="N19" i="6" s="1"/>
  <c r="E35" i="7"/>
  <c r="C27" i="7"/>
  <c r="G27" i="7"/>
  <c r="N40" i="6" l="1"/>
  <c r="B11" i="5"/>
  <c r="N85" i="6"/>
  <c r="F11" i="5"/>
  <c r="G35" i="7"/>
  <c r="G33" i="7"/>
  <c r="C33" i="7"/>
  <c r="C35" i="7"/>
  <c r="B83" i="5" l="1"/>
  <c r="F83" i="5" l="1"/>
  <c r="H83" i="5" l="1"/>
  <c r="E20" i="1" l="1"/>
  <c r="D44" i="6" l="1"/>
  <c r="J44" i="6"/>
  <c r="H44" i="6"/>
  <c r="H63" i="5"/>
  <c r="H33" i="5"/>
  <c r="H35" i="5" s="1"/>
  <c r="D22" i="5"/>
  <c r="D33" i="5" s="1"/>
  <c r="D35" i="5" s="1"/>
  <c r="R11" i="6"/>
  <c r="I74" i="1"/>
  <c r="E74" i="1"/>
  <c r="I29" i="1"/>
  <c r="B70" i="5" l="1"/>
  <c r="F63" i="5" l="1"/>
  <c r="B63" i="5"/>
  <c r="D63" i="5" l="1"/>
  <c r="N16" i="6" l="1"/>
  <c r="R32" i="6" l="1"/>
  <c r="J89" i="6" l="1"/>
  <c r="H89" i="6"/>
  <c r="N37" i="6"/>
  <c r="D89" i="6" l="1"/>
  <c r="N82" i="6" l="1"/>
  <c r="R81" i="6"/>
  <c r="N61" i="6"/>
  <c r="R37" i="6"/>
  <c r="R56" i="6"/>
  <c r="R77" i="6"/>
  <c r="R60" i="6"/>
  <c r="R16" i="6"/>
  <c r="R15" i="6"/>
  <c r="R61" i="6" l="1"/>
  <c r="R82" i="6"/>
  <c r="F70" i="5" l="1"/>
  <c r="G66" i="5" l="1"/>
  <c r="E66" i="5"/>
  <c r="C66" i="5"/>
  <c r="H54" i="5"/>
  <c r="H66" i="5" s="1"/>
  <c r="F54" i="5"/>
  <c r="D66" i="5"/>
  <c r="I24" i="2"/>
  <c r="E24" i="2"/>
  <c r="C24" i="2"/>
  <c r="I15" i="2"/>
  <c r="G15" i="2"/>
  <c r="E15" i="2"/>
  <c r="C15" i="2"/>
  <c r="I56" i="1"/>
  <c r="G56" i="1"/>
  <c r="E56" i="1"/>
  <c r="C56" i="1"/>
  <c r="I50" i="1"/>
  <c r="G50" i="1"/>
  <c r="E50" i="1"/>
  <c r="C50" i="1"/>
  <c r="A34" i="1"/>
  <c r="G29" i="1"/>
  <c r="E29" i="1"/>
  <c r="C29" i="1"/>
  <c r="I20" i="1"/>
  <c r="G20" i="1"/>
  <c r="C20" i="1"/>
  <c r="I26" i="2" l="1"/>
  <c r="I28" i="2" s="1"/>
  <c r="G31" i="1"/>
  <c r="C31" i="1"/>
  <c r="C57" i="1"/>
  <c r="C26" i="2"/>
  <c r="C28" i="2" s="1"/>
  <c r="E26" i="2"/>
  <c r="E28" i="2" s="1"/>
  <c r="E57" i="1"/>
  <c r="E76" i="1" s="1"/>
  <c r="I57" i="1"/>
  <c r="I76" i="1" s="1"/>
  <c r="E31" i="1"/>
  <c r="I31" i="1"/>
  <c r="G57" i="1"/>
  <c r="I34" i="2" l="1"/>
  <c r="I32" i="2"/>
  <c r="E34" i="2"/>
  <c r="E32" i="2"/>
  <c r="H69" i="5"/>
  <c r="H71" i="5" s="1"/>
  <c r="C34" i="2"/>
  <c r="C32" i="2"/>
  <c r="N42" i="6" s="1"/>
  <c r="N44" i="6" s="1"/>
  <c r="C73" i="1" s="1"/>
  <c r="N21" i="6" l="1"/>
  <c r="N23" i="6" s="1"/>
  <c r="R64" i="6"/>
  <c r="N66" i="6"/>
  <c r="N68" i="6" s="1"/>
  <c r="D69" i="5"/>
  <c r="D71" i="5" s="1"/>
  <c r="R40" i="6"/>
  <c r="R42" i="6" s="1"/>
  <c r="R44" i="6" s="1"/>
  <c r="B22" i="5"/>
  <c r="B33" i="5" l="1"/>
  <c r="B35" i="5" s="1"/>
  <c r="B66" i="5" s="1"/>
  <c r="B69" i="5" s="1"/>
  <c r="B71" i="5" s="1"/>
  <c r="R19" i="6"/>
  <c r="R21" i="6"/>
  <c r="R23" i="6" s="1"/>
  <c r="R66" i="6"/>
  <c r="R68" i="6" s="1"/>
  <c r="C74" i="1" l="1"/>
  <c r="C76" i="1" l="1"/>
  <c r="G24" i="2"/>
  <c r="G26" i="2" l="1"/>
  <c r="G28" i="2" s="1"/>
  <c r="F22" i="5" l="1"/>
  <c r="G32" i="2"/>
  <c r="R85" i="6" s="1"/>
  <c r="G34" i="2"/>
  <c r="N87" i="6" l="1"/>
  <c r="N89" i="6" s="1"/>
  <c r="F33" i="5"/>
  <c r="R87" i="6" l="1"/>
  <c r="R89" i="6" s="1"/>
  <c r="F35" i="5"/>
  <c r="G74" i="1" l="1"/>
  <c r="F66" i="5"/>
  <c r="F69" i="5" s="1"/>
  <c r="F71" i="5" s="1"/>
  <c r="G76" i="1" l="1"/>
</calcChain>
</file>

<file path=xl/sharedStrings.xml><?xml version="1.0" encoding="utf-8"?>
<sst xmlns="http://schemas.openxmlformats.org/spreadsheetml/2006/main" count="483" uniqueCount="180">
  <si>
    <t>Muramoto Electron (Thailand) Public Company Limited and its Subsidiary</t>
  </si>
  <si>
    <t>Statement of financial position</t>
  </si>
  <si>
    <t>Consolidated</t>
  </si>
  <si>
    <t>Separate</t>
  </si>
  <si>
    <t>financial statements</t>
  </si>
  <si>
    <t>Assets</t>
  </si>
  <si>
    <t>Note</t>
  </si>
  <si>
    <t>30 September</t>
  </si>
  <si>
    <t>(Unaudited)</t>
  </si>
  <si>
    <t>(Restated)</t>
  </si>
  <si>
    <t>(in thousand Baht)</t>
  </si>
  <si>
    <t>Current assets</t>
  </si>
  <si>
    <t>Cash and cash equivalents</t>
  </si>
  <si>
    <t xml:space="preserve">Trade accounts receivable </t>
  </si>
  <si>
    <t>Other receivables</t>
  </si>
  <si>
    <t>Short-term loan to related party</t>
  </si>
  <si>
    <t>Current portion of finance lease</t>
  </si>
  <si>
    <t xml:space="preserve">   receivable</t>
  </si>
  <si>
    <t>-</t>
  </si>
  <si>
    <t>Inventories</t>
  </si>
  <si>
    <t>Current tax assets</t>
  </si>
  <si>
    <t>Total current assets</t>
  </si>
  <si>
    <t>Non-current assets</t>
  </si>
  <si>
    <t>Investment in subsidiary</t>
  </si>
  <si>
    <t>Investment properties</t>
  </si>
  <si>
    <t>Property, plant and equipment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</si>
  <si>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</si>
  <si>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</si>
  <si>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</si>
  <si>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</si>
  <si>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</si>
  <si>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</si>
  <si>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</si>
  <si>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 xml:space="preserve">Short term loan from financial institution </t>
  </si>
  <si>
    <t>Trade accounts payable</t>
  </si>
  <si>
    <t>Other payables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</si>
  <si>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</si>
  <si>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</si>
  <si>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</si>
  <si>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</si>
  <si>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</si>
  <si>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</si>
  <si>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</si>
  <si>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</si>
  <si>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 xml:space="preserve">Retained earnings </t>
  </si>
  <si>
    <t xml:space="preserve">   Appropriated</t>
  </si>
  <si>
    <t xml:space="preserve">      Legal reserve</t>
  </si>
  <si>
    <t xml:space="preserve">   Treasury shares reserve</t>
  </si>
  <si>
    <t>Unappropriated</t>
  </si>
  <si>
    <t>Total equity</t>
  </si>
  <si>
    <t>Total liabilities and equity</t>
  </si>
  <si>
    <t>Statement of comprehensive income (Unaudited)</t>
  </si>
  <si>
    <t xml:space="preserve">Three-month period ended </t>
  </si>
  <si>
    <t>Revenue from sale of goods</t>
  </si>
  <si>
    <t>Dividend income</t>
  </si>
  <si>
    <t>Other income</t>
  </si>
  <si>
    <t>Expenses</t>
  </si>
  <si>
    <t>Cost of sale of goods</t>
  </si>
  <si>
    <t>Distribution costs</t>
  </si>
  <si>
    <t>Administrative expenses</t>
  </si>
  <si>
    <t>Loss from fire accident</t>
  </si>
  <si>
    <t>Finance costs</t>
  </si>
  <si>
    <t>Total expenses</t>
  </si>
  <si>
    <t>Other comprehensive income for the period</t>
  </si>
  <si>
    <t>Statement of changes in equity (Unaudited)</t>
  </si>
  <si>
    <t>Consolidated financial statements</t>
  </si>
  <si>
    <t>Retained earnings</t>
  </si>
  <si>
    <t>Issued and</t>
  </si>
  <si>
    <t>paid-up</t>
  </si>
  <si>
    <t>Share</t>
  </si>
  <si>
    <t>share capital</t>
  </si>
  <si>
    <t>premium</t>
  </si>
  <si>
    <t>Legal reserve</t>
  </si>
  <si>
    <t>Comprehensive income for the period</t>
  </si>
  <si>
    <t xml:space="preserve">    Profit</t>
  </si>
  <si>
    <t xml:space="preserve">    Other comprehensive income</t>
  </si>
  <si>
    <t>Total comprehensive income for the period</t>
  </si>
  <si>
    <t>Separate financial statements</t>
  </si>
  <si>
    <t xml:space="preserve"> </t>
  </si>
  <si>
    <t>Statement of cash flows (Unaudited)</t>
  </si>
  <si>
    <t>Cash flows from operating activities</t>
  </si>
  <si>
    <t>Depreciation and amortisation</t>
  </si>
  <si>
    <t>Employee benefit expenses</t>
  </si>
  <si>
    <t>Changes in operating assets and liabilities</t>
  </si>
  <si>
    <t>Trade accounts receivable</t>
  </si>
  <si>
    <t>Finance lease receivable</t>
  </si>
  <si>
    <t>Other non-current assets</t>
  </si>
  <si>
    <t xml:space="preserve">Trade accounts payable </t>
  </si>
  <si>
    <t>Employee benefit paid</t>
  </si>
  <si>
    <t>Cash flows from investing activities</t>
  </si>
  <si>
    <t>Increase in short-term loans to related parties</t>
  </si>
  <si>
    <t>Proceeds from loan to related party</t>
  </si>
  <si>
    <t>Acquisition of property, plant and equipment</t>
  </si>
  <si>
    <t>Proceeds from sale of property, plant and equipment</t>
  </si>
  <si>
    <t>Sales of assets classified as held for sale</t>
  </si>
  <si>
    <t>Acquisition of intangible assets</t>
  </si>
  <si>
    <t>Dividend received</t>
  </si>
  <si>
    <t>Cash flows from financing activities</t>
  </si>
  <si>
    <t>Short-term loan from financial institution</t>
  </si>
  <si>
    <t>Financial cost paid</t>
  </si>
  <si>
    <t>Proceeds from short-term loan from financial institution</t>
  </si>
  <si>
    <t>Repayment to short-term loan from financial institution</t>
  </si>
  <si>
    <t xml:space="preserve">Dividends paid </t>
  </si>
  <si>
    <t xml:space="preserve">Effect of exchange rate changes on cash and </t>
  </si>
  <si>
    <t xml:space="preserve">   cash equivalents</t>
  </si>
  <si>
    <t xml:space="preserve">Supplemental disclosures of cash flows </t>
  </si>
  <si>
    <t xml:space="preserve">    information: </t>
  </si>
  <si>
    <t xml:space="preserve">Property, plant and equipment purchased </t>
  </si>
  <si>
    <t>Increase in property, plant and equipment</t>
  </si>
  <si>
    <t>Purchased of property, plant and</t>
  </si>
  <si>
    <t xml:space="preserve">   equipment paid by cash</t>
  </si>
  <si>
    <t>Other component</t>
  </si>
  <si>
    <t>of equity</t>
  </si>
  <si>
    <t>Treasury shares</t>
  </si>
  <si>
    <t>Defined benefit plan</t>
  </si>
  <si>
    <t>shares</t>
  </si>
  <si>
    <t>Legal</t>
  </si>
  <si>
    <t>reserve</t>
  </si>
  <si>
    <t>actuarial losses</t>
  </si>
  <si>
    <t>Treasury</t>
  </si>
  <si>
    <t xml:space="preserve">    Dividends</t>
  </si>
  <si>
    <t xml:space="preserve">    Other comprehensive income </t>
  </si>
  <si>
    <t>Transactions with owners, recorded directly in equity</t>
  </si>
  <si>
    <t xml:space="preserve">    Distributions to owners</t>
  </si>
  <si>
    <t xml:space="preserve">Lease liabilities </t>
  </si>
  <si>
    <t xml:space="preserve">   (23,898 thousand ordinary shares,</t>
  </si>
  <si>
    <t xml:space="preserve">    par value at Baht 10 per share)</t>
  </si>
  <si>
    <t xml:space="preserve">   (20,898 thousand ordinary shares,</t>
  </si>
  <si>
    <t>Non-current provisions for employee benefits</t>
  </si>
  <si>
    <t>Profit for the period</t>
  </si>
  <si>
    <t>Current portion of lease liabilities</t>
  </si>
  <si>
    <t>Payment of lease liabilities</t>
  </si>
  <si>
    <t xml:space="preserve">Net cash used in investing activities  </t>
  </si>
  <si>
    <t>Balance at 1 October 2021</t>
  </si>
  <si>
    <t>Current income tax payable</t>
  </si>
  <si>
    <t>2, 3</t>
  </si>
  <si>
    <t>Share premium</t>
  </si>
  <si>
    <t xml:space="preserve">   Share premium on ordinary shares</t>
  </si>
  <si>
    <t>Profit before income tax expense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</si>
  <si>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</si>
  <si>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 xml:space="preserve">Cash used in financing activities  </t>
  </si>
  <si>
    <t>Deferred tax liabilities</t>
  </si>
  <si>
    <t>Balance at 1 October 2022</t>
  </si>
  <si>
    <t xml:space="preserve">Change in payables for purchase of </t>
  </si>
  <si>
    <t xml:space="preserve">   property, plant and equipment</t>
  </si>
  <si>
    <t>2, 5</t>
  </si>
  <si>
    <t>Adjustments to reconcile profit to cash receipts</t>
  </si>
  <si>
    <t>(Reversal of) losses on inventories devaluation</t>
  </si>
  <si>
    <t xml:space="preserve">   before effect of exchange rates changes</t>
  </si>
  <si>
    <t>Cash and cash equivalents at the beginning of the period</t>
  </si>
  <si>
    <t xml:space="preserve">   during the period</t>
  </si>
  <si>
    <t>Net foreign exchange gains</t>
  </si>
  <si>
    <t>Net foreign exchange losses</t>
  </si>
  <si>
    <t>Cash and cash equivalents at the end of the period</t>
  </si>
  <si>
    <t>Income</t>
  </si>
  <si>
    <t>Total income</t>
  </si>
  <si>
    <t>Payables for property, plant and equipment</t>
  </si>
  <si>
    <t xml:space="preserve">   during the period are details as follows: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</si>
  <si>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assets acquired by means of lease liabilities</t>
    </r>
  </si>
  <si>
    <t>31 March</t>
  </si>
  <si>
    <t xml:space="preserve">Six-month period ended </t>
  </si>
  <si>
    <t>Net foreign exchange gain</t>
  </si>
  <si>
    <t xml:space="preserve">Defined benefit plan actuarial gain </t>
  </si>
  <si>
    <t>Income tax on other comprehensive income</t>
  </si>
  <si>
    <t>Balance at 31 March 2022</t>
  </si>
  <si>
    <t>Six-month period ended 31 March 2022</t>
  </si>
  <si>
    <t>Six-month period ended 31 March 2023</t>
  </si>
  <si>
    <t>Balance at 31 March 2023</t>
  </si>
  <si>
    <t>Total distributions to owners</t>
  </si>
  <si>
    <t>(Gain) loss on disposals of property, plant and equipment</t>
  </si>
  <si>
    <t>2, 6</t>
  </si>
  <si>
    <t>(Loss) profit for the period</t>
  </si>
  <si>
    <r>
      <t xml:space="preserve">Basic (loss) earnings per share </t>
    </r>
    <r>
      <rPr>
        <b/>
        <i/>
        <sz val="11"/>
        <rFont val="Times New Roman"/>
        <family val="1"/>
      </rPr>
      <t>(Baht)</t>
    </r>
  </si>
  <si>
    <t>Net cash generated from operating activities</t>
  </si>
  <si>
    <t xml:space="preserve">Net cash from operating activities </t>
  </si>
  <si>
    <t>Unrealised loss on exchange rate</t>
  </si>
  <si>
    <t>Net decrease in cash and cash equivalents,</t>
  </si>
  <si>
    <t>Net decrease in cash and cash equivalents</t>
  </si>
  <si>
    <t>Tax expense</t>
  </si>
  <si>
    <t>Tax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</si>
</sst>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0.0%"/>
    <numFmt numFmtId="167" formatCode="#,##0.00\ ;\(#,##0.00\)"/>
  </numFmts>
  <fonts count="21">
    <font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222"/>
    </font>
    <font>
      <sz val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4" fontId="17" fillId="0" borderId="0" applyFont="0" applyFill="0" applyBorder="0" applyAlignment="0" applyProtection="0"/>
  </cellStyleXfs>
  <cellXfs count="1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43" fontId="0" fillId="0" borderId="0" xfId="3" applyFont="1"/>
    <xf numFmtId="0" fontId="7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43" fontId="9" fillId="0" borderId="0" xfId="3" applyFont="1"/>
    <xf numFmtId="0" fontId="9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" fontId="9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3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left"/>
    </xf>
    <xf numFmtId="37" fontId="9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165" fontId="9" fillId="0" borderId="0" xfId="1" applyNumberFormat="1" applyFont="1"/>
    <xf numFmtId="43" fontId="9" fillId="0" borderId="0" xfId="1" applyFont="1" applyAlignment="1">
      <alignment horizontal="center"/>
    </xf>
    <xf numFmtId="164" fontId="9" fillId="0" borderId="0" xfId="0" applyNumberFormat="1" applyFont="1" applyAlignment="1">
      <alignment horizontal="center"/>
    </xf>
    <xf numFmtId="165" fontId="9" fillId="0" borderId="0" xfId="0" applyNumberFormat="1" applyFont="1"/>
    <xf numFmtId="164" fontId="7" fillId="0" borderId="1" xfId="0" applyNumberFormat="1" applyFont="1" applyBorder="1" applyAlignment="1">
      <alignment horizontal="right"/>
    </xf>
    <xf numFmtId="164" fontId="7" fillId="0" borderId="0" xfId="0" applyNumberFormat="1" applyFont="1" applyAlignment="1">
      <alignment horizontal="right"/>
    </xf>
    <xf numFmtId="164" fontId="9" fillId="0" borderId="0" xfId="0" applyNumberFormat="1" applyFont="1"/>
    <xf numFmtId="164" fontId="7" fillId="0" borderId="2" xfId="0" applyNumberFormat="1" applyFont="1" applyBorder="1" applyAlignment="1">
      <alignment horizontal="right"/>
    </xf>
    <xf numFmtId="37" fontId="9" fillId="0" borderId="0" xfId="0" applyNumberFormat="1" applyFont="1"/>
    <xf numFmtId="0" fontId="10" fillId="0" borderId="0" xfId="0" applyFont="1" applyAlignment="1">
      <alignment horizontal="center"/>
    </xf>
    <xf numFmtId="165" fontId="7" fillId="0" borderId="0" xfId="0" applyNumberFormat="1" applyFont="1"/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 indent="1"/>
    </xf>
    <xf numFmtId="0" fontId="9" fillId="0" borderId="0" xfId="0" applyFont="1" applyAlignment="1">
      <alignment horizontal="left" indent="1"/>
    </xf>
    <xf numFmtId="43" fontId="9" fillId="0" borderId="0" xfId="1" applyFont="1"/>
    <xf numFmtId="0" fontId="1" fillId="0" borderId="0" xfId="0" applyFont="1"/>
    <xf numFmtId="0" fontId="5" fillId="0" borderId="0" xfId="0" applyFont="1"/>
    <xf numFmtId="0" fontId="10" fillId="0" borderId="0" xfId="0" applyFont="1"/>
    <xf numFmtId="164" fontId="9" fillId="0" borderId="0" xfId="1" applyNumberFormat="1" applyFont="1" applyAlignment="1">
      <alignment horizontal="right"/>
    </xf>
    <xf numFmtId="166" fontId="9" fillId="0" borderId="0" xfId="2" applyNumberFormat="1" applyFont="1"/>
    <xf numFmtId="37" fontId="7" fillId="0" borderId="1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right"/>
    </xf>
    <xf numFmtId="37" fontId="7" fillId="0" borderId="4" xfId="0" applyNumberFormat="1" applyFont="1" applyBorder="1" applyAlignment="1">
      <alignment horizontal="right"/>
    </xf>
    <xf numFmtId="0" fontId="7" fillId="0" borderId="0" xfId="0" applyFont="1" applyAlignment="1">
      <alignment wrapText="1"/>
    </xf>
    <xf numFmtId="3" fontId="7" fillId="0" borderId="0" xfId="0" applyNumberFormat="1" applyFont="1"/>
    <xf numFmtId="167" fontId="7" fillId="0" borderId="2" xfId="0" applyNumberFormat="1" applyFont="1" applyBorder="1"/>
    <xf numFmtId="167" fontId="7" fillId="0" borderId="0" xfId="0" applyNumberFormat="1" applyFont="1"/>
    <xf numFmtId="37" fontId="9" fillId="0" borderId="0" xfId="0" applyNumberFormat="1" applyFont="1" applyAlignment="1">
      <alignment horizontal="center"/>
    </xf>
    <xf numFmtId="165" fontId="9" fillId="0" borderId="0" xfId="1" applyNumberFormat="1" applyFont="1" applyAlignment="1">
      <alignment horizontal="right"/>
    </xf>
    <xf numFmtId="0" fontId="14" fillId="0" borderId="0" xfId="0" applyFont="1" applyAlignment="1">
      <alignment horizontal="center"/>
    </xf>
    <xf numFmtId="37" fontId="7" fillId="0" borderId="0" xfId="0" applyNumberFormat="1" applyFont="1"/>
    <xf numFmtId="37" fontId="7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37" fontId="9" fillId="0" borderId="3" xfId="0" applyNumberFormat="1" applyFont="1" applyBorder="1"/>
    <xf numFmtId="37" fontId="7" fillId="0" borderId="3" xfId="0" applyNumberFormat="1" applyFont="1" applyBorder="1"/>
    <xf numFmtId="0" fontId="7" fillId="0" borderId="0" xfId="4" applyFont="1"/>
    <xf numFmtId="43" fontId="7" fillId="0" borderId="0" xfId="1" applyFont="1"/>
    <xf numFmtId="37" fontId="7" fillId="0" borderId="1" xfId="0" applyNumberFormat="1" applyFont="1" applyBorder="1"/>
    <xf numFmtId="0" fontId="10" fillId="0" borderId="0" xfId="4" applyFont="1"/>
    <xf numFmtId="165" fontId="7" fillId="0" borderId="2" xfId="1" applyNumberFormat="1" applyFont="1" applyBorder="1" applyAlignment="1">
      <alignment horizontal="center"/>
    </xf>
    <xf numFmtId="165" fontId="7" fillId="0" borderId="0" xfId="1" applyNumberFormat="1" applyFont="1" applyAlignment="1">
      <alignment horizontal="center"/>
    </xf>
    <xf numFmtId="0" fontId="9" fillId="0" borderId="0" xfId="0" applyFont="1" applyAlignment="1">
      <alignment horizontal="right"/>
    </xf>
    <xf numFmtId="0" fontId="16" fillId="0" borderId="0" xfId="0" applyFont="1"/>
    <xf numFmtId="37" fontId="9" fillId="0" borderId="0" xfId="0" quotePrefix="1" applyNumberFormat="1" applyFont="1" applyAlignment="1">
      <alignment horizontal="center"/>
    </xf>
    <xf numFmtId="37" fontId="9" fillId="0" borderId="0" xfId="0" quotePrefix="1" applyNumberFormat="1" applyFont="1"/>
    <xf numFmtId="37" fontId="9" fillId="0" borderId="0" xfId="0" quotePrefix="1" applyNumberFormat="1" applyFont="1" applyAlignment="1">
      <alignment horizontal="right"/>
    </xf>
    <xf numFmtId="43" fontId="9" fillId="0" borderId="0" xfId="1" applyFont="1" applyAlignment="1">
      <alignment horizontal="right"/>
    </xf>
    <xf numFmtId="37" fontId="9" fillId="0" borderId="3" xfId="0" quotePrefix="1" applyNumberFormat="1" applyFont="1" applyBorder="1"/>
    <xf numFmtId="43" fontId="9" fillId="0" borderId="0" xfId="1" quotePrefix="1" applyFont="1"/>
    <xf numFmtId="165" fontId="9" fillId="0" borderId="3" xfId="1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7" fillId="0" borderId="4" xfId="0" applyNumberFormat="1" applyFont="1" applyBorder="1"/>
    <xf numFmtId="43" fontId="0" fillId="0" borderId="0" xfId="1" applyFont="1"/>
    <xf numFmtId="164" fontId="0" fillId="0" borderId="0" xfId="0" applyNumberFormat="1"/>
    <xf numFmtId="49" fontId="9" fillId="0" borderId="0" xfId="0" applyNumberFormat="1" applyFont="1"/>
    <xf numFmtId="49" fontId="7" fillId="0" borderId="0" xfId="0" applyNumberFormat="1" applyFont="1"/>
    <xf numFmtId="165" fontId="9" fillId="0" borderId="0" xfId="1" applyNumberFormat="1" applyFont="1" applyAlignment="1">
      <alignment horizontal="center"/>
    </xf>
    <xf numFmtId="165" fontId="9" fillId="0" borderId="0" xfId="1" applyNumberFormat="1" applyFont="1" applyBorder="1"/>
    <xf numFmtId="37" fontId="18" fillId="0" borderId="0" xfId="0" applyNumberFormat="1" applyFont="1"/>
    <xf numFmtId="0" fontId="18" fillId="0" borderId="0" xfId="0" applyFont="1" applyAlignment="1">
      <alignment horizontal="center"/>
    </xf>
    <xf numFmtId="10" fontId="9" fillId="0" borderId="0" xfId="0" applyNumberFormat="1" applyFont="1" applyAlignment="1">
      <alignment horizontal="center" wrapText="1"/>
    </xf>
    <xf numFmtId="0" fontId="19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37" fontId="19" fillId="0" borderId="0" xfId="0" applyNumberFormat="1" applyFont="1"/>
    <xf numFmtId="37" fontId="9" fillId="0" borderId="3" xfId="0" applyNumberFormat="1" applyFont="1" applyBorder="1" applyAlignment="1">
      <alignment horizontal="center"/>
    </xf>
    <xf numFmtId="37" fontId="7" fillId="0" borderId="3" xfId="0" applyNumberFormat="1" applyFont="1" applyBorder="1" applyAlignment="1">
      <alignment horizontal="center"/>
    </xf>
    <xf numFmtId="37" fontId="7" fillId="0" borderId="1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37" fontId="7" fillId="0" borderId="3" xfId="1" quotePrefix="1" applyNumberFormat="1" applyFont="1" applyBorder="1" applyAlignment="1">
      <alignment horizontal="right"/>
    </xf>
    <xf numFmtId="37" fontId="7" fillId="0" borderId="2" xfId="0" applyNumberFormat="1" applyFont="1" applyBorder="1"/>
    <xf numFmtId="0" fontId="19" fillId="0" borderId="0" xfId="0" applyFont="1"/>
    <xf numFmtId="43" fontId="16" fillId="0" borderId="0" xfId="1" applyFont="1"/>
    <xf numFmtId="0" fontId="7" fillId="0" borderId="0" xfId="1" quotePrefix="1" applyNumberFormat="1" applyFont="1" applyBorder="1" applyAlignment="1">
      <alignment horizontal="center"/>
    </xf>
    <xf numFmtId="0" fontId="1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37" fontId="0" fillId="0" borderId="0" xfId="0" applyNumberFormat="1"/>
    <xf numFmtId="43" fontId="9" fillId="0" borderId="0" xfId="1" applyFont="1" applyFill="1"/>
    <xf numFmtId="0" fontId="8" fillId="0" borderId="0" xfId="0" applyFont="1" applyAlignment="1">
      <alignment horizontal="left"/>
    </xf>
    <xf numFmtId="43" fontId="18" fillId="0" borderId="0" xfId="1" applyFont="1" applyAlignment="1">
      <alignment horizontal="center"/>
    </xf>
    <xf numFmtId="43" fontId="7" fillId="0" borderId="3" xfId="1" applyFont="1" applyBorder="1" applyAlignment="1">
      <alignment horizontal="center"/>
    </xf>
    <xf numFmtId="43" fontId="7" fillId="0" borderId="0" xfId="1" applyFont="1" applyAlignment="1">
      <alignment horizontal="center"/>
    </xf>
    <xf numFmtId="41" fontId="9" fillId="0" borderId="0" xfId="0" applyNumberFormat="1" applyFont="1" applyAlignment="1">
      <alignment horizontal="center"/>
    </xf>
    <xf numFmtId="164" fontId="9" fillId="0" borderId="0" xfId="1" applyNumberFormat="1" applyFont="1" applyFill="1" applyAlignment="1">
      <alignment horizontal="right"/>
    </xf>
    <xf numFmtId="0" fontId="7" fillId="2" borderId="0" xfId="0" applyFont="1" applyFill="1" applyAlignment="1">
      <alignment horizontal="left"/>
    </xf>
    <xf numFmtId="165" fontId="9" fillId="0" borderId="3" xfId="1" applyNumberFormat="1" applyFont="1" applyBorder="1" applyAlignment="1">
      <alignment horizontal="center"/>
    </xf>
    <xf numFmtId="43" fontId="9" fillId="0" borderId="3" xfId="1" applyFont="1" applyBorder="1" applyAlignment="1">
      <alignment horizontal="right"/>
    </xf>
    <xf numFmtId="43" fontId="18" fillId="0" borderId="0" xfId="1" applyFont="1" applyAlignment="1">
      <alignment horizontal="right"/>
    </xf>
    <xf numFmtId="43" fontId="7" fillId="0" borderId="0" xfId="1" applyFont="1" applyAlignment="1">
      <alignment horizontal="right"/>
    </xf>
    <xf numFmtId="43" fontId="7" fillId="0" borderId="3" xfId="1" quotePrefix="1" applyFont="1" applyBorder="1" applyAlignment="1">
      <alignment horizontal="right"/>
    </xf>
    <xf numFmtId="43" fontId="7" fillId="0" borderId="3" xfId="1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165" fontId="7" fillId="0" borderId="3" xfId="1" quotePrefix="1" applyNumberFormat="1" applyFont="1" applyBorder="1" applyAlignment="1">
      <alignment horizontal="right"/>
    </xf>
    <xf numFmtId="43" fontId="9" fillId="0" borderId="0" xfId="1" applyFont="1" applyBorder="1" applyAlignment="1">
      <alignment horizontal="right"/>
    </xf>
    <xf numFmtId="43" fontId="7" fillId="0" borderId="0" xfId="1" applyFont="1" applyBorder="1" applyAlignment="1">
      <alignment horizontal="right"/>
    </xf>
    <xf numFmtId="165" fontId="7" fillId="0" borderId="0" xfId="1" quotePrefix="1" applyNumberFormat="1" applyFont="1" applyBorder="1" applyAlignment="1">
      <alignment horizontal="right"/>
    </xf>
    <xf numFmtId="43" fontId="9" fillId="0" borderId="0" xfId="1" quotePrefix="1" applyFont="1" applyAlignment="1">
      <alignment horizontal="right"/>
    </xf>
    <xf numFmtId="43" fontId="19" fillId="0" borderId="0" xfId="1" applyFont="1" applyAlignment="1">
      <alignment horizontal="right"/>
    </xf>
    <xf numFmtId="43" fontId="9" fillId="0" borderId="3" xfId="1" quotePrefix="1" applyFont="1" applyBorder="1" applyAlignment="1">
      <alignment horizontal="right"/>
    </xf>
    <xf numFmtId="164" fontId="5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center"/>
    </xf>
    <xf numFmtId="43" fontId="9" fillId="0" borderId="0" xfId="0" applyNumberFormat="1" applyFont="1"/>
    <xf numFmtId="165" fontId="7" fillId="0" borderId="2" xfId="1" applyNumberFormat="1" applyFont="1" applyBorder="1" applyAlignment="1">
      <alignment horizontal="right"/>
    </xf>
    <xf numFmtId="165" fontId="7" fillId="0" borderId="0" xfId="1" applyNumberFormat="1" applyFont="1" applyAlignment="1">
      <alignment horizontal="right"/>
    </xf>
    <xf numFmtId="165" fontId="9" fillId="0" borderId="0" xfId="1" applyNumberFormat="1" applyFont="1" applyFill="1" applyAlignment="1">
      <alignment horizontal="center"/>
    </xf>
    <xf numFmtId="165" fontId="9" fillId="0" borderId="0" xfId="3" applyNumberFormat="1" applyFont="1" applyFill="1" applyAlignment="1">
      <alignment horizontal="right"/>
    </xf>
    <xf numFmtId="165" fontId="9" fillId="0" borderId="0" xfId="1" applyNumberFormat="1" applyFont="1" applyFill="1" applyAlignment="1">
      <alignment horizontal="right"/>
    </xf>
    <xf numFmtId="43" fontId="9" fillId="0" borderId="0" xfId="1" applyFont="1" applyFill="1" applyAlignment="1">
      <alignment horizontal="center"/>
    </xf>
    <xf numFmtId="165" fontId="9" fillId="0" borderId="0" xfId="1" applyNumberFormat="1" applyFont="1" applyBorder="1" applyAlignment="1">
      <alignment horizontal="right"/>
    </xf>
    <xf numFmtId="165" fontId="7" fillId="0" borderId="1" xfId="1" applyNumberFormat="1" applyFont="1" applyFill="1" applyBorder="1" applyAlignment="1">
      <alignment horizontal="right"/>
    </xf>
    <xf numFmtId="165" fontId="9" fillId="0" borderId="0" xfId="3" applyNumberFormat="1" applyFont="1" applyFill="1" applyAlignment="1">
      <alignment horizontal="center"/>
    </xf>
    <xf numFmtId="165" fontId="9" fillId="0" borderId="3" xfId="1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43" fontId="9" fillId="0" borderId="0" xfId="0" applyNumberFormat="1" applyFont="1" applyAlignment="1">
      <alignment horizontal="right"/>
    </xf>
    <xf numFmtId="43" fontId="9" fillId="0" borderId="0" xfId="1" applyFont="1" applyFill="1" applyAlignment="1">
      <alignment horizontal="right"/>
    </xf>
    <xf numFmtId="43" fontId="9" fillId="0" borderId="0" xfId="3" applyFont="1" applyFill="1" applyAlignment="1">
      <alignment horizontal="center"/>
    </xf>
    <xf numFmtId="43" fontId="9" fillId="0" borderId="0" xfId="3" applyFont="1" applyFill="1" applyAlignment="1">
      <alignment horizontal="right"/>
    </xf>
    <xf numFmtId="165" fontId="9" fillId="0" borderId="0" xfId="1" applyNumberFormat="1" applyFont="1" applyFill="1"/>
    <xf numFmtId="41" fontId="9" fillId="0" borderId="0" xfId="0" applyNumberFormat="1" applyFont="1" applyAlignment="1">
      <alignment horizontal="right"/>
    </xf>
    <xf numFmtId="165" fontId="7" fillId="0" borderId="0" xfId="1" applyNumberFormat="1" applyFont="1" applyFill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5" fontId="9" fillId="0" borderId="0" xfId="1" applyNumberFormat="1" applyFont="1" applyFill="1" applyBorder="1" applyAlignment="1">
      <alignment horizontal="right"/>
    </xf>
    <xf numFmtId="37" fontId="12" fillId="0" borderId="0" xfId="0" applyNumberFormat="1" applyFont="1" applyAlignment="1">
      <alignment horizontal="right" vertical="top"/>
    </xf>
    <xf numFmtId="37" fontId="13" fillId="0" borderId="0" xfId="0" applyNumberFormat="1" applyFont="1" applyAlignment="1">
      <alignment horizontal="right" vertical="top"/>
    </xf>
    <xf numFmtId="43" fontId="9" fillId="0" borderId="3" xfId="1" applyFont="1" applyFill="1" applyBorder="1" applyAlignment="1">
      <alignment horizontal="right"/>
    </xf>
    <xf numFmtId="37" fontId="20" fillId="0" borderId="1" xfId="0" applyNumberFormat="1" applyFont="1" applyBorder="1" applyAlignment="1">
      <alignment horizontal="right"/>
    </xf>
    <xf numFmtId="37" fontId="13" fillId="0" borderId="0" xfId="0" applyNumberFormat="1" applyFont="1" applyAlignment="1">
      <alignment horizontal="center" vertical="top"/>
    </xf>
    <xf numFmtId="37" fontId="13" fillId="0" borderId="0" xfId="0" applyNumberFormat="1" applyFont="1" applyAlignment="1">
      <alignment horizontal="center"/>
    </xf>
    <xf numFmtId="37" fontId="9" fillId="0" borderId="0" xfId="1" quotePrefix="1" applyNumberFormat="1" applyFont="1" applyFill="1" applyAlignment="1">
      <alignment horizontal="right"/>
    </xf>
    <xf numFmtId="37" fontId="7" fillId="0" borderId="0" xfId="0" applyNumberFormat="1" applyFont="1" applyAlignment="1">
      <alignment horizontal="center" vertical="center"/>
    </xf>
    <xf numFmtId="165" fontId="9" fillId="0" borderId="0" xfId="5" quotePrefix="1" applyNumberFormat="1" applyFont="1" applyFill="1" applyAlignment="1">
      <alignment horizontal="center" vertical="center"/>
    </xf>
    <xf numFmtId="165" fontId="9" fillId="0" borderId="3" xfId="5" quotePrefix="1" applyNumberFormat="1" applyFont="1" applyFill="1" applyBorder="1" applyAlignment="1">
      <alignment horizontal="center" vertical="center"/>
    </xf>
    <xf numFmtId="165" fontId="7" fillId="0" borderId="2" xfId="1" applyNumberFormat="1" applyFont="1" applyFill="1" applyBorder="1" applyAlignment="1">
      <alignment horizontal="center"/>
    </xf>
    <xf numFmtId="0" fontId="9" fillId="0" borderId="0" xfId="0" quotePrefix="1" applyFont="1"/>
    <xf numFmtId="0" fontId="9" fillId="0" borderId="0" xfId="0" applyFont="1" applyAlignment="1">
      <alignment wrapText="1"/>
    </xf>
    <xf numFmtId="37" fontId="9" fillId="0" borderId="3" xfId="0" quotePrefix="1" applyNumberFormat="1" applyFont="1" applyBorder="1" applyAlignment="1">
      <alignment horizontal="right"/>
    </xf>
    <xf numFmtId="43" fontId="9" fillId="0" borderId="0" xfId="1" quotePrefix="1" applyFont="1" applyFill="1"/>
    <xf numFmtId="37" fontId="9" fillId="0" borderId="3" xfId="0" applyNumberFormat="1" applyFont="1" applyBorder="1" applyAlignment="1">
      <alignment horizontal="right"/>
    </xf>
    <xf numFmtId="165" fontId="8" fillId="0" borderId="0" xfId="1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/>
    </xf>
    <xf numFmtId="15" fontId="9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</cellXfs>
  <cellStyles count="6">
    <cellStyle name="Comma" xfId="1" builtinId="3"/>
    <cellStyle name="Comma 2 2 2" xfId="3" xr:uid="{FAE3AD89-3528-41BC-AB36-D2DBD4E44A27}"/>
    <cellStyle name="Currency" xfId="5" builtinId="4"/>
    <cellStyle name="Normal" xfId="0" builtinId="0"/>
    <cellStyle name="Normal_Pac007a091a-12e-1 by PAP" xfId="4" xr:uid="{7F5083C1-7D08-488E-9400-2428DAA7A93B}"/>
    <cellStyle name="Percent" xfId="2" builtinId="5"/>
  </cellStyles>
  <dxfs count="0"/>
  <tableStyles count="0" defaultTableStyle="TableStyleMedium2" defaultPivotStyle="PivotStyleLight16"/>
  <colors>
    <mruColors>
      <color rgb="FF66FFFF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7F989-6EB9-441F-9D6A-D7D5BDCFFD36}">
  <dimension ref="A1:J78"/>
  <sheetViews>
    <sheetView tabSelected="1" view="pageBreakPreview" zoomScaleNormal="55" zoomScaleSheetLayoutView="100" workbookViewId="0"/>
  </sheetViews>
  <sheetFormatPr defaultRowHeight="13.8"/>
  <cols>
    <col min="1" max="1" width="33.69921875" style="11" customWidth="1"/>
    <col min="2" max="2" width="5.5" style="8" customWidth="1"/>
    <col min="3" max="3" width="12.59765625" style="9" customWidth="1"/>
    <col min="4" max="4" width="1.5" style="9" customWidth="1"/>
    <col min="5" max="5" width="12.59765625" style="9" customWidth="1"/>
    <col min="6" max="6" width="1.5" style="9" customWidth="1"/>
    <col min="7" max="7" width="12.59765625" style="9" customWidth="1"/>
    <col min="8" max="8" width="1.5" style="9" customWidth="1"/>
    <col min="9" max="9" width="12.59765625" style="9" customWidth="1"/>
    <col min="10" max="10" width="1.09765625" style="9" customWidth="1"/>
    <col min="11" max="11" width="10.296875" style="9" bestFit="1" customWidth="1"/>
    <col min="12" max="250" width="8.69921875" style="9"/>
    <col min="251" max="251" width="26.09765625" style="9" customWidth="1"/>
    <col min="252" max="252" width="6.19921875" style="9" customWidth="1"/>
    <col min="253" max="253" width="14.296875" style="9" customWidth="1"/>
    <col min="254" max="254" width="1.19921875" style="9" customWidth="1"/>
    <col min="255" max="255" width="14.296875" style="9" customWidth="1"/>
    <col min="256" max="257" width="0" style="9" hidden="1" customWidth="1"/>
    <col min="258" max="258" width="1" style="9" customWidth="1"/>
    <col min="259" max="259" width="13.19921875" style="9" customWidth="1"/>
    <col min="260" max="260" width="1" style="9" customWidth="1"/>
    <col min="261" max="261" width="14.296875" style="9" customWidth="1"/>
    <col min="262" max="263" width="0" style="9" hidden="1" customWidth="1"/>
    <col min="264" max="264" width="10.796875" style="9" bestFit="1" customWidth="1"/>
    <col min="265" max="266" width="11.796875" style="9" bestFit="1" customWidth="1"/>
    <col min="267" max="267" width="10.296875" style="9" bestFit="1" customWidth="1"/>
    <col min="268" max="506" width="8.69921875" style="9"/>
    <col min="507" max="507" width="26.09765625" style="9" customWidth="1"/>
    <col min="508" max="508" width="6.19921875" style="9" customWidth="1"/>
    <col min="509" max="509" width="14.296875" style="9" customWidth="1"/>
    <col min="510" max="510" width="1.19921875" style="9" customWidth="1"/>
    <col min="511" max="511" width="14.296875" style="9" customWidth="1"/>
    <col min="512" max="513" width="0" style="9" hidden="1" customWidth="1"/>
    <col min="514" max="514" width="1" style="9" customWidth="1"/>
    <col min="515" max="515" width="13.19921875" style="9" customWidth="1"/>
    <col min="516" max="516" width="1" style="9" customWidth="1"/>
    <col min="517" max="517" width="14.296875" style="9" customWidth="1"/>
    <col min="518" max="519" width="0" style="9" hidden="1" customWidth="1"/>
    <col min="520" max="520" width="10.796875" style="9" bestFit="1" customWidth="1"/>
    <col min="521" max="522" width="11.796875" style="9" bestFit="1" customWidth="1"/>
    <col min="523" max="523" width="10.296875" style="9" bestFit="1" customWidth="1"/>
    <col min="524" max="762" width="8.69921875" style="9"/>
    <col min="763" max="763" width="26.09765625" style="9" customWidth="1"/>
    <col min="764" max="764" width="6.19921875" style="9" customWidth="1"/>
    <col min="765" max="765" width="14.296875" style="9" customWidth="1"/>
    <col min="766" max="766" width="1.19921875" style="9" customWidth="1"/>
    <col min="767" max="767" width="14.296875" style="9" customWidth="1"/>
    <col min="768" max="769" width="0" style="9" hidden="1" customWidth="1"/>
    <col min="770" max="770" width="1" style="9" customWidth="1"/>
    <col min="771" max="771" width="13.19921875" style="9" customWidth="1"/>
    <col min="772" max="772" width="1" style="9" customWidth="1"/>
    <col min="773" max="773" width="14.296875" style="9" customWidth="1"/>
    <col min="774" max="775" width="0" style="9" hidden="1" customWidth="1"/>
    <col min="776" max="776" width="10.796875" style="9" bestFit="1" customWidth="1"/>
    <col min="777" max="778" width="11.796875" style="9" bestFit="1" customWidth="1"/>
    <col min="779" max="779" width="10.296875" style="9" bestFit="1" customWidth="1"/>
    <col min="780" max="1018" width="8.69921875" style="9"/>
    <col min="1019" max="1019" width="26.09765625" style="9" customWidth="1"/>
    <col min="1020" max="1020" width="6.19921875" style="9" customWidth="1"/>
    <col min="1021" max="1021" width="14.296875" style="9" customWidth="1"/>
    <col min="1022" max="1022" width="1.19921875" style="9" customWidth="1"/>
    <col min="1023" max="1023" width="14.296875" style="9" customWidth="1"/>
    <col min="1024" max="1025" width="0" style="9" hidden="1" customWidth="1"/>
    <col min="1026" max="1026" width="1" style="9" customWidth="1"/>
    <col min="1027" max="1027" width="13.19921875" style="9" customWidth="1"/>
    <col min="1028" max="1028" width="1" style="9" customWidth="1"/>
    <col min="1029" max="1029" width="14.296875" style="9" customWidth="1"/>
    <col min="1030" max="1031" width="0" style="9" hidden="1" customWidth="1"/>
    <col min="1032" max="1032" width="10.796875" style="9" bestFit="1" customWidth="1"/>
    <col min="1033" max="1034" width="11.796875" style="9" bestFit="1" customWidth="1"/>
    <col min="1035" max="1035" width="10.296875" style="9" bestFit="1" customWidth="1"/>
    <col min="1036" max="1274" width="8.69921875" style="9"/>
    <col min="1275" max="1275" width="26.09765625" style="9" customWidth="1"/>
    <col min="1276" max="1276" width="6.19921875" style="9" customWidth="1"/>
    <col min="1277" max="1277" width="14.296875" style="9" customWidth="1"/>
    <col min="1278" max="1278" width="1.19921875" style="9" customWidth="1"/>
    <col min="1279" max="1279" width="14.296875" style="9" customWidth="1"/>
    <col min="1280" max="1281" width="0" style="9" hidden="1" customWidth="1"/>
    <col min="1282" max="1282" width="1" style="9" customWidth="1"/>
    <col min="1283" max="1283" width="13.19921875" style="9" customWidth="1"/>
    <col min="1284" max="1284" width="1" style="9" customWidth="1"/>
    <col min="1285" max="1285" width="14.296875" style="9" customWidth="1"/>
    <col min="1286" max="1287" width="0" style="9" hidden="1" customWidth="1"/>
    <col min="1288" max="1288" width="10.796875" style="9" bestFit="1" customWidth="1"/>
    <col min="1289" max="1290" width="11.796875" style="9" bestFit="1" customWidth="1"/>
    <col min="1291" max="1291" width="10.296875" style="9" bestFit="1" customWidth="1"/>
    <col min="1292" max="1530" width="8.69921875" style="9"/>
    <col min="1531" max="1531" width="26.09765625" style="9" customWidth="1"/>
    <col min="1532" max="1532" width="6.19921875" style="9" customWidth="1"/>
    <col min="1533" max="1533" width="14.296875" style="9" customWidth="1"/>
    <col min="1534" max="1534" width="1.19921875" style="9" customWidth="1"/>
    <col min="1535" max="1535" width="14.296875" style="9" customWidth="1"/>
    <col min="1536" max="1537" width="0" style="9" hidden="1" customWidth="1"/>
    <col min="1538" max="1538" width="1" style="9" customWidth="1"/>
    <col min="1539" max="1539" width="13.19921875" style="9" customWidth="1"/>
    <col min="1540" max="1540" width="1" style="9" customWidth="1"/>
    <col min="1541" max="1541" width="14.296875" style="9" customWidth="1"/>
    <col min="1542" max="1543" width="0" style="9" hidden="1" customWidth="1"/>
    <col min="1544" max="1544" width="10.796875" style="9" bestFit="1" customWidth="1"/>
    <col min="1545" max="1546" width="11.796875" style="9" bestFit="1" customWidth="1"/>
    <col min="1547" max="1547" width="10.296875" style="9" bestFit="1" customWidth="1"/>
    <col min="1548" max="1786" width="8.69921875" style="9"/>
    <col min="1787" max="1787" width="26.09765625" style="9" customWidth="1"/>
    <col min="1788" max="1788" width="6.19921875" style="9" customWidth="1"/>
    <col min="1789" max="1789" width="14.296875" style="9" customWidth="1"/>
    <col min="1790" max="1790" width="1.19921875" style="9" customWidth="1"/>
    <col min="1791" max="1791" width="14.296875" style="9" customWidth="1"/>
    <col min="1792" max="1793" width="0" style="9" hidden="1" customWidth="1"/>
    <col min="1794" max="1794" width="1" style="9" customWidth="1"/>
    <col min="1795" max="1795" width="13.19921875" style="9" customWidth="1"/>
    <col min="1796" max="1796" width="1" style="9" customWidth="1"/>
    <col min="1797" max="1797" width="14.296875" style="9" customWidth="1"/>
    <col min="1798" max="1799" width="0" style="9" hidden="1" customWidth="1"/>
    <col min="1800" max="1800" width="10.796875" style="9" bestFit="1" customWidth="1"/>
    <col min="1801" max="1802" width="11.796875" style="9" bestFit="1" customWidth="1"/>
    <col min="1803" max="1803" width="10.296875" style="9" bestFit="1" customWidth="1"/>
    <col min="1804" max="2042" width="8.69921875" style="9"/>
    <col min="2043" max="2043" width="26.09765625" style="9" customWidth="1"/>
    <col min="2044" max="2044" width="6.19921875" style="9" customWidth="1"/>
    <col min="2045" max="2045" width="14.296875" style="9" customWidth="1"/>
    <col min="2046" max="2046" width="1.19921875" style="9" customWidth="1"/>
    <col min="2047" max="2047" width="14.296875" style="9" customWidth="1"/>
    <col min="2048" max="2049" width="0" style="9" hidden="1" customWidth="1"/>
    <col min="2050" max="2050" width="1" style="9" customWidth="1"/>
    <col min="2051" max="2051" width="13.19921875" style="9" customWidth="1"/>
    <col min="2052" max="2052" width="1" style="9" customWidth="1"/>
    <col min="2053" max="2053" width="14.296875" style="9" customWidth="1"/>
    <col min="2054" max="2055" width="0" style="9" hidden="1" customWidth="1"/>
    <col min="2056" max="2056" width="10.796875" style="9" bestFit="1" customWidth="1"/>
    <col min="2057" max="2058" width="11.796875" style="9" bestFit="1" customWidth="1"/>
    <col min="2059" max="2059" width="10.296875" style="9" bestFit="1" customWidth="1"/>
    <col min="2060" max="2298" width="8.69921875" style="9"/>
    <col min="2299" max="2299" width="26.09765625" style="9" customWidth="1"/>
    <col min="2300" max="2300" width="6.19921875" style="9" customWidth="1"/>
    <col min="2301" max="2301" width="14.296875" style="9" customWidth="1"/>
    <col min="2302" max="2302" width="1.19921875" style="9" customWidth="1"/>
    <col min="2303" max="2303" width="14.296875" style="9" customWidth="1"/>
    <col min="2304" max="2305" width="0" style="9" hidden="1" customWidth="1"/>
    <col min="2306" max="2306" width="1" style="9" customWidth="1"/>
    <col min="2307" max="2307" width="13.19921875" style="9" customWidth="1"/>
    <col min="2308" max="2308" width="1" style="9" customWidth="1"/>
    <col min="2309" max="2309" width="14.296875" style="9" customWidth="1"/>
    <col min="2310" max="2311" width="0" style="9" hidden="1" customWidth="1"/>
    <col min="2312" max="2312" width="10.796875" style="9" bestFit="1" customWidth="1"/>
    <col min="2313" max="2314" width="11.796875" style="9" bestFit="1" customWidth="1"/>
    <col min="2315" max="2315" width="10.296875" style="9" bestFit="1" customWidth="1"/>
    <col min="2316" max="2554" width="8.69921875" style="9"/>
    <col min="2555" max="2555" width="26.09765625" style="9" customWidth="1"/>
    <col min="2556" max="2556" width="6.19921875" style="9" customWidth="1"/>
    <col min="2557" max="2557" width="14.296875" style="9" customWidth="1"/>
    <col min="2558" max="2558" width="1.19921875" style="9" customWidth="1"/>
    <col min="2559" max="2559" width="14.296875" style="9" customWidth="1"/>
    <col min="2560" max="2561" width="0" style="9" hidden="1" customWidth="1"/>
    <col min="2562" max="2562" width="1" style="9" customWidth="1"/>
    <col min="2563" max="2563" width="13.19921875" style="9" customWidth="1"/>
    <col min="2564" max="2564" width="1" style="9" customWidth="1"/>
    <col min="2565" max="2565" width="14.296875" style="9" customWidth="1"/>
    <col min="2566" max="2567" width="0" style="9" hidden="1" customWidth="1"/>
    <col min="2568" max="2568" width="10.796875" style="9" bestFit="1" customWidth="1"/>
    <col min="2569" max="2570" width="11.796875" style="9" bestFit="1" customWidth="1"/>
    <col min="2571" max="2571" width="10.296875" style="9" bestFit="1" customWidth="1"/>
    <col min="2572" max="2810" width="8.69921875" style="9"/>
    <col min="2811" max="2811" width="26.09765625" style="9" customWidth="1"/>
    <col min="2812" max="2812" width="6.19921875" style="9" customWidth="1"/>
    <col min="2813" max="2813" width="14.296875" style="9" customWidth="1"/>
    <col min="2814" max="2814" width="1.19921875" style="9" customWidth="1"/>
    <col min="2815" max="2815" width="14.296875" style="9" customWidth="1"/>
    <col min="2816" max="2817" width="0" style="9" hidden="1" customWidth="1"/>
    <col min="2818" max="2818" width="1" style="9" customWidth="1"/>
    <col min="2819" max="2819" width="13.19921875" style="9" customWidth="1"/>
    <col min="2820" max="2820" width="1" style="9" customWidth="1"/>
    <col min="2821" max="2821" width="14.296875" style="9" customWidth="1"/>
    <col min="2822" max="2823" width="0" style="9" hidden="1" customWidth="1"/>
    <col min="2824" max="2824" width="10.796875" style="9" bestFit="1" customWidth="1"/>
    <col min="2825" max="2826" width="11.796875" style="9" bestFit="1" customWidth="1"/>
    <col min="2827" max="2827" width="10.296875" style="9" bestFit="1" customWidth="1"/>
    <col min="2828" max="3066" width="8.69921875" style="9"/>
    <col min="3067" max="3067" width="26.09765625" style="9" customWidth="1"/>
    <col min="3068" max="3068" width="6.19921875" style="9" customWidth="1"/>
    <col min="3069" max="3069" width="14.296875" style="9" customWidth="1"/>
    <col min="3070" max="3070" width="1.19921875" style="9" customWidth="1"/>
    <col min="3071" max="3071" width="14.296875" style="9" customWidth="1"/>
    <col min="3072" max="3073" width="0" style="9" hidden="1" customWidth="1"/>
    <col min="3074" max="3074" width="1" style="9" customWidth="1"/>
    <col min="3075" max="3075" width="13.19921875" style="9" customWidth="1"/>
    <col min="3076" max="3076" width="1" style="9" customWidth="1"/>
    <col min="3077" max="3077" width="14.296875" style="9" customWidth="1"/>
    <col min="3078" max="3079" width="0" style="9" hidden="1" customWidth="1"/>
    <col min="3080" max="3080" width="10.796875" style="9" bestFit="1" customWidth="1"/>
    <col min="3081" max="3082" width="11.796875" style="9" bestFit="1" customWidth="1"/>
    <col min="3083" max="3083" width="10.296875" style="9" bestFit="1" customWidth="1"/>
    <col min="3084" max="3322" width="8.69921875" style="9"/>
    <col min="3323" max="3323" width="26.09765625" style="9" customWidth="1"/>
    <col min="3324" max="3324" width="6.19921875" style="9" customWidth="1"/>
    <col min="3325" max="3325" width="14.296875" style="9" customWidth="1"/>
    <col min="3326" max="3326" width="1.19921875" style="9" customWidth="1"/>
    <col min="3327" max="3327" width="14.296875" style="9" customWidth="1"/>
    <col min="3328" max="3329" width="0" style="9" hidden="1" customWidth="1"/>
    <col min="3330" max="3330" width="1" style="9" customWidth="1"/>
    <col min="3331" max="3331" width="13.19921875" style="9" customWidth="1"/>
    <col min="3332" max="3332" width="1" style="9" customWidth="1"/>
    <col min="3333" max="3333" width="14.296875" style="9" customWidth="1"/>
    <col min="3334" max="3335" width="0" style="9" hidden="1" customWidth="1"/>
    <col min="3336" max="3336" width="10.796875" style="9" bestFit="1" customWidth="1"/>
    <col min="3337" max="3338" width="11.796875" style="9" bestFit="1" customWidth="1"/>
    <col min="3339" max="3339" width="10.296875" style="9" bestFit="1" customWidth="1"/>
    <col min="3340" max="3578" width="8.69921875" style="9"/>
    <col min="3579" max="3579" width="26.09765625" style="9" customWidth="1"/>
    <col min="3580" max="3580" width="6.19921875" style="9" customWidth="1"/>
    <col min="3581" max="3581" width="14.296875" style="9" customWidth="1"/>
    <col min="3582" max="3582" width="1.19921875" style="9" customWidth="1"/>
    <col min="3583" max="3583" width="14.296875" style="9" customWidth="1"/>
    <col min="3584" max="3585" width="0" style="9" hidden="1" customWidth="1"/>
    <col min="3586" max="3586" width="1" style="9" customWidth="1"/>
    <col min="3587" max="3587" width="13.19921875" style="9" customWidth="1"/>
    <col min="3588" max="3588" width="1" style="9" customWidth="1"/>
    <col min="3589" max="3589" width="14.296875" style="9" customWidth="1"/>
    <col min="3590" max="3591" width="0" style="9" hidden="1" customWidth="1"/>
    <col min="3592" max="3592" width="10.796875" style="9" bestFit="1" customWidth="1"/>
    <col min="3593" max="3594" width="11.796875" style="9" bestFit="1" customWidth="1"/>
    <col min="3595" max="3595" width="10.296875" style="9" bestFit="1" customWidth="1"/>
    <col min="3596" max="3834" width="8.69921875" style="9"/>
    <col min="3835" max="3835" width="26.09765625" style="9" customWidth="1"/>
    <col min="3836" max="3836" width="6.19921875" style="9" customWidth="1"/>
    <col min="3837" max="3837" width="14.296875" style="9" customWidth="1"/>
    <col min="3838" max="3838" width="1.19921875" style="9" customWidth="1"/>
    <col min="3839" max="3839" width="14.296875" style="9" customWidth="1"/>
    <col min="3840" max="3841" width="0" style="9" hidden="1" customWidth="1"/>
    <col min="3842" max="3842" width="1" style="9" customWidth="1"/>
    <col min="3843" max="3843" width="13.19921875" style="9" customWidth="1"/>
    <col min="3844" max="3844" width="1" style="9" customWidth="1"/>
    <col min="3845" max="3845" width="14.296875" style="9" customWidth="1"/>
    <col min="3846" max="3847" width="0" style="9" hidden="1" customWidth="1"/>
    <col min="3848" max="3848" width="10.796875" style="9" bestFit="1" customWidth="1"/>
    <col min="3849" max="3850" width="11.796875" style="9" bestFit="1" customWidth="1"/>
    <col min="3851" max="3851" width="10.296875" style="9" bestFit="1" customWidth="1"/>
    <col min="3852" max="4090" width="8.69921875" style="9"/>
    <col min="4091" max="4091" width="26.09765625" style="9" customWidth="1"/>
    <col min="4092" max="4092" width="6.19921875" style="9" customWidth="1"/>
    <col min="4093" max="4093" width="14.296875" style="9" customWidth="1"/>
    <col min="4094" max="4094" width="1.19921875" style="9" customWidth="1"/>
    <col min="4095" max="4095" width="14.296875" style="9" customWidth="1"/>
    <col min="4096" max="4097" width="0" style="9" hidden="1" customWidth="1"/>
    <col min="4098" max="4098" width="1" style="9" customWidth="1"/>
    <col min="4099" max="4099" width="13.19921875" style="9" customWidth="1"/>
    <col min="4100" max="4100" width="1" style="9" customWidth="1"/>
    <col min="4101" max="4101" width="14.296875" style="9" customWidth="1"/>
    <col min="4102" max="4103" width="0" style="9" hidden="1" customWidth="1"/>
    <col min="4104" max="4104" width="10.796875" style="9" bestFit="1" customWidth="1"/>
    <col min="4105" max="4106" width="11.796875" style="9" bestFit="1" customWidth="1"/>
    <col min="4107" max="4107" width="10.296875" style="9" bestFit="1" customWidth="1"/>
    <col min="4108" max="4346" width="8.69921875" style="9"/>
    <col min="4347" max="4347" width="26.09765625" style="9" customWidth="1"/>
    <col min="4348" max="4348" width="6.19921875" style="9" customWidth="1"/>
    <col min="4349" max="4349" width="14.296875" style="9" customWidth="1"/>
    <col min="4350" max="4350" width="1.19921875" style="9" customWidth="1"/>
    <col min="4351" max="4351" width="14.296875" style="9" customWidth="1"/>
    <col min="4352" max="4353" width="0" style="9" hidden="1" customWidth="1"/>
    <col min="4354" max="4354" width="1" style="9" customWidth="1"/>
    <col min="4355" max="4355" width="13.19921875" style="9" customWidth="1"/>
    <col min="4356" max="4356" width="1" style="9" customWidth="1"/>
    <col min="4357" max="4357" width="14.296875" style="9" customWidth="1"/>
    <col min="4358" max="4359" width="0" style="9" hidden="1" customWidth="1"/>
    <col min="4360" max="4360" width="10.796875" style="9" bestFit="1" customWidth="1"/>
    <col min="4361" max="4362" width="11.796875" style="9" bestFit="1" customWidth="1"/>
    <col min="4363" max="4363" width="10.296875" style="9" bestFit="1" customWidth="1"/>
    <col min="4364" max="4602" width="8.69921875" style="9"/>
    <col min="4603" max="4603" width="26.09765625" style="9" customWidth="1"/>
    <col min="4604" max="4604" width="6.19921875" style="9" customWidth="1"/>
    <col min="4605" max="4605" width="14.296875" style="9" customWidth="1"/>
    <col min="4606" max="4606" width="1.19921875" style="9" customWidth="1"/>
    <col min="4607" max="4607" width="14.296875" style="9" customWidth="1"/>
    <col min="4608" max="4609" width="0" style="9" hidden="1" customWidth="1"/>
    <col min="4610" max="4610" width="1" style="9" customWidth="1"/>
    <col min="4611" max="4611" width="13.19921875" style="9" customWidth="1"/>
    <col min="4612" max="4612" width="1" style="9" customWidth="1"/>
    <col min="4613" max="4613" width="14.296875" style="9" customWidth="1"/>
    <col min="4614" max="4615" width="0" style="9" hidden="1" customWidth="1"/>
    <col min="4616" max="4616" width="10.796875" style="9" bestFit="1" customWidth="1"/>
    <col min="4617" max="4618" width="11.796875" style="9" bestFit="1" customWidth="1"/>
    <col min="4619" max="4619" width="10.296875" style="9" bestFit="1" customWidth="1"/>
    <col min="4620" max="4858" width="8.69921875" style="9"/>
    <col min="4859" max="4859" width="26.09765625" style="9" customWidth="1"/>
    <col min="4860" max="4860" width="6.19921875" style="9" customWidth="1"/>
    <col min="4861" max="4861" width="14.296875" style="9" customWidth="1"/>
    <col min="4862" max="4862" width="1.19921875" style="9" customWidth="1"/>
    <col min="4863" max="4863" width="14.296875" style="9" customWidth="1"/>
    <col min="4864" max="4865" width="0" style="9" hidden="1" customWidth="1"/>
    <col min="4866" max="4866" width="1" style="9" customWidth="1"/>
    <col min="4867" max="4867" width="13.19921875" style="9" customWidth="1"/>
    <col min="4868" max="4868" width="1" style="9" customWidth="1"/>
    <col min="4869" max="4869" width="14.296875" style="9" customWidth="1"/>
    <col min="4870" max="4871" width="0" style="9" hidden="1" customWidth="1"/>
    <col min="4872" max="4872" width="10.796875" style="9" bestFit="1" customWidth="1"/>
    <col min="4873" max="4874" width="11.796875" style="9" bestFit="1" customWidth="1"/>
    <col min="4875" max="4875" width="10.296875" style="9" bestFit="1" customWidth="1"/>
    <col min="4876" max="5114" width="8.69921875" style="9"/>
    <col min="5115" max="5115" width="26.09765625" style="9" customWidth="1"/>
    <col min="5116" max="5116" width="6.19921875" style="9" customWidth="1"/>
    <col min="5117" max="5117" width="14.296875" style="9" customWidth="1"/>
    <col min="5118" max="5118" width="1.19921875" style="9" customWidth="1"/>
    <col min="5119" max="5119" width="14.296875" style="9" customWidth="1"/>
    <col min="5120" max="5121" width="0" style="9" hidden="1" customWidth="1"/>
    <col min="5122" max="5122" width="1" style="9" customWidth="1"/>
    <col min="5123" max="5123" width="13.19921875" style="9" customWidth="1"/>
    <col min="5124" max="5124" width="1" style="9" customWidth="1"/>
    <col min="5125" max="5125" width="14.296875" style="9" customWidth="1"/>
    <col min="5126" max="5127" width="0" style="9" hidden="1" customWidth="1"/>
    <col min="5128" max="5128" width="10.796875" style="9" bestFit="1" customWidth="1"/>
    <col min="5129" max="5130" width="11.796875" style="9" bestFit="1" customWidth="1"/>
    <col min="5131" max="5131" width="10.296875" style="9" bestFit="1" customWidth="1"/>
    <col min="5132" max="5370" width="8.69921875" style="9"/>
    <col min="5371" max="5371" width="26.09765625" style="9" customWidth="1"/>
    <col min="5372" max="5372" width="6.19921875" style="9" customWidth="1"/>
    <col min="5373" max="5373" width="14.296875" style="9" customWidth="1"/>
    <col min="5374" max="5374" width="1.19921875" style="9" customWidth="1"/>
    <col min="5375" max="5375" width="14.296875" style="9" customWidth="1"/>
    <col min="5376" max="5377" width="0" style="9" hidden="1" customWidth="1"/>
    <col min="5378" max="5378" width="1" style="9" customWidth="1"/>
    <col min="5379" max="5379" width="13.19921875" style="9" customWidth="1"/>
    <col min="5380" max="5380" width="1" style="9" customWidth="1"/>
    <col min="5381" max="5381" width="14.296875" style="9" customWidth="1"/>
    <col min="5382" max="5383" width="0" style="9" hidden="1" customWidth="1"/>
    <col min="5384" max="5384" width="10.796875" style="9" bestFit="1" customWidth="1"/>
    <col min="5385" max="5386" width="11.796875" style="9" bestFit="1" customWidth="1"/>
    <col min="5387" max="5387" width="10.296875" style="9" bestFit="1" customWidth="1"/>
    <col min="5388" max="5626" width="8.69921875" style="9"/>
    <col min="5627" max="5627" width="26.09765625" style="9" customWidth="1"/>
    <col min="5628" max="5628" width="6.19921875" style="9" customWidth="1"/>
    <col min="5629" max="5629" width="14.296875" style="9" customWidth="1"/>
    <col min="5630" max="5630" width="1.19921875" style="9" customWidth="1"/>
    <col min="5631" max="5631" width="14.296875" style="9" customWidth="1"/>
    <col min="5632" max="5633" width="0" style="9" hidden="1" customWidth="1"/>
    <col min="5634" max="5634" width="1" style="9" customWidth="1"/>
    <col min="5635" max="5635" width="13.19921875" style="9" customWidth="1"/>
    <col min="5636" max="5636" width="1" style="9" customWidth="1"/>
    <col min="5637" max="5637" width="14.296875" style="9" customWidth="1"/>
    <col min="5638" max="5639" width="0" style="9" hidden="1" customWidth="1"/>
    <col min="5640" max="5640" width="10.796875" style="9" bestFit="1" customWidth="1"/>
    <col min="5641" max="5642" width="11.796875" style="9" bestFit="1" customWidth="1"/>
    <col min="5643" max="5643" width="10.296875" style="9" bestFit="1" customWidth="1"/>
    <col min="5644" max="5882" width="8.69921875" style="9"/>
    <col min="5883" max="5883" width="26.09765625" style="9" customWidth="1"/>
    <col min="5884" max="5884" width="6.19921875" style="9" customWidth="1"/>
    <col min="5885" max="5885" width="14.296875" style="9" customWidth="1"/>
    <col min="5886" max="5886" width="1.19921875" style="9" customWidth="1"/>
    <col min="5887" max="5887" width="14.296875" style="9" customWidth="1"/>
    <col min="5888" max="5889" width="0" style="9" hidden="1" customWidth="1"/>
    <col min="5890" max="5890" width="1" style="9" customWidth="1"/>
    <col min="5891" max="5891" width="13.19921875" style="9" customWidth="1"/>
    <col min="5892" max="5892" width="1" style="9" customWidth="1"/>
    <col min="5893" max="5893" width="14.296875" style="9" customWidth="1"/>
    <col min="5894" max="5895" width="0" style="9" hidden="1" customWidth="1"/>
    <col min="5896" max="5896" width="10.796875" style="9" bestFit="1" customWidth="1"/>
    <col min="5897" max="5898" width="11.796875" style="9" bestFit="1" customWidth="1"/>
    <col min="5899" max="5899" width="10.296875" style="9" bestFit="1" customWidth="1"/>
    <col min="5900" max="6138" width="8.69921875" style="9"/>
    <col min="6139" max="6139" width="26.09765625" style="9" customWidth="1"/>
    <col min="6140" max="6140" width="6.19921875" style="9" customWidth="1"/>
    <col min="6141" max="6141" width="14.296875" style="9" customWidth="1"/>
    <col min="6142" max="6142" width="1.19921875" style="9" customWidth="1"/>
    <col min="6143" max="6143" width="14.296875" style="9" customWidth="1"/>
    <col min="6144" max="6145" width="0" style="9" hidden="1" customWidth="1"/>
    <col min="6146" max="6146" width="1" style="9" customWidth="1"/>
    <col min="6147" max="6147" width="13.19921875" style="9" customWidth="1"/>
    <col min="6148" max="6148" width="1" style="9" customWidth="1"/>
    <col min="6149" max="6149" width="14.296875" style="9" customWidth="1"/>
    <col min="6150" max="6151" width="0" style="9" hidden="1" customWidth="1"/>
    <col min="6152" max="6152" width="10.796875" style="9" bestFit="1" customWidth="1"/>
    <col min="6153" max="6154" width="11.796875" style="9" bestFit="1" customWidth="1"/>
    <col min="6155" max="6155" width="10.296875" style="9" bestFit="1" customWidth="1"/>
    <col min="6156" max="6394" width="8.69921875" style="9"/>
    <col min="6395" max="6395" width="26.09765625" style="9" customWidth="1"/>
    <col min="6396" max="6396" width="6.19921875" style="9" customWidth="1"/>
    <col min="6397" max="6397" width="14.296875" style="9" customWidth="1"/>
    <col min="6398" max="6398" width="1.19921875" style="9" customWidth="1"/>
    <col min="6399" max="6399" width="14.296875" style="9" customWidth="1"/>
    <col min="6400" max="6401" width="0" style="9" hidden="1" customWidth="1"/>
    <col min="6402" max="6402" width="1" style="9" customWidth="1"/>
    <col min="6403" max="6403" width="13.19921875" style="9" customWidth="1"/>
    <col min="6404" max="6404" width="1" style="9" customWidth="1"/>
    <col min="6405" max="6405" width="14.296875" style="9" customWidth="1"/>
    <col min="6406" max="6407" width="0" style="9" hidden="1" customWidth="1"/>
    <col min="6408" max="6408" width="10.796875" style="9" bestFit="1" customWidth="1"/>
    <col min="6409" max="6410" width="11.796875" style="9" bestFit="1" customWidth="1"/>
    <col min="6411" max="6411" width="10.296875" style="9" bestFit="1" customWidth="1"/>
    <col min="6412" max="6650" width="8.69921875" style="9"/>
    <col min="6651" max="6651" width="26.09765625" style="9" customWidth="1"/>
    <col min="6652" max="6652" width="6.19921875" style="9" customWidth="1"/>
    <col min="6653" max="6653" width="14.296875" style="9" customWidth="1"/>
    <col min="6654" max="6654" width="1.19921875" style="9" customWidth="1"/>
    <col min="6655" max="6655" width="14.296875" style="9" customWidth="1"/>
    <col min="6656" max="6657" width="0" style="9" hidden="1" customWidth="1"/>
    <col min="6658" max="6658" width="1" style="9" customWidth="1"/>
    <col min="6659" max="6659" width="13.19921875" style="9" customWidth="1"/>
    <col min="6660" max="6660" width="1" style="9" customWidth="1"/>
    <col min="6661" max="6661" width="14.296875" style="9" customWidth="1"/>
    <col min="6662" max="6663" width="0" style="9" hidden="1" customWidth="1"/>
    <col min="6664" max="6664" width="10.796875" style="9" bestFit="1" customWidth="1"/>
    <col min="6665" max="6666" width="11.796875" style="9" bestFit="1" customWidth="1"/>
    <col min="6667" max="6667" width="10.296875" style="9" bestFit="1" customWidth="1"/>
    <col min="6668" max="6906" width="8.69921875" style="9"/>
    <col min="6907" max="6907" width="26.09765625" style="9" customWidth="1"/>
    <col min="6908" max="6908" width="6.19921875" style="9" customWidth="1"/>
    <col min="6909" max="6909" width="14.296875" style="9" customWidth="1"/>
    <col min="6910" max="6910" width="1.19921875" style="9" customWidth="1"/>
    <col min="6911" max="6911" width="14.296875" style="9" customWidth="1"/>
    <col min="6912" max="6913" width="0" style="9" hidden="1" customWidth="1"/>
    <col min="6914" max="6914" width="1" style="9" customWidth="1"/>
    <col min="6915" max="6915" width="13.19921875" style="9" customWidth="1"/>
    <col min="6916" max="6916" width="1" style="9" customWidth="1"/>
    <col min="6917" max="6917" width="14.296875" style="9" customWidth="1"/>
    <col min="6918" max="6919" width="0" style="9" hidden="1" customWidth="1"/>
    <col min="6920" max="6920" width="10.796875" style="9" bestFit="1" customWidth="1"/>
    <col min="6921" max="6922" width="11.796875" style="9" bestFit="1" customWidth="1"/>
    <col min="6923" max="6923" width="10.296875" style="9" bestFit="1" customWidth="1"/>
    <col min="6924" max="7162" width="8.69921875" style="9"/>
    <col min="7163" max="7163" width="26.09765625" style="9" customWidth="1"/>
    <col min="7164" max="7164" width="6.19921875" style="9" customWidth="1"/>
    <col min="7165" max="7165" width="14.296875" style="9" customWidth="1"/>
    <col min="7166" max="7166" width="1.19921875" style="9" customWidth="1"/>
    <col min="7167" max="7167" width="14.296875" style="9" customWidth="1"/>
    <col min="7168" max="7169" width="0" style="9" hidden="1" customWidth="1"/>
    <col min="7170" max="7170" width="1" style="9" customWidth="1"/>
    <col min="7171" max="7171" width="13.19921875" style="9" customWidth="1"/>
    <col min="7172" max="7172" width="1" style="9" customWidth="1"/>
    <col min="7173" max="7173" width="14.296875" style="9" customWidth="1"/>
    <col min="7174" max="7175" width="0" style="9" hidden="1" customWidth="1"/>
    <col min="7176" max="7176" width="10.796875" style="9" bestFit="1" customWidth="1"/>
    <col min="7177" max="7178" width="11.796875" style="9" bestFit="1" customWidth="1"/>
    <col min="7179" max="7179" width="10.296875" style="9" bestFit="1" customWidth="1"/>
    <col min="7180" max="7418" width="8.69921875" style="9"/>
    <col min="7419" max="7419" width="26.09765625" style="9" customWidth="1"/>
    <col min="7420" max="7420" width="6.19921875" style="9" customWidth="1"/>
    <col min="7421" max="7421" width="14.296875" style="9" customWidth="1"/>
    <col min="7422" max="7422" width="1.19921875" style="9" customWidth="1"/>
    <col min="7423" max="7423" width="14.296875" style="9" customWidth="1"/>
    <col min="7424" max="7425" width="0" style="9" hidden="1" customWidth="1"/>
    <col min="7426" max="7426" width="1" style="9" customWidth="1"/>
    <col min="7427" max="7427" width="13.19921875" style="9" customWidth="1"/>
    <col min="7428" max="7428" width="1" style="9" customWidth="1"/>
    <col min="7429" max="7429" width="14.296875" style="9" customWidth="1"/>
    <col min="7430" max="7431" width="0" style="9" hidden="1" customWidth="1"/>
    <col min="7432" max="7432" width="10.796875" style="9" bestFit="1" customWidth="1"/>
    <col min="7433" max="7434" width="11.796875" style="9" bestFit="1" customWidth="1"/>
    <col min="7435" max="7435" width="10.296875" style="9" bestFit="1" customWidth="1"/>
    <col min="7436" max="7674" width="8.69921875" style="9"/>
    <col min="7675" max="7675" width="26.09765625" style="9" customWidth="1"/>
    <col min="7676" max="7676" width="6.19921875" style="9" customWidth="1"/>
    <col min="7677" max="7677" width="14.296875" style="9" customWidth="1"/>
    <col min="7678" max="7678" width="1.19921875" style="9" customWidth="1"/>
    <col min="7679" max="7679" width="14.296875" style="9" customWidth="1"/>
    <col min="7680" max="7681" width="0" style="9" hidden="1" customWidth="1"/>
    <col min="7682" max="7682" width="1" style="9" customWidth="1"/>
    <col min="7683" max="7683" width="13.19921875" style="9" customWidth="1"/>
    <col min="7684" max="7684" width="1" style="9" customWidth="1"/>
    <col min="7685" max="7685" width="14.296875" style="9" customWidth="1"/>
    <col min="7686" max="7687" width="0" style="9" hidden="1" customWidth="1"/>
    <col min="7688" max="7688" width="10.796875" style="9" bestFit="1" customWidth="1"/>
    <col min="7689" max="7690" width="11.796875" style="9" bestFit="1" customWidth="1"/>
    <col min="7691" max="7691" width="10.296875" style="9" bestFit="1" customWidth="1"/>
    <col min="7692" max="7930" width="8.69921875" style="9"/>
    <col min="7931" max="7931" width="26.09765625" style="9" customWidth="1"/>
    <col min="7932" max="7932" width="6.19921875" style="9" customWidth="1"/>
    <col min="7933" max="7933" width="14.296875" style="9" customWidth="1"/>
    <col min="7934" max="7934" width="1.19921875" style="9" customWidth="1"/>
    <col min="7935" max="7935" width="14.296875" style="9" customWidth="1"/>
    <col min="7936" max="7937" width="0" style="9" hidden="1" customWidth="1"/>
    <col min="7938" max="7938" width="1" style="9" customWidth="1"/>
    <col min="7939" max="7939" width="13.19921875" style="9" customWidth="1"/>
    <col min="7940" max="7940" width="1" style="9" customWidth="1"/>
    <col min="7941" max="7941" width="14.296875" style="9" customWidth="1"/>
    <col min="7942" max="7943" width="0" style="9" hidden="1" customWidth="1"/>
    <col min="7944" max="7944" width="10.796875" style="9" bestFit="1" customWidth="1"/>
    <col min="7945" max="7946" width="11.796875" style="9" bestFit="1" customWidth="1"/>
    <col min="7947" max="7947" width="10.296875" style="9" bestFit="1" customWidth="1"/>
    <col min="7948" max="8186" width="8.69921875" style="9"/>
    <col min="8187" max="8187" width="26.09765625" style="9" customWidth="1"/>
    <col min="8188" max="8188" width="6.19921875" style="9" customWidth="1"/>
    <col min="8189" max="8189" width="14.296875" style="9" customWidth="1"/>
    <col min="8190" max="8190" width="1.19921875" style="9" customWidth="1"/>
    <col min="8191" max="8191" width="14.296875" style="9" customWidth="1"/>
    <col min="8192" max="8193" width="0" style="9" hidden="1" customWidth="1"/>
    <col min="8194" max="8194" width="1" style="9" customWidth="1"/>
    <col min="8195" max="8195" width="13.19921875" style="9" customWidth="1"/>
    <col min="8196" max="8196" width="1" style="9" customWidth="1"/>
    <col min="8197" max="8197" width="14.296875" style="9" customWidth="1"/>
    <col min="8198" max="8199" width="0" style="9" hidden="1" customWidth="1"/>
    <col min="8200" max="8200" width="10.796875" style="9" bestFit="1" customWidth="1"/>
    <col min="8201" max="8202" width="11.796875" style="9" bestFit="1" customWidth="1"/>
    <col min="8203" max="8203" width="10.296875" style="9" bestFit="1" customWidth="1"/>
    <col min="8204" max="8442" width="8.69921875" style="9"/>
    <col min="8443" max="8443" width="26.09765625" style="9" customWidth="1"/>
    <col min="8444" max="8444" width="6.19921875" style="9" customWidth="1"/>
    <col min="8445" max="8445" width="14.296875" style="9" customWidth="1"/>
    <col min="8446" max="8446" width="1.19921875" style="9" customWidth="1"/>
    <col min="8447" max="8447" width="14.296875" style="9" customWidth="1"/>
    <col min="8448" max="8449" width="0" style="9" hidden="1" customWidth="1"/>
    <col min="8450" max="8450" width="1" style="9" customWidth="1"/>
    <col min="8451" max="8451" width="13.19921875" style="9" customWidth="1"/>
    <col min="8452" max="8452" width="1" style="9" customWidth="1"/>
    <col min="8453" max="8453" width="14.296875" style="9" customWidth="1"/>
    <col min="8454" max="8455" width="0" style="9" hidden="1" customWidth="1"/>
    <col min="8456" max="8456" width="10.796875" style="9" bestFit="1" customWidth="1"/>
    <col min="8457" max="8458" width="11.796875" style="9" bestFit="1" customWidth="1"/>
    <col min="8459" max="8459" width="10.296875" style="9" bestFit="1" customWidth="1"/>
    <col min="8460" max="8698" width="8.69921875" style="9"/>
    <col min="8699" max="8699" width="26.09765625" style="9" customWidth="1"/>
    <col min="8700" max="8700" width="6.19921875" style="9" customWidth="1"/>
    <col min="8701" max="8701" width="14.296875" style="9" customWidth="1"/>
    <col min="8702" max="8702" width="1.19921875" style="9" customWidth="1"/>
    <col min="8703" max="8703" width="14.296875" style="9" customWidth="1"/>
    <col min="8704" max="8705" width="0" style="9" hidden="1" customWidth="1"/>
    <col min="8706" max="8706" width="1" style="9" customWidth="1"/>
    <col min="8707" max="8707" width="13.19921875" style="9" customWidth="1"/>
    <col min="8708" max="8708" width="1" style="9" customWidth="1"/>
    <col min="8709" max="8709" width="14.296875" style="9" customWidth="1"/>
    <col min="8710" max="8711" width="0" style="9" hidden="1" customWidth="1"/>
    <col min="8712" max="8712" width="10.796875" style="9" bestFit="1" customWidth="1"/>
    <col min="8713" max="8714" width="11.796875" style="9" bestFit="1" customWidth="1"/>
    <col min="8715" max="8715" width="10.296875" style="9" bestFit="1" customWidth="1"/>
    <col min="8716" max="8954" width="8.69921875" style="9"/>
    <col min="8955" max="8955" width="26.09765625" style="9" customWidth="1"/>
    <col min="8956" max="8956" width="6.19921875" style="9" customWidth="1"/>
    <col min="8957" max="8957" width="14.296875" style="9" customWidth="1"/>
    <col min="8958" max="8958" width="1.19921875" style="9" customWidth="1"/>
    <col min="8959" max="8959" width="14.296875" style="9" customWidth="1"/>
    <col min="8960" max="8961" width="0" style="9" hidden="1" customWidth="1"/>
    <col min="8962" max="8962" width="1" style="9" customWidth="1"/>
    <col min="8963" max="8963" width="13.19921875" style="9" customWidth="1"/>
    <col min="8964" max="8964" width="1" style="9" customWidth="1"/>
    <col min="8965" max="8965" width="14.296875" style="9" customWidth="1"/>
    <col min="8966" max="8967" width="0" style="9" hidden="1" customWidth="1"/>
    <col min="8968" max="8968" width="10.796875" style="9" bestFit="1" customWidth="1"/>
    <col min="8969" max="8970" width="11.796875" style="9" bestFit="1" customWidth="1"/>
    <col min="8971" max="8971" width="10.296875" style="9" bestFit="1" customWidth="1"/>
    <col min="8972" max="9210" width="8.69921875" style="9"/>
    <col min="9211" max="9211" width="26.09765625" style="9" customWidth="1"/>
    <col min="9212" max="9212" width="6.19921875" style="9" customWidth="1"/>
    <col min="9213" max="9213" width="14.296875" style="9" customWidth="1"/>
    <col min="9214" max="9214" width="1.19921875" style="9" customWidth="1"/>
    <col min="9215" max="9215" width="14.296875" style="9" customWidth="1"/>
    <col min="9216" max="9217" width="0" style="9" hidden="1" customWidth="1"/>
    <col min="9218" max="9218" width="1" style="9" customWidth="1"/>
    <col min="9219" max="9219" width="13.19921875" style="9" customWidth="1"/>
    <col min="9220" max="9220" width="1" style="9" customWidth="1"/>
    <col min="9221" max="9221" width="14.296875" style="9" customWidth="1"/>
    <col min="9222" max="9223" width="0" style="9" hidden="1" customWidth="1"/>
    <col min="9224" max="9224" width="10.796875" style="9" bestFit="1" customWidth="1"/>
    <col min="9225" max="9226" width="11.796875" style="9" bestFit="1" customWidth="1"/>
    <col min="9227" max="9227" width="10.296875" style="9" bestFit="1" customWidth="1"/>
    <col min="9228" max="9466" width="8.69921875" style="9"/>
    <col min="9467" max="9467" width="26.09765625" style="9" customWidth="1"/>
    <col min="9468" max="9468" width="6.19921875" style="9" customWidth="1"/>
    <col min="9469" max="9469" width="14.296875" style="9" customWidth="1"/>
    <col min="9470" max="9470" width="1.19921875" style="9" customWidth="1"/>
    <col min="9471" max="9471" width="14.296875" style="9" customWidth="1"/>
    <col min="9472" max="9473" width="0" style="9" hidden="1" customWidth="1"/>
    <col min="9474" max="9474" width="1" style="9" customWidth="1"/>
    <col min="9475" max="9475" width="13.19921875" style="9" customWidth="1"/>
    <col min="9476" max="9476" width="1" style="9" customWidth="1"/>
    <col min="9477" max="9477" width="14.296875" style="9" customWidth="1"/>
    <col min="9478" max="9479" width="0" style="9" hidden="1" customWidth="1"/>
    <col min="9480" max="9480" width="10.796875" style="9" bestFit="1" customWidth="1"/>
    <col min="9481" max="9482" width="11.796875" style="9" bestFit="1" customWidth="1"/>
    <col min="9483" max="9483" width="10.296875" style="9" bestFit="1" customWidth="1"/>
    <col min="9484" max="9722" width="8.69921875" style="9"/>
    <col min="9723" max="9723" width="26.09765625" style="9" customWidth="1"/>
    <col min="9724" max="9724" width="6.19921875" style="9" customWidth="1"/>
    <col min="9725" max="9725" width="14.296875" style="9" customWidth="1"/>
    <col min="9726" max="9726" width="1.19921875" style="9" customWidth="1"/>
    <col min="9727" max="9727" width="14.296875" style="9" customWidth="1"/>
    <col min="9728" max="9729" width="0" style="9" hidden="1" customWidth="1"/>
    <col min="9730" max="9730" width="1" style="9" customWidth="1"/>
    <col min="9731" max="9731" width="13.19921875" style="9" customWidth="1"/>
    <col min="9732" max="9732" width="1" style="9" customWidth="1"/>
    <col min="9733" max="9733" width="14.296875" style="9" customWidth="1"/>
    <col min="9734" max="9735" width="0" style="9" hidden="1" customWidth="1"/>
    <col min="9736" max="9736" width="10.796875" style="9" bestFit="1" customWidth="1"/>
    <col min="9737" max="9738" width="11.796875" style="9" bestFit="1" customWidth="1"/>
    <col min="9739" max="9739" width="10.296875" style="9" bestFit="1" customWidth="1"/>
    <col min="9740" max="9978" width="8.69921875" style="9"/>
    <col min="9979" max="9979" width="26.09765625" style="9" customWidth="1"/>
    <col min="9980" max="9980" width="6.19921875" style="9" customWidth="1"/>
    <col min="9981" max="9981" width="14.296875" style="9" customWidth="1"/>
    <col min="9982" max="9982" width="1.19921875" style="9" customWidth="1"/>
    <col min="9983" max="9983" width="14.296875" style="9" customWidth="1"/>
    <col min="9984" max="9985" width="0" style="9" hidden="1" customWidth="1"/>
    <col min="9986" max="9986" width="1" style="9" customWidth="1"/>
    <col min="9987" max="9987" width="13.19921875" style="9" customWidth="1"/>
    <col min="9988" max="9988" width="1" style="9" customWidth="1"/>
    <col min="9989" max="9989" width="14.296875" style="9" customWidth="1"/>
    <col min="9990" max="9991" width="0" style="9" hidden="1" customWidth="1"/>
    <col min="9992" max="9992" width="10.796875" style="9" bestFit="1" customWidth="1"/>
    <col min="9993" max="9994" width="11.796875" style="9" bestFit="1" customWidth="1"/>
    <col min="9995" max="9995" width="10.296875" style="9" bestFit="1" customWidth="1"/>
    <col min="9996" max="10234" width="8.69921875" style="9"/>
    <col min="10235" max="10235" width="26.09765625" style="9" customWidth="1"/>
    <col min="10236" max="10236" width="6.19921875" style="9" customWidth="1"/>
    <col min="10237" max="10237" width="14.296875" style="9" customWidth="1"/>
    <col min="10238" max="10238" width="1.19921875" style="9" customWidth="1"/>
    <col min="10239" max="10239" width="14.296875" style="9" customWidth="1"/>
    <col min="10240" max="10241" width="0" style="9" hidden="1" customWidth="1"/>
    <col min="10242" max="10242" width="1" style="9" customWidth="1"/>
    <col min="10243" max="10243" width="13.19921875" style="9" customWidth="1"/>
    <col min="10244" max="10244" width="1" style="9" customWidth="1"/>
    <col min="10245" max="10245" width="14.296875" style="9" customWidth="1"/>
    <col min="10246" max="10247" width="0" style="9" hidden="1" customWidth="1"/>
    <col min="10248" max="10248" width="10.796875" style="9" bestFit="1" customWidth="1"/>
    <col min="10249" max="10250" width="11.796875" style="9" bestFit="1" customWidth="1"/>
    <col min="10251" max="10251" width="10.296875" style="9" bestFit="1" customWidth="1"/>
    <col min="10252" max="10490" width="8.69921875" style="9"/>
    <col min="10491" max="10491" width="26.09765625" style="9" customWidth="1"/>
    <col min="10492" max="10492" width="6.19921875" style="9" customWidth="1"/>
    <col min="10493" max="10493" width="14.296875" style="9" customWidth="1"/>
    <col min="10494" max="10494" width="1.19921875" style="9" customWidth="1"/>
    <col min="10495" max="10495" width="14.296875" style="9" customWidth="1"/>
    <col min="10496" max="10497" width="0" style="9" hidden="1" customWidth="1"/>
    <col min="10498" max="10498" width="1" style="9" customWidth="1"/>
    <col min="10499" max="10499" width="13.19921875" style="9" customWidth="1"/>
    <col min="10500" max="10500" width="1" style="9" customWidth="1"/>
    <col min="10501" max="10501" width="14.296875" style="9" customWidth="1"/>
    <col min="10502" max="10503" width="0" style="9" hidden="1" customWidth="1"/>
    <col min="10504" max="10504" width="10.796875" style="9" bestFit="1" customWidth="1"/>
    <col min="10505" max="10506" width="11.796875" style="9" bestFit="1" customWidth="1"/>
    <col min="10507" max="10507" width="10.296875" style="9" bestFit="1" customWidth="1"/>
    <col min="10508" max="10746" width="8.69921875" style="9"/>
    <col min="10747" max="10747" width="26.09765625" style="9" customWidth="1"/>
    <col min="10748" max="10748" width="6.19921875" style="9" customWidth="1"/>
    <col min="10749" max="10749" width="14.296875" style="9" customWidth="1"/>
    <col min="10750" max="10750" width="1.19921875" style="9" customWidth="1"/>
    <col min="10751" max="10751" width="14.296875" style="9" customWidth="1"/>
    <col min="10752" max="10753" width="0" style="9" hidden="1" customWidth="1"/>
    <col min="10754" max="10754" width="1" style="9" customWidth="1"/>
    <col min="10755" max="10755" width="13.19921875" style="9" customWidth="1"/>
    <col min="10756" max="10756" width="1" style="9" customWidth="1"/>
    <col min="10757" max="10757" width="14.296875" style="9" customWidth="1"/>
    <col min="10758" max="10759" width="0" style="9" hidden="1" customWidth="1"/>
    <col min="10760" max="10760" width="10.796875" style="9" bestFit="1" customWidth="1"/>
    <col min="10761" max="10762" width="11.796875" style="9" bestFit="1" customWidth="1"/>
    <col min="10763" max="10763" width="10.296875" style="9" bestFit="1" customWidth="1"/>
    <col min="10764" max="11002" width="8.69921875" style="9"/>
    <col min="11003" max="11003" width="26.09765625" style="9" customWidth="1"/>
    <col min="11004" max="11004" width="6.19921875" style="9" customWidth="1"/>
    <col min="11005" max="11005" width="14.296875" style="9" customWidth="1"/>
    <col min="11006" max="11006" width="1.19921875" style="9" customWidth="1"/>
    <col min="11007" max="11007" width="14.296875" style="9" customWidth="1"/>
    <col min="11008" max="11009" width="0" style="9" hidden="1" customWidth="1"/>
    <col min="11010" max="11010" width="1" style="9" customWidth="1"/>
    <col min="11011" max="11011" width="13.19921875" style="9" customWidth="1"/>
    <col min="11012" max="11012" width="1" style="9" customWidth="1"/>
    <col min="11013" max="11013" width="14.296875" style="9" customWidth="1"/>
    <col min="11014" max="11015" width="0" style="9" hidden="1" customWidth="1"/>
    <col min="11016" max="11016" width="10.796875" style="9" bestFit="1" customWidth="1"/>
    <col min="11017" max="11018" width="11.796875" style="9" bestFit="1" customWidth="1"/>
    <col min="11019" max="11019" width="10.296875" style="9" bestFit="1" customWidth="1"/>
    <col min="11020" max="11258" width="8.69921875" style="9"/>
    <col min="11259" max="11259" width="26.09765625" style="9" customWidth="1"/>
    <col min="11260" max="11260" width="6.19921875" style="9" customWidth="1"/>
    <col min="11261" max="11261" width="14.296875" style="9" customWidth="1"/>
    <col min="11262" max="11262" width="1.19921875" style="9" customWidth="1"/>
    <col min="11263" max="11263" width="14.296875" style="9" customWidth="1"/>
    <col min="11264" max="11265" width="0" style="9" hidden="1" customWidth="1"/>
    <col min="11266" max="11266" width="1" style="9" customWidth="1"/>
    <col min="11267" max="11267" width="13.19921875" style="9" customWidth="1"/>
    <col min="11268" max="11268" width="1" style="9" customWidth="1"/>
    <col min="11269" max="11269" width="14.296875" style="9" customWidth="1"/>
    <col min="11270" max="11271" width="0" style="9" hidden="1" customWidth="1"/>
    <col min="11272" max="11272" width="10.796875" style="9" bestFit="1" customWidth="1"/>
    <col min="11273" max="11274" width="11.796875" style="9" bestFit="1" customWidth="1"/>
    <col min="11275" max="11275" width="10.296875" style="9" bestFit="1" customWidth="1"/>
    <col min="11276" max="11514" width="8.69921875" style="9"/>
    <col min="11515" max="11515" width="26.09765625" style="9" customWidth="1"/>
    <col min="11516" max="11516" width="6.19921875" style="9" customWidth="1"/>
    <col min="11517" max="11517" width="14.296875" style="9" customWidth="1"/>
    <col min="11518" max="11518" width="1.19921875" style="9" customWidth="1"/>
    <col min="11519" max="11519" width="14.296875" style="9" customWidth="1"/>
    <col min="11520" max="11521" width="0" style="9" hidden="1" customWidth="1"/>
    <col min="11522" max="11522" width="1" style="9" customWidth="1"/>
    <col min="11523" max="11523" width="13.19921875" style="9" customWidth="1"/>
    <col min="11524" max="11524" width="1" style="9" customWidth="1"/>
    <col min="11525" max="11525" width="14.296875" style="9" customWidth="1"/>
    <col min="11526" max="11527" width="0" style="9" hidden="1" customWidth="1"/>
    <col min="11528" max="11528" width="10.796875" style="9" bestFit="1" customWidth="1"/>
    <col min="11529" max="11530" width="11.796875" style="9" bestFit="1" customWidth="1"/>
    <col min="11531" max="11531" width="10.296875" style="9" bestFit="1" customWidth="1"/>
    <col min="11532" max="11770" width="8.69921875" style="9"/>
    <col min="11771" max="11771" width="26.09765625" style="9" customWidth="1"/>
    <col min="11772" max="11772" width="6.19921875" style="9" customWidth="1"/>
    <col min="11773" max="11773" width="14.296875" style="9" customWidth="1"/>
    <col min="11774" max="11774" width="1.19921875" style="9" customWidth="1"/>
    <col min="11775" max="11775" width="14.296875" style="9" customWidth="1"/>
    <col min="11776" max="11777" width="0" style="9" hidden="1" customWidth="1"/>
    <col min="11778" max="11778" width="1" style="9" customWidth="1"/>
    <col min="11779" max="11779" width="13.19921875" style="9" customWidth="1"/>
    <col min="11780" max="11780" width="1" style="9" customWidth="1"/>
    <col min="11781" max="11781" width="14.296875" style="9" customWidth="1"/>
    <col min="11782" max="11783" width="0" style="9" hidden="1" customWidth="1"/>
    <col min="11784" max="11784" width="10.796875" style="9" bestFit="1" customWidth="1"/>
    <col min="11785" max="11786" width="11.796875" style="9" bestFit="1" customWidth="1"/>
    <col min="11787" max="11787" width="10.296875" style="9" bestFit="1" customWidth="1"/>
    <col min="11788" max="12026" width="8.69921875" style="9"/>
    <col min="12027" max="12027" width="26.09765625" style="9" customWidth="1"/>
    <col min="12028" max="12028" width="6.19921875" style="9" customWidth="1"/>
    <col min="12029" max="12029" width="14.296875" style="9" customWidth="1"/>
    <col min="12030" max="12030" width="1.19921875" style="9" customWidth="1"/>
    <col min="12031" max="12031" width="14.296875" style="9" customWidth="1"/>
    <col min="12032" max="12033" width="0" style="9" hidden="1" customWidth="1"/>
    <col min="12034" max="12034" width="1" style="9" customWidth="1"/>
    <col min="12035" max="12035" width="13.19921875" style="9" customWidth="1"/>
    <col min="12036" max="12036" width="1" style="9" customWidth="1"/>
    <col min="12037" max="12037" width="14.296875" style="9" customWidth="1"/>
    <col min="12038" max="12039" width="0" style="9" hidden="1" customWidth="1"/>
    <col min="12040" max="12040" width="10.796875" style="9" bestFit="1" customWidth="1"/>
    <col min="12041" max="12042" width="11.796875" style="9" bestFit="1" customWidth="1"/>
    <col min="12043" max="12043" width="10.296875" style="9" bestFit="1" customWidth="1"/>
    <col min="12044" max="12282" width="8.69921875" style="9"/>
    <col min="12283" max="12283" width="26.09765625" style="9" customWidth="1"/>
    <col min="12284" max="12284" width="6.19921875" style="9" customWidth="1"/>
    <col min="12285" max="12285" width="14.296875" style="9" customWidth="1"/>
    <col min="12286" max="12286" width="1.19921875" style="9" customWidth="1"/>
    <col min="12287" max="12287" width="14.296875" style="9" customWidth="1"/>
    <col min="12288" max="12289" width="0" style="9" hidden="1" customWidth="1"/>
    <col min="12290" max="12290" width="1" style="9" customWidth="1"/>
    <col min="12291" max="12291" width="13.19921875" style="9" customWidth="1"/>
    <col min="12292" max="12292" width="1" style="9" customWidth="1"/>
    <col min="12293" max="12293" width="14.296875" style="9" customWidth="1"/>
    <col min="12294" max="12295" width="0" style="9" hidden="1" customWidth="1"/>
    <col min="12296" max="12296" width="10.796875" style="9" bestFit="1" customWidth="1"/>
    <col min="12297" max="12298" width="11.796875" style="9" bestFit="1" customWidth="1"/>
    <col min="12299" max="12299" width="10.296875" style="9" bestFit="1" customWidth="1"/>
    <col min="12300" max="12538" width="8.69921875" style="9"/>
    <col min="12539" max="12539" width="26.09765625" style="9" customWidth="1"/>
    <col min="12540" max="12540" width="6.19921875" style="9" customWidth="1"/>
    <col min="12541" max="12541" width="14.296875" style="9" customWidth="1"/>
    <col min="12542" max="12542" width="1.19921875" style="9" customWidth="1"/>
    <col min="12543" max="12543" width="14.296875" style="9" customWidth="1"/>
    <col min="12544" max="12545" width="0" style="9" hidden="1" customWidth="1"/>
    <col min="12546" max="12546" width="1" style="9" customWidth="1"/>
    <col min="12547" max="12547" width="13.19921875" style="9" customWidth="1"/>
    <col min="12548" max="12548" width="1" style="9" customWidth="1"/>
    <col min="12549" max="12549" width="14.296875" style="9" customWidth="1"/>
    <col min="12550" max="12551" width="0" style="9" hidden="1" customWidth="1"/>
    <col min="12552" max="12552" width="10.796875" style="9" bestFit="1" customWidth="1"/>
    <col min="12553" max="12554" width="11.796875" style="9" bestFit="1" customWidth="1"/>
    <col min="12555" max="12555" width="10.296875" style="9" bestFit="1" customWidth="1"/>
    <col min="12556" max="12794" width="8.69921875" style="9"/>
    <col min="12795" max="12795" width="26.09765625" style="9" customWidth="1"/>
    <col min="12796" max="12796" width="6.19921875" style="9" customWidth="1"/>
    <col min="12797" max="12797" width="14.296875" style="9" customWidth="1"/>
    <col min="12798" max="12798" width="1.19921875" style="9" customWidth="1"/>
    <col min="12799" max="12799" width="14.296875" style="9" customWidth="1"/>
    <col min="12800" max="12801" width="0" style="9" hidden="1" customWidth="1"/>
    <col min="12802" max="12802" width="1" style="9" customWidth="1"/>
    <col min="12803" max="12803" width="13.19921875" style="9" customWidth="1"/>
    <col min="12804" max="12804" width="1" style="9" customWidth="1"/>
    <col min="12805" max="12805" width="14.296875" style="9" customWidth="1"/>
    <col min="12806" max="12807" width="0" style="9" hidden="1" customWidth="1"/>
    <col min="12808" max="12808" width="10.796875" style="9" bestFit="1" customWidth="1"/>
    <col min="12809" max="12810" width="11.796875" style="9" bestFit="1" customWidth="1"/>
    <col min="12811" max="12811" width="10.296875" style="9" bestFit="1" customWidth="1"/>
    <col min="12812" max="13050" width="8.69921875" style="9"/>
    <col min="13051" max="13051" width="26.09765625" style="9" customWidth="1"/>
    <col min="13052" max="13052" width="6.19921875" style="9" customWidth="1"/>
    <col min="13053" max="13053" width="14.296875" style="9" customWidth="1"/>
    <col min="13054" max="13054" width="1.19921875" style="9" customWidth="1"/>
    <col min="13055" max="13055" width="14.296875" style="9" customWidth="1"/>
    <col min="13056" max="13057" width="0" style="9" hidden="1" customWidth="1"/>
    <col min="13058" max="13058" width="1" style="9" customWidth="1"/>
    <col min="13059" max="13059" width="13.19921875" style="9" customWidth="1"/>
    <col min="13060" max="13060" width="1" style="9" customWidth="1"/>
    <col min="13061" max="13061" width="14.296875" style="9" customWidth="1"/>
    <col min="13062" max="13063" width="0" style="9" hidden="1" customWidth="1"/>
    <col min="13064" max="13064" width="10.796875" style="9" bestFit="1" customWidth="1"/>
    <col min="13065" max="13066" width="11.796875" style="9" bestFit="1" customWidth="1"/>
    <col min="13067" max="13067" width="10.296875" style="9" bestFit="1" customWidth="1"/>
    <col min="13068" max="13306" width="8.69921875" style="9"/>
    <col min="13307" max="13307" width="26.09765625" style="9" customWidth="1"/>
    <col min="13308" max="13308" width="6.19921875" style="9" customWidth="1"/>
    <col min="13309" max="13309" width="14.296875" style="9" customWidth="1"/>
    <col min="13310" max="13310" width="1.19921875" style="9" customWidth="1"/>
    <col min="13311" max="13311" width="14.296875" style="9" customWidth="1"/>
    <col min="13312" max="13313" width="0" style="9" hidden="1" customWidth="1"/>
    <col min="13314" max="13314" width="1" style="9" customWidth="1"/>
    <col min="13315" max="13315" width="13.19921875" style="9" customWidth="1"/>
    <col min="13316" max="13316" width="1" style="9" customWidth="1"/>
    <col min="13317" max="13317" width="14.296875" style="9" customWidth="1"/>
    <col min="13318" max="13319" width="0" style="9" hidden="1" customWidth="1"/>
    <col min="13320" max="13320" width="10.796875" style="9" bestFit="1" customWidth="1"/>
    <col min="13321" max="13322" width="11.796875" style="9" bestFit="1" customWidth="1"/>
    <col min="13323" max="13323" width="10.296875" style="9" bestFit="1" customWidth="1"/>
    <col min="13324" max="13562" width="8.69921875" style="9"/>
    <col min="13563" max="13563" width="26.09765625" style="9" customWidth="1"/>
    <col min="13564" max="13564" width="6.19921875" style="9" customWidth="1"/>
    <col min="13565" max="13565" width="14.296875" style="9" customWidth="1"/>
    <col min="13566" max="13566" width="1.19921875" style="9" customWidth="1"/>
    <col min="13567" max="13567" width="14.296875" style="9" customWidth="1"/>
    <col min="13568" max="13569" width="0" style="9" hidden="1" customWidth="1"/>
    <col min="13570" max="13570" width="1" style="9" customWidth="1"/>
    <col min="13571" max="13571" width="13.19921875" style="9" customWidth="1"/>
    <col min="13572" max="13572" width="1" style="9" customWidth="1"/>
    <col min="13573" max="13573" width="14.296875" style="9" customWidth="1"/>
    <col min="13574" max="13575" width="0" style="9" hidden="1" customWidth="1"/>
    <col min="13576" max="13576" width="10.796875" style="9" bestFit="1" customWidth="1"/>
    <col min="13577" max="13578" width="11.796875" style="9" bestFit="1" customWidth="1"/>
    <col min="13579" max="13579" width="10.296875" style="9" bestFit="1" customWidth="1"/>
    <col min="13580" max="13818" width="8.69921875" style="9"/>
    <col min="13819" max="13819" width="26.09765625" style="9" customWidth="1"/>
    <col min="13820" max="13820" width="6.19921875" style="9" customWidth="1"/>
    <col min="13821" max="13821" width="14.296875" style="9" customWidth="1"/>
    <col min="13822" max="13822" width="1.19921875" style="9" customWidth="1"/>
    <col min="13823" max="13823" width="14.296875" style="9" customWidth="1"/>
    <col min="13824" max="13825" width="0" style="9" hidden="1" customWidth="1"/>
    <col min="13826" max="13826" width="1" style="9" customWidth="1"/>
    <col min="13827" max="13827" width="13.19921875" style="9" customWidth="1"/>
    <col min="13828" max="13828" width="1" style="9" customWidth="1"/>
    <col min="13829" max="13829" width="14.296875" style="9" customWidth="1"/>
    <col min="13830" max="13831" width="0" style="9" hidden="1" customWidth="1"/>
    <col min="13832" max="13832" width="10.796875" style="9" bestFit="1" customWidth="1"/>
    <col min="13833" max="13834" width="11.796875" style="9" bestFit="1" customWidth="1"/>
    <col min="13835" max="13835" width="10.296875" style="9" bestFit="1" customWidth="1"/>
    <col min="13836" max="14074" width="8.69921875" style="9"/>
    <col min="14075" max="14075" width="26.09765625" style="9" customWidth="1"/>
    <col min="14076" max="14076" width="6.19921875" style="9" customWidth="1"/>
    <col min="14077" max="14077" width="14.296875" style="9" customWidth="1"/>
    <col min="14078" max="14078" width="1.19921875" style="9" customWidth="1"/>
    <col min="14079" max="14079" width="14.296875" style="9" customWidth="1"/>
    <col min="14080" max="14081" width="0" style="9" hidden="1" customWidth="1"/>
    <col min="14082" max="14082" width="1" style="9" customWidth="1"/>
    <col min="14083" max="14083" width="13.19921875" style="9" customWidth="1"/>
    <col min="14084" max="14084" width="1" style="9" customWidth="1"/>
    <col min="14085" max="14085" width="14.296875" style="9" customWidth="1"/>
    <col min="14086" max="14087" width="0" style="9" hidden="1" customWidth="1"/>
    <col min="14088" max="14088" width="10.796875" style="9" bestFit="1" customWidth="1"/>
    <col min="14089" max="14090" width="11.796875" style="9" bestFit="1" customWidth="1"/>
    <col min="14091" max="14091" width="10.296875" style="9" bestFit="1" customWidth="1"/>
    <col min="14092" max="14330" width="8.69921875" style="9"/>
    <col min="14331" max="14331" width="26.09765625" style="9" customWidth="1"/>
    <col min="14332" max="14332" width="6.19921875" style="9" customWidth="1"/>
    <col min="14333" max="14333" width="14.296875" style="9" customWidth="1"/>
    <col min="14334" max="14334" width="1.19921875" style="9" customWidth="1"/>
    <col min="14335" max="14335" width="14.296875" style="9" customWidth="1"/>
    <col min="14336" max="14337" width="0" style="9" hidden="1" customWidth="1"/>
    <col min="14338" max="14338" width="1" style="9" customWidth="1"/>
    <col min="14339" max="14339" width="13.19921875" style="9" customWidth="1"/>
    <col min="14340" max="14340" width="1" style="9" customWidth="1"/>
    <col min="14341" max="14341" width="14.296875" style="9" customWidth="1"/>
    <col min="14342" max="14343" width="0" style="9" hidden="1" customWidth="1"/>
    <col min="14344" max="14344" width="10.796875" style="9" bestFit="1" customWidth="1"/>
    <col min="14345" max="14346" width="11.796875" style="9" bestFit="1" customWidth="1"/>
    <col min="14347" max="14347" width="10.296875" style="9" bestFit="1" customWidth="1"/>
    <col min="14348" max="14586" width="8.69921875" style="9"/>
    <col min="14587" max="14587" width="26.09765625" style="9" customWidth="1"/>
    <col min="14588" max="14588" width="6.19921875" style="9" customWidth="1"/>
    <col min="14589" max="14589" width="14.296875" style="9" customWidth="1"/>
    <col min="14590" max="14590" width="1.19921875" style="9" customWidth="1"/>
    <col min="14591" max="14591" width="14.296875" style="9" customWidth="1"/>
    <col min="14592" max="14593" width="0" style="9" hidden="1" customWidth="1"/>
    <col min="14594" max="14594" width="1" style="9" customWidth="1"/>
    <col min="14595" max="14595" width="13.19921875" style="9" customWidth="1"/>
    <col min="14596" max="14596" width="1" style="9" customWidth="1"/>
    <col min="14597" max="14597" width="14.296875" style="9" customWidth="1"/>
    <col min="14598" max="14599" width="0" style="9" hidden="1" customWidth="1"/>
    <col min="14600" max="14600" width="10.796875" style="9" bestFit="1" customWidth="1"/>
    <col min="14601" max="14602" width="11.796875" style="9" bestFit="1" customWidth="1"/>
    <col min="14603" max="14603" width="10.296875" style="9" bestFit="1" customWidth="1"/>
    <col min="14604" max="14842" width="8.69921875" style="9"/>
    <col min="14843" max="14843" width="26.09765625" style="9" customWidth="1"/>
    <col min="14844" max="14844" width="6.19921875" style="9" customWidth="1"/>
    <col min="14845" max="14845" width="14.296875" style="9" customWidth="1"/>
    <col min="14846" max="14846" width="1.19921875" style="9" customWidth="1"/>
    <col min="14847" max="14847" width="14.296875" style="9" customWidth="1"/>
    <col min="14848" max="14849" width="0" style="9" hidden="1" customWidth="1"/>
    <col min="14850" max="14850" width="1" style="9" customWidth="1"/>
    <col min="14851" max="14851" width="13.19921875" style="9" customWidth="1"/>
    <col min="14852" max="14852" width="1" style="9" customWidth="1"/>
    <col min="14853" max="14853" width="14.296875" style="9" customWidth="1"/>
    <col min="14854" max="14855" width="0" style="9" hidden="1" customWidth="1"/>
    <col min="14856" max="14856" width="10.796875" style="9" bestFit="1" customWidth="1"/>
    <col min="14857" max="14858" width="11.796875" style="9" bestFit="1" customWidth="1"/>
    <col min="14859" max="14859" width="10.296875" style="9" bestFit="1" customWidth="1"/>
    <col min="14860" max="15098" width="8.69921875" style="9"/>
    <col min="15099" max="15099" width="26.09765625" style="9" customWidth="1"/>
    <col min="15100" max="15100" width="6.19921875" style="9" customWidth="1"/>
    <col min="15101" max="15101" width="14.296875" style="9" customWidth="1"/>
    <col min="15102" max="15102" width="1.19921875" style="9" customWidth="1"/>
    <col min="15103" max="15103" width="14.296875" style="9" customWidth="1"/>
    <col min="15104" max="15105" width="0" style="9" hidden="1" customWidth="1"/>
    <col min="15106" max="15106" width="1" style="9" customWidth="1"/>
    <col min="15107" max="15107" width="13.19921875" style="9" customWidth="1"/>
    <col min="15108" max="15108" width="1" style="9" customWidth="1"/>
    <col min="15109" max="15109" width="14.296875" style="9" customWidth="1"/>
    <col min="15110" max="15111" width="0" style="9" hidden="1" customWidth="1"/>
    <col min="15112" max="15112" width="10.796875" style="9" bestFit="1" customWidth="1"/>
    <col min="15113" max="15114" width="11.796875" style="9" bestFit="1" customWidth="1"/>
    <col min="15115" max="15115" width="10.296875" style="9" bestFit="1" customWidth="1"/>
    <col min="15116" max="15354" width="8.69921875" style="9"/>
    <col min="15355" max="15355" width="26.09765625" style="9" customWidth="1"/>
    <col min="15356" max="15356" width="6.19921875" style="9" customWidth="1"/>
    <col min="15357" max="15357" width="14.296875" style="9" customWidth="1"/>
    <col min="15358" max="15358" width="1.19921875" style="9" customWidth="1"/>
    <col min="15359" max="15359" width="14.296875" style="9" customWidth="1"/>
    <col min="15360" max="15361" width="0" style="9" hidden="1" customWidth="1"/>
    <col min="15362" max="15362" width="1" style="9" customWidth="1"/>
    <col min="15363" max="15363" width="13.19921875" style="9" customWidth="1"/>
    <col min="15364" max="15364" width="1" style="9" customWidth="1"/>
    <col min="15365" max="15365" width="14.296875" style="9" customWidth="1"/>
    <col min="15366" max="15367" width="0" style="9" hidden="1" customWidth="1"/>
    <col min="15368" max="15368" width="10.796875" style="9" bestFit="1" customWidth="1"/>
    <col min="15369" max="15370" width="11.796875" style="9" bestFit="1" customWidth="1"/>
    <col min="15371" max="15371" width="10.296875" style="9" bestFit="1" customWidth="1"/>
    <col min="15372" max="15610" width="8.69921875" style="9"/>
    <col min="15611" max="15611" width="26.09765625" style="9" customWidth="1"/>
    <col min="15612" max="15612" width="6.19921875" style="9" customWidth="1"/>
    <col min="15613" max="15613" width="14.296875" style="9" customWidth="1"/>
    <col min="15614" max="15614" width="1.19921875" style="9" customWidth="1"/>
    <col min="15615" max="15615" width="14.296875" style="9" customWidth="1"/>
    <col min="15616" max="15617" width="0" style="9" hidden="1" customWidth="1"/>
    <col min="15618" max="15618" width="1" style="9" customWidth="1"/>
    <col min="15619" max="15619" width="13.19921875" style="9" customWidth="1"/>
    <col min="15620" max="15620" width="1" style="9" customWidth="1"/>
    <col min="15621" max="15621" width="14.296875" style="9" customWidth="1"/>
    <col min="15622" max="15623" width="0" style="9" hidden="1" customWidth="1"/>
    <col min="15624" max="15624" width="10.796875" style="9" bestFit="1" customWidth="1"/>
    <col min="15625" max="15626" width="11.796875" style="9" bestFit="1" customWidth="1"/>
    <col min="15627" max="15627" width="10.296875" style="9" bestFit="1" customWidth="1"/>
    <col min="15628" max="15866" width="8.69921875" style="9"/>
    <col min="15867" max="15867" width="26.09765625" style="9" customWidth="1"/>
    <col min="15868" max="15868" width="6.19921875" style="9" customWidth="1"/>
    <col min="15869" max="15869" width="14.296875" style="9" customWidth="1"/>
    <col min="15870" max="15870" width="1.19921875" style="9" customWidth="1"/>
    <col min="15871" max="15871" width="14.296875" style="9" customWidth="1"/>
    <col min="15872" max="15873" width="0" style="9" hidden="1" customWidth="1"/>
    <col min="15874" max="15874" width="1" style="9" customWidth="1"/>
    <col min="15875" max="15875" width="13.19921875" style="9" customWidth="1"/>
    <col min="15876" max="15876" width="1" style="9" customWidth="1"/>
    <col min="15877" max="15877" width="14.296875" style="9" customWidth="1"/>
    <col min="15878" max="15879" width="0" style="9" hidden="1" customWidth="1"/>
    <col min="15880" max="15880" width="10.796875" style="9" bestFit="1" customWidth="1"/>
    <col min="15881" max="15882" width="11.796875" style="9" bestFit="1" customWidth="1"/>
    <col min="15883" max="15883" width="10.296875" style="9" bestFit="1" customWidth="1"/>
    <col min="15884" max="16122" width="8.69921875" style="9"/>
    <col min="16123" max="16123" width="26.09765625" style="9" customWidth="1"/>
    <col min="16124" max="16124" width="6.19921875" style="9" customWidth="1"/>
    <col min="16125" max="16125" width="14.296875" style="9" customWidth="1"/>
    <col min="16126" max="16126" width="1.19921875" style="9" customWidth="1"/>
    <col min="16127" max="16127" width="14.296875" style="9" customWidth="1"/>
    <col min="16128" max="16129" width="0" style="9" hidden="1" customWidth="1"/>
    <col min="16130" max="16130" width="1" style="9" customWidth="1"/>
    <col min="16131" max="16131" width="13.19921875" style="9" customWidth="1"/>
    <col min="16132" max="16132" width="1" style="9" customWidth="1"/>
    <col min="16133" max="16133" width="14.296875" style="9" customWidth="1"/>
    <col min="16134" max="16135" width="0" style="9" hidden="1" customWidth="1"/>
    <col min="16136" max="16136" width="10.796875" style="9" bestFit="1" customWidth="1"/>
    <col min="16137" max="16138" width="11.796875" style="9" bestFit="1" customWidth="1"/>
    <col min="16139" max="16139" width="10.296875" style="9" bestFit="1" customWidth="1"/>
    <col min="16140" max="16380" width="8.69921875" style="9"/>
    <col min="16381" max="16384" width="8.69921875" style="9" customWidth="1"/>
  </cols>
  <sheetData>
    <row r="1" spans="1:10" s="3" customFormat="1" ht="20.25" customHeight="1">
      <c r="A1" s="1" t="s">
        <v>0</v>
      </c>
      <c r="B1" s="2"/>
    </row>
    <row r="2" spans="1:10" customFormat="1" ht="20.25" customHeight="1">
      <c r="A2" s="4" t="s">
        <v>1</v>
      </c>
      <c r="B2" s="5"/>
    </row>
    <row r="3" spans="1:10" ht="19.95" customHeight="1">
      <c r="A3" s="7"/>
    </row>
    <row r="4" spans="1:10" ht="20.25" customHeight="1">
      <c r="B4" s="9"/>
      <c r="C4" s="165" t="s">
        <v>2</v>
      </c>
      <c r="D4" s="165"/>
      <c r="E4" s="165"/>
      <c r="F4" s="12"/>
      <c r="G4" s="165" t="s">
        <v>3</v>
      </c>
      <c r="H4" s="165"/>
      <c r="I4" s="165"/>
      <c r="J4" s="13"/>
    </row>
    <row r="5" spans="1:10" ht="20.25" customHeight="1">
      <c r="B5" s="9"/>
      <c r="C5" s="165" t="s">
        <v>4</v>
      </c>
      <c r="D5" s="165"/>
      <c r="E5" s="165"/>
      <c r="F5" s="12"/>
      <c r="G5" s="165" t="s">
        <v>4</v>
      </c>
      <c r="H5" s="165"/>
      <c r="I5" s="165"/>
      <c r="J5" s="13"/>
    </row>
    <row r="6" spans="1:10" ht="20.25" customHeight="1">
      <c r="C6" s="15" t="s">
        <v>159</v>
      </c>
      <c r="D6" s="16"/>
      <c r="E6" s="15" t="s">
        <v>7</v>
      </c>
      <c r="F6" s="12"/>
      <c r="G6" s="15" t="s">
        <v>159</v>
      </c>
      <c r="H6" s="16"/>
      <c r="I6" s="15" t="s">
        <v>7</v>
      </c>
      <c r="J6" s="13"/>
    </row>
    <row r="7" spans="1:10" ht="20.25" customHeight="1">
      <c r="A7" s="7" t="s">
        <v>5</v>
      </c>
      <c r="B7" s="14" t="s">
        <v>6</v>
      </c>
      <c r="C7" s="16">
        <v>2023</v>
      </c>
      <c r="D7" s="16"/>
      <c r="E7" s="16">
        <v>2022</v>
      </c>
      <c r="F7" s="12"/>
      <c r="G7" s="16">
        <v>2023</v>
      </c>
      <c r="H7" s="16"/>
      <c r="I7" s="16">
        <v>2022</v>
      </c>
      <c r="J7" s="17"/>
    </row>
    <row r="8" spans="1:10" ht="20.25" customHeight="1">
      <c r="A8" s="7"/>
      <c r="B8" s="14"/>
      <c r="C8" s="18" t="s">
        <v>8</v>
      </c>
      <c r="D8" s="16"/>
      <c r="E8" s="18"/>
      <c r="F8" s="19"/>
      <c r="G8" s="18" t="s">
        <v>8</v>
      </c>
      <c r="H8" s="16"/>
      <c r="I8" s="18"/>
      <c r="J8" s="19"/>
    </row>
    <row r="9" spans="1:10" ht="15.75" hidden="1" customHeight="1">
      <c r="A9" s="7"/>
      <c r="B9" s="14"/>
      <c r="C9" s="19"/>
      <c r="D9" s="19"/>
      <c r="E9" s="20" t="s">
        <v>9</v>
      </c>
      <c r="F9" s="19"/>
      <c r="G9" s="19"/>
      <c r="H9" s="19"/>
      <c r="I9" s="166" t="s">
        <v>9</v>
      </c>
      <c r="J9" s="166"/>
    </row>
    <row r="10" spans="1:10" ht="20.25" customHeight="1">
      <c r="A10" s="21"/>
      <c r="B10" s="14"/>
      <c r="C10" s="164" t="s">
        <v>10</v>
      </c>
      <c r="D10" s="164"/>
      <c r="E10" s="164"/>
      <c r="F10" s="164"/>
      <c r="G10" s="164"/>
      <c r="H10" s="164"/>
      <c r="I10" s="164"/>
      <c r="J10" s="8"/>
    </row>
    <row r="11" spans="1:10" ht="20.25" customHeight="1">
      <c r="A11" s="22" t="s">
        <v>11</v>
      </c>
      <c r="B11" s="14"/>
      <c r="C11" s="23"/>
      <c r="D11" s="23"/>
      <c r="E11" s="23"/>
      <c r="F11" s="23"/>
      <c r="G11" s="23"/>
      <c r="H11" s="23"/>
      <c r="I11" s="23"/>
      <c r="J11" s="23"/>
    </row>
    <row r="12" spans="1:10" ht="20.25" customHeight="1">
      <c r="A12" s="11" t="s">
        <v>12</v>
      </c>
      <c r="B12" s="14"/>
      <c r="C12" s="24">
        <v>2709851</v>
      </c>
      <c r="D12" s="24"/>
      <c r="E12" s="24">
        <v>2743632</v>
      </c>
      <c r="F12" s="24"/>
      <c r="G12" s="24">
        <v>2410189</v>
      </c>
      <c r="H12" s="24"/>
      <c r="I12" s="24">
        <v>2543725</v>
      </c>
      <c r="J12" s="24"/>
    </row>
    <row r="13" spans="1:10" ht="20.25" customHeight="1">
      <c r="A13" s="11" t="s">
        <v>13</v>
      </c>
      <c r="B13" s="14" t="s">
        <v>135</v>
      </c>
      <c r="C13" s="24">
        <v>1866386</v>
      </c>
      <c r="D13" s="24"/>
      <c r="E13" s="24">
        <v>2667564</v>
      </c>
      <c r="F13" s="24"/>
      <c r="G13" s="24">
        <v>1463146</v>
      </c>
      <c r="H13" s="24"/>
      <c r="I13" s="24">
        <v>2271657</v>
      </c>
      <c r="J13" s="24"/>
    </row>
    <row r="14" spans="1:10" ht="20.25" customHeight="1">
      <c r="A14" s="11" t="s">
        <v>14</v>
      </c>
      <c r="B14" s="14">
        <v>2</v>
      </c>
      <c r="C14" s="24">
        <v>115777</v>
      </c>
      <c r="D14" s="24"/>
      <c r="E14" s="24">
        <v>141452</v>
      </c>
      <c r="F14" s="24"/>
      <c r="G14" s="24">
        <v>95327</v>
      </c>
      <c r="H14" s="24"/>
      <c r="I14" s="24">
        <v>117412</v>
      </c>
    </row>
    <row r="15" spans="1:10" ht="20.25" hidden="1" customHeight="1">
      <c r="A15" s="11" t="s">
        <v>15</v>
      </c>
      <c r="B15" s="14"/>
      <c r="C15" s="132"/>
      <c r="D15" s="138"/>
      <c r="E15" s="24"/>
      <c r="F15" s="24"/>
      <c r="G15" s="132"/>
      <c r="H15" s="24"/>
      <c r="I15" s="24"/>
      <c r="J15" s="24"/>
    </row>
    <row r="16" spans="1:10" ht="20.25" hidden="1" customHeight="1">
      <c r="A16" s="11" t="s">
        <v>16</v>
      </c>
      <c r="B16" s="14"/>
      <c r="C16" s="139"/>
      <c r="D16" s="138"/>
      <c r="E16" s="24"/>
      <c r="F16" s="24"/>
      <c r="G16" s="102"/>
      <c r="H16" s="24"/>
    </row>
    <row r="17" spans="1:10" ht="20.25" hidden="1" customHeight="1">
      <c r="A17" s="11" t="s">
        <v>17</v>
      </c>
      <c r="B17" s="14">
        <v>8</v>
      </c>
      <c r="C17" s="132"/>
      <c r="D17" s="138"/>
      <c r="E17" s="140"/>
      <c r="F17" s="24"/>
      <c r="G17" s="132"/>
      <c r="H17" s="24"/>
      <c r="I17" s="140" t="s">
        <v>18</v>
      </c>
      <c r="J17" s="24"/>
    </row>
    <row r="18" spans="1:10" ht="20.25" customHeight="1">
      <c r="A18" s="11" t="s">
        <v>19</v>
      </c>
      <c r="B18" s="14"/>
      <c r="C18" s="24">
        <v>1744361</v>
      </c>
      <c r="D18" s="24"/>
      <c r="E18" s="24">
        <v>1703063</v>
      </c>
      <c r="F18" s="24"/>
      <c r="G18" s="24">
        <v>1229440</v>
      </c>
      <c r="H18" s="24"/>
      <c r="I18" s="24">
        <v>1125180</v>
      </c>
      <c r="J18" s="24"/>
    </row>
    <row r="19" spans="1:10" ht="20.25" hidden="1" customHeight="1">
      <c r="A19" s="11" t="s">
        <v>20</v>
      </c>
      <c r="B19" s="14"/>
      <c r="C19" s="139">
        <v>0</v>
      </c>
      <c r="D19" s="24"/>
      <c r="E19" s="27" t="s">
        <v>18</v>
      </c>
      <c r="F19" s="24"/>
      <c r="G19" s="27">
        <v>0</v>
      </c>
      <c r="H19" s="24"/>
      <c r="I19" s="140" t="s">
        <v>18</v>
      </c>
      <c r="J19" s="24"/>
    </row>
    <row r="20" spans="1:10" ht="20.25" customHeight="1">
      <c r="A20" s="7" t="s">
        <v>21</v>
      </c>
      <c r="B20" s="14"/>
      <c r="C20" s="29">
        <f>SUM(C12:C19)</f>
        <v>6436375</v>
      </c>
      <c r="D20" s="30"/>
      <c r="E20" s="29">
        <f>SUM(E12:E19)</f>
        <v>7255711</v>
      </c>
      <c r="F20" s="30"/>
      <c r="G20" s="29">
        <f>SUM(G12:G19)</f>
        <v>5198102</v>
      </c>
      <c r="H20" s="30"/>
      <c r="I20" s="29">
        <f>SUM(I12:I19)</f>
        <v>6057974</v>
      </c>
      <c r="J20" s="30"/>
    </row>
    <row r="21" spans="1:10" ht="19.95" customHeight="1">
      <c r="A21" s="21"/>
      <c r="B21" s="14"/>
      <c r="C21" s="139"/>
      <c r="D21" s="24"/>
      <c r="E21" s="24"/>
      <c r="F21" s="24"/>
      <c r="G21" s="139"/>
      <c r="H21" s="24"/>
      <c r="I21" s="24"/>
      <c r="J21" s="24"/>
    </row>
    <row r="22" spans="1:10" ht="20.25" customHeight="1">
      <c r="A22" s="22" t="s">
        <v>22</v>
      </c>
      <c r="B22" s="14"/>
      <c r="C22" s="102"/>
      <c r="D22" s="24"/>
      <c r="E22" s="31"/>
      <c r="F22" s="24"/>
      <c r="G22" s="139"/>
      <c r="H22" s="24"/>
      <c r="I22" s="24"/>
      <c r="J22" s="24"/>
    </row>
    <row r="23" spans="1:10" ht="20.25" customHeight="1">
      <c r="A23" s="11" t="s">
        <v>23</v>
      </c>
      <c r="B23" s="14"/>
      <c r="C23" s="141" t="s">
        <v>18</v>
      </c>
      <c r="D23" s="24"/>
      <c r="E23" s="141" t="s">
        <v>18</v>
      </c>
      <c r="F23" s="24"/>
      <c r="G23" s="31">
        <v>299998</v>
      </c>
      <c r="H23" s="24"/>
      <c r="I23" s="24">
        <v>299998</v>
      </c>
      <c r="J23" s="24"/>
    </row>
    <row r="24" spans="1:10" ht="20.25" hidden="1" customHeight="1">
      <c r="A24" s="11" t="s">
        <v>24</v>
      </c>
      <c r="B24" s="14">
        <v>12</v>
      </c>
      <c r="C24" s="24"/>
      <c r="D24" s="24"/>
      <c r="E24" s="140" t="s">
        <v>18</v>
      </c>
      <c r="F24" s="24"/>
      <c r="G24" s="140"/>
      <c r="H24" s="24"/>
      <c r="I24" s="140"/>
      <c r="J24" s="24"/>
    </row>
    <row r="25" spans="1:10" ht="20.25" customHeight="1">
      <c r="A25" s="11" t="s">
        <v>25</v>
      </c>
      <c r="B25" s="14">
        <v>4</v>
      </c>
      <c r="C25" s="24">
        <v>2539338</v>
      </c>
      <c r="D25" s="24"/>
      <c r="E25" s="31">
        <v>2524167</v>
      </c>
      <c r="F25" s="24"/>
      <c r="G25" s="31">
        <v>1913367</v>
      </c>
      <c r="H25" s="24"/>
      <c r="I25" s="24">
        <v>1853893</v>
      </c>
      <c r="J25" s="24"/>
    </row>
    <row r="26" spans="1:10" ht="20.25" customHeight="1">
      <c r="A26" s="11" t="s">
        <v>26</v>
      </c>
      <c r="B26" s="14"/>
      <c r="C26" s="24">
        <v>32958</v>
      </c>
      <c r="D26" s="24"/>
      <c r="E26" s="31">
        <v>31076</v>
      </c>
      <c r="F26" s="27"/>
      <c r="G26" s="31">
        <v>30439</v>
      </c>
      <c r="H26" s="27"/>
      <c r="I26" s="24">
        <v>28825</v>
      </c>
      <c r="J26" s="140"/>
    </row>
    <row r="27" spans="1:10" ht="20.25" customHeight="1">
      <c r="A27" s="11" t="s">
        <v>27</v>
      </c>
      <c r="B27" s="14"/>
      <c r="C27" s="24">
        <v>16297</v>
      </c>
      <c r="D27" s="24"/>
      <c r="E27" s="31">
        <v>15981</v>
      </c>
      <c r="F27" s="24"/>
      <c r="G27" s="130" t="s">
        <v>18</v>
      </c>
      <c r="H27" s="24"/>
      <c r="I27" s="130" t="s">
        <v>18</v>
      </c>
      <c r="J27" s="24"/>
    </row>
    <row r="28" spans="1:10" ht="20.25" customHeight="1">
      <c r="A28" s="11" t="s">
        <v>28</v>
      </c>
      <c r="B28" s="14"/>
      <c r="C28" s="24">
        <v>10299</v>
      </c>
      <c r="D28" s="24"/>
      <c r="E28" s="31">
        <v>10145</v>
      </c>
      <c r="F28" s="24"/>
      <c r="G28" s="31">
        <v>2418</v>
      </c>
      <c r="H28" s="24"/>
      <c r="I28" s="24">
        <v>2264</v>
      </c>
      <c r="J28" s="24"/>
    </row>
    <row r="29" spans="1:10" ht="20.25" customHeight="1">
      <c r="A29" s="7" t="s">
        <v>29</v>
      </c>
      <c r="B29" s="14"/>
      <c r="C29" s="29">
        <f>SUM(C23:C28)</f>
        <v>2598892</v>
      </c>
      <c r="D29" s="30"/>
      <c r="E29" s="29">
        <f>SUM(E23:E28)</f>
        <v>2581369</v>
      </c>
      <c r="F29" s="30"/>
      <c r="G29" s="29">
        <f>SUM(G23:G28)</f>
        <v>2246222</v>
      </c>
      <c r="H29" s="30"/>
      <c r="I29" s="29">
        <f>SUM(I23:I28)</f>
        <v>2184980</v>
      </c>
      <c r="J29" s="30"/>
    </row>
    <row r="30" spans="1:10" ht="19.95" customHeight="1">
      <c r="A30" s="21"/>
      <c r="B30" s="14"/>
      <c r="C30" s="139"/>
      <c r="D30" s="24"/>
      <c r="E30" s="24"/>
      <c r="F30" s="24"/>
      <c r="G30" s="139"/>
      <c r="H30" s="24"/>
      <c r="I30" s="24"/>
      <c r="J30" s="24"/>
    </row>
    <row r="31" spans="1:10" ht="20.25" customHeight="1" thickBot="1">
      <c r="A31" s="7" t="s">
        <v>30</v>
      </c>
      <c r="B31" s="14"/>
      <c r="C31" s="32">
        <f>SUM(C20+C29)</f>
        <v>9035267</v>
      </c>
      <c r="D31" s="30"/>
      <c r="E31" s="32">
        <f>SUM(E20+E29)</f>
        <v>9837080</v>
      </c>
      <c r="F31" s="30"/>
      <c r="G31" s="32">
        <f>SUM(G20+G29)</f>
        <v>7444324</v>
      </c>
      <c r="H31" s="30"/>
      <c r="I31" s="32">
        <f>SUM(I20+I29)</f>
        <v>8242954</v>
      </c>
      <c r="J31" s="30"/>
    </row>
    <row r="32" spans="1:10" ht="20.25" customHeight="1" thickTop="1">
      <c r="C32" s="33"/>
      <c r="D32" s="33"/>
      <c r="E32" s="33"/>
      <c r="F32" s="33"/>
      <c r="G32" s="33"/>
      <c r="H32" s="33"/>
      <c r="I32" s="33"/>
      <c r="J32" s="33"/>
    </row>
    <row r="33" spans="1:10" s="3" customFormat="1" ht="20.25" customHeight="1">
      <c r="A33" s="1" t="s">
        <v>0</v>
      </c>
      <c r="B33" s="2"/>
    </row>
    <row r="34" spans="1:10" customFormat="1" ht="20.25" customHeight="1">
      <c r="A34" s="4" t="str">
        <f>A2</f>
        <v>Statement of financial position</v>
      </c>
      <c r="B34" s="5"/>
    </row>
    <row r="35" spans="1:10" ht="19.95" customHeight="1">
      <c r="A35" s="7"/>
    </row>
    <row r="36" spans="1:10" ht="20.25" customHeight="1">
      <c r="B36" s="9"/>
      <c r="C36" s="165" t="s">
        <v>2</v>
      </c>
      <c r="D36" s="165"/>
      <c r="E36" s="165"/>
      <c r="F36" s="12"/>
      <c r="G36" s="165" t="s">
        <v>3</v>
      </c>
      <c r="H36" s="165"/>
      <c r="I36" s="165"/>
      <c r="J36" s="13"/>
    </row>
    <row r="37" spans="1:10" ht="20.25" customHeight="1">
      <c r="B37" s="9"/>
      <c r="C37" s="165" t="s">
        <v>4</v>
      </c>
      <c r="D37" s="165"/>
      <c r="E37" s="165"/>
      <c r="F37" s="12"/>
      <c r="G37" s="165" t="s">
        <v>4</v>
      </c>
      <c r="H37" s="165"/>
      <c r="I37" s="165"/>
      <c r="J37" s="13"/>
    </row>
    <row r="38" spans="1:10" ht="20.25" customHeight="1">
      <c r="A38" s="7"/>
      <c r="B38" s="14"/>
      <c r="C38" s="15" t="s">
        <v>159</v>
      </c>
      <c r="D38" s="16"/>
      <c r="E38" s="15" t="s">
        <v>7</v>
      </c>
      <c r="F38" s="12"/>
      <c r="G38" s="15" t="s">
        <v>159</v>
      </c>
      <c r="H38" s="16"/>
      <c r="I38" s="15" t="s">
        <v>7</v>
      </c>
      <c r="J38" s="13"/>
    </row>
    <row r="39" spans="1:10" ht="20.25" customHeight="1">
      <c r="A39" s="7" t="s">
        <v>31</v>
      </c>
      <c r="B39" s="14" t="s">
        <v>6</v>
      </c>
      <c r="C39" s="16">
        <v>2023</v>
      </c>
      <c r="D39" s="16"/>
      <c r="E39" s="16">
        <v>2022</v>
      </c>
      <c r="F39" s="12"/>
      <c r="G39" s="16">
        <v>2023</v>
      </c>
      <c r="H39" s="16"/>
      <c r="I39" s="16">
        <v>2022</v>
      </c>
      <c r="J39" s="16"/>
    </row>
    <row r="40" spans="1:10" ht="20.25" customHeight="1">
      <c r="A40" s="7"/>
      <c r="B40" s="14"/>
      <c r="C40" s="18" t="s">
        <v>8</v>
      </c>
      <c r="D40" s="16"/>
      <c r="E40" s="18"/>
      <c r="F40" s="19"/>
      <c r="G40" s="18" t="s">
        <v>8</v>
      </c>
      <c r="H40" s="16"/>
      <c r="I40" s="18"/>
      <c r="J40" s="19"/>
    </row>
    <row r="41" spans="1:10" ht="20.25" hidden="1" customHeight="1">
      <c r="A41" s="7"/>
      <c r="B41" s="14"/>
      <c r="C41" s="19"/>
      <c r="D41" s="19"/>
      <c r="E41" s="19" t="s">
        <v>9</v>
      </c>
      <c r="F41" s="19"/>
      <c r="G41" s="19"/>
      <c r="H41" s="19"/>
      <c r="I41" s="167" t="s">
        <v>9</v>
      </c>
      <c r="J41" s="167"/>
    </row>
    <row r="42" spans="1:10" ht="19.5" customHeight="1">
      <c r="A42" s="21"/>
      <c r="B42" s="14"/>
      <c r="C42" s="164" t="s">
        <v>10</v>
      </c>
      <c r="D42" s="164"/>
      <c r="E42" s="164"/>
      <c r="F42" s="164"/>
      <c r="G42" s="164"/>
      <c r="H42" s="164"/>
      <c r="I42" s="164"/>
      <c r="J42" s="8"/>
    </row>
    <row r="43" spans="1:10" ht="20.25" customHeight="1">
      <c r="A43" s="22" t="s">
        <v>32</v>
      </c>
      <c r="B43" s="14"/>
      <c r="C43" s="23"/>
      <c r="D43" s="23"/>
      <c r="E43" s="23"/>
      <c r="F43" s="23"/>
      <c r="G43" s="23"/>
      <c r="H43" s="23"/>
      <c r="I43" s="23"/>
      <c r="J43" s="23"/>
    </row>
    <row r="44" spans="1:10" ht="20.25" hidden="1" customHeight="1">
      <c r="A44" s="11" t="s">
        <v>33</v>
      </c>
      <c r="B44" s="14">
        <v>19</v>
      </c>
      <c r="C44" s="132"/>
      <c r="D44" s="24"/>
      <c r="E44" s="140"/>
      <c r="F44" s="27"/>
      <c r="G44" s="140"/>
      <c r="H44" s="27"/>
      <c r="I44" s="140"/>
      <c r="J44" s="27"/>
    </row>
    <row r="45" spans="1:10" ht="20.25" customHeight="1">
      <c r="A45" s="11" t="s">
        <v>34</v>
      </c>
      <c r="B45" s="14">
        <v>2</v>
      </c>
      <c r="C45" s="142">
        <v>1696647</v>
      </c>
      <c r="D45" s="24"/>
      <c r="E45" s="24">
        <v>2216969</v>
      </c>
      <c r="F45" s="24"/>
      <c r="G45" s="24">
        <v>1489252</v>
      </c>
      <c r="H45" s="24"/>
      <c r="I45" s="24">
        <v>2038548</v>
      </c>
      <c r="J45" s="24"/>
    </row>
    <row r="46" spans="1:10" ht="20.25" customHeight="1">
      <c r="A46" s="11" t="s">
        <v>35</v>
      </c>
      <c r="B46" s="14">
        <v>2</v>
      </c>
      <c r="C46" s="131">
        <v>306620</v>
      </c>
      <c r="D46" s="24"/>
      <c r="E46" s="24">
        <v>396693</v>
      </c>
      <c r="F46" s="24"/>
      <c r="G46" s="24">
        <v>264206</v>
      </c>
      <c r="H46" s="24"/>
      <c r="I46" s="24">
        <v>340248</v>
      </c>
      <c r="J46" s="24"/>
    </row>
    <row r="47" spans="1:10" ht="20.25" customHeight="1">
      <c r="A47" s="11" t="s">
        <v>156</v>
      </c>
      <c r="B47" s="14">
        <v>2</v>
      </c>
      <c r="C47" s="131">
        <v>67494</v>
      </c>
      <c r="D47" s="143"/>
      <c r="E47" s="143">
        <v>22724</v>
      </c>
      <c r="F47" s="143"/>
      <c r="G47" s="107">
        <v>60201</v>
      </c>
      <c r="H47" s="107"/>
      <c r="I47" s="24">
        <v>20508</v>
      </c>
      <c r="J47" s="135"/>
    </row>
    <row r="48" spans="1:10" ht="20.25" customHeight="1">
      <c r="A48" s="11" t="s">
        <v>130</v>
      </c>
      <c r="B48" s="14"/>
      <c r="C48" s="129">
        <v>106502</v>
      </c>
      <c r="D48" s="24"/>
      <c r="E48" s="107">
        <v>103794</v>
      </c>
      <c r="F48" s="24"/>
      <c r="G48" s="130">
        <v>20360</v>
      </c>
      <c r="H48" s="24"/>
      <c r="I48" s="135">
        <v>14455</v>
      </c>
      <c r="J48" s="24"/>
    </row>
    <row r="49" spans="1:10" ht="20.25" customHeight="1">
      <c r="A49" s="11" t="s">
        <v>134</v>
      </c>
      <c r="B49" s="14"/>
      <c r="C49" s="129">
        <v>97602</v>
      </c>
      <c r="D49" s="24"/>
      <c r="E49" s="107">
        <v>109051</v>
      </c>
      <c r="F49" s="24"/>
      <c r="G49" s="135">
        <v>90497</v>
      </c>
      <c r="H49" s="24"/>
      <c r="I49" s="24">
        <v>83256</v>
      </c>
      <c r="J49" s="107"/>
    </row>
    <row r="50" spans="1:10" ht="19.05" customHeight="1">
      <c r="A50" s="7" t="s">
        <v>36</v>
      </c>
      <c r="B50" s="14"/>
      <c r="C50" s="134">
        <f>SUM(C44:C49)</f>
        <v>2274865</v>
      </c>
      <c r="D50" s="144"/>
      <c r="E50" s="134">
        <f>SUM(E44:E49)</f>
        <v>2849231</v>
      </c>
      <c r="F50" s="144"/>
      <c r="G50" s="134">
        <f>SUM(G44:G49)</f>
        <v>1924516</v>
      </c>
      <c r="H50" s="144"/>
      <c r="I50" s="134">
        <f>SUM(I44:I49)</f>
        <v>2497015</v>
      </c>
      <c r="J50" s="30"/>
    </row>
    <row r="51" spans="1:10" ht="13.05" customHeight="1">
      <c r="A51" s="21"/>
      <c r="B51" s="14"/>
      <c r="C51" s="163"/>
      <c r="D51" s="163"/>
      <c r="E51" s="163"/>
      <c r="F51" s="163"/>
      <c r="G51" s="163"/>
      <c r="H51" s="163"/>
      <c r="I51" s="163"/>
      <c r="J51" s="8"/>
    </row>
    <row r="52" spans="1:10" ht="15.45" customHeight="1">
      <c r="A52" s="22" t="s">
        <v>37</v>
      </c>
      <c r="B52" s="14"/>
      <c r="C52" s="144"/>
      <c r="D52" s="144"/>
      <c r="E52" s="144"/>
      <c r="F52" s="144"/>
      <c r="G52" s="144"/>
      <c r="H52" s="144"/>
      <c r="I52" s="144"/>
      <c r="J52" s="30"/>
    </row>
    <row r="53" spans="1:10" ht="20.25" customHeight="1">
      <c r="A53" s="9" t="s">
        <v>124</v>
      </c>
      <c r="B53" s="14"/>
      <c r="C53" s="131">
        <v>273939</v>
      </c>
      <c r="D53" s="144"/>
      <c r="E53" s="131">
        <v>226778</v>
      </c>
      <c r="F53" s="144"/>
      <c r="G53" s="129">
        <v>87783</v>
      </c>
      <c r="H53" s="144"/>
      <c r="I53" s="129">
        <v>23482</v>
      </c>
      <c r="J53" s="107"/>
    </row>
    <row r="54" spans="1:10" ht="20.25" customHeight="1">
      <c r="A54" s="9" t="s">
        <v>141</v>
      </c>
      <c r="B54" s="14"/>
      <c r="C54" s="131">
        <v>5738</v>
      </c>
      <c r="D54" s="144"/>
      <c r="E54" s="131">
        <v>2622</v>
      </c>
      <c r="F54" s="144"/>
      <c r="G54" s="129">
        <v>5738</v>
      </c>
      <c r="H54" s="144"/>
      <c r="I54" s="129">
        <v>2622</v>
      </c>
      <c r="J54" s="107"/>
    </row>
    <row r="55" spans="1:10" ht="20.25" customHeight="1">
      <c r="A55" s="11" t="s">
        <v>128</v>
      </c>
      <c r="B55" s="14"/>
      <c r="C55" s="131">
        <v>349734</v>
      </c>
      <c r="D55" s="144"/>
      <c r="E55" s="131">
        <v>345745</v>
      </c>
      <c r="F55" s="144"/>
      <c r="G55" s="129">
        <v>283273</v>
      </c>
      <c r="H55" s="144"/>
      <c r="I55" s="131">
        <v>280756</v>
      </c>
      <c r="J55" s="24"/>
    </row>
    <row r="56" spans="1:10" s="12" customFormat="1" ht="20.25" customHeight="1">
      <c r="A56" s="12" t="s">
        <v>38</v>
      </c>
      <c r="B56" s="34"/>
      <c r="C56" s="134">
        <f>SUM(C53:C55)</f>
        <v>629411</v>
      </c>
      <c r="D56" s="144"/>
      <c r="E56" s="134">
        <f>SUM(E53:E55)</f>
        <v>575145</v>
      </c>
      <c r="F56" s="144"/>
      <c r="G56" s="134">
        <f>SUM(G53:G55)</f>
        <v>376794</v>
      </c>
      <c r="H56" s="144"/>
      <c r="I56" s="134">
        <f>SUM(I53:I55)</f>
        <v>306860</v>
      </c>
      <c r="J56" s="30"/>
    </row>
    <row r="57" spans="1:10" s="12" customFormat="1" ht="20.25" customHeight="1">
      <c r="A57" s="12" t="s">
        <v>39</v>
      </c>
      <c r="B57" s="34"/>
      <c r="C57" s="29">
        <f>C50+C56</f>
        <v>2904276</v>
      </c>
      <c r="D57" s="30"/>
      <c r="E57" s="29">
        <f>E50+E56</f>
        <v>3424376</v>
      </c>
      <c r="F57" s="30"/>
      <c r="G57" s="29">
        <f>G50+G56</f>
        <v>2301310</v>
      </c>
      <c r="H57" s="30"/>
      <c r="I57" s="29">
        <f>I50+I56</f>
        <v>2803875</v>
      </c>
      <c r="J57" s="30"/>
    </row>
    <row r="58" spans="1:10" ht="12.45" customHeight="1">
      <c r="A58" s="21"/>
      <c r="B58" s="14"/>
      <c r="C58" s="164"/>
      <c r="D58" s="164"/>
      <c r="E58" s="164"/>
      <c r="F58" s="164"/>
      <c r="G58" s="164"/>
      <c r="H58" s="164"/>
      <c r="I58" s="164"/>
      <c r="J58" s="8"/>
    </row>
    <row r="59" spans="1:10" ht="20.25" customHeight="1">
      <c r="A59" s="22" t="s">
        <v>40</v>
      </c>
      <c r="B59" s="14"/>
      <c r="C59" s="23"/>
      <c r="D59" s="23"/>
      <c r="E59" s="23"/>
      <c r="F59" s="23"/>
      <c r="G59" s="23"/>
      <c r="H59" s="23"/>
      <c r="I59" s="23"/>
      <c r="J59" s="23"/>
    </row>
    <row r="60" spans="1:10" ht="18.45" customHeight="1">
      <c r="A60" s="11" t="s">
        <v>41</v>
      </c>
      <c r="B60" s="14"/>
      <c r="C60" s="24"/>
      <c r="D60" s="24"/>
      <c r="E60" s="24"/>
      <c r="F60" s="24"/>
      <c r="G60" s="24"/>
      <c r="H60" s="24"/>
      <c r="I60" s="24"/>
      <c r="J60" s="24"/>
    </row>
    <row r="61" spans="1:10" ht="20.25" customHeight="1">
      <c r="A61" s="11" t="s">
        <v>42</v>
      </c>
      <c r="B61" s="14"/>
      <c r="J61" s="24"/>
    </row>
    <row r="62" spans="1:10" ht="20.25" customHeight="1">
      <c r="A62" s="103" t="s">
        <v>125</v>
      </c>
      <c r="B62" s="14"/>
      <c r="C62" s="24"/>
      <c r="D62" s="24"/>
      <c r="E62" s="24"/>
      <c r="F62" s="24"/>
      <c r="G62" s="24"/>
      <c r="H62" s="24"/>
      <c r="I62" s="24"/>
      <c r="J62" s="24"/>
    </row>
    <row r="63" spans="1:10" ht="20.25" customHeight="1" thickBot="1">
      <c r="A63" s="103" t="s">
        <v>126</v>
      </c>
      <c r="B63" s="14"/>
      <c r="C63" s="145">
        <v>238981</v>
      </c>
      <c r="D63" s="24"/>
      <c r="E63" s="145">
        <v>238981</v>
      </c>
      <c r="F63" s="24"/>
      <c r="G63" s="145">
        <v>238981</v>
      </c>
      <c r="H63" s="24"/>
      <c r="I63" s="145">
        <v>238981</v>
      </c>
      <c r="J63" s="24"/>
    </row>
    <row r="64" spans="1:10" ht="20.25" customHeight="1" thickTop="1">
      <c r="A64" s="11" t="s">
        <v>43</v>
      </c>
      <c r="B64" s="14"/>
      <c r="C64" s="24"/>
      <c r="D64" s="24"/>
      <c r="E64" s="24"/>
      <c r="F64" s="24"/>
      <c r="G64" s="24"/>
      <c r="H64" s="24"/>
      <c r="I64" s="24"/>
      <c r="J64" s="24"/>
    </row>
    <row r="65" spans="1:10" ht="20.25" customHeight="1">
      <c r="A65" s="103" t="s">
        <v>127</v>
      </c>
      <c r="B65" s="14"/>
      <c r="C65" s="24"/>
      <c r="D65" s="24"/>
      <c r="E65" s="24"/>
      <c r="F65" s="24"/>
      <c r="G65" s="24"/>
      <c r="H65" s="24"/>
      <c r="I65" s="24"/>
      <c r="J65" s="24"/>
    </row>
    <row r="66" spans="1:10" ht="20.25" customHeight="1">
      <c r="A66" s="103" t="s">
        <v>126</v>
      </c>
      <c r="B66" s="14"/>
      <c r="C66" s="24">
        <v>208981</v>
      </c>
      <c r="D66" s="24"/>
      <c r="E66" s="24">
        <v>208981</v>
      </c>
      <c r="F66" s="24"/>
      <c r="G66" s="24">
        <v>208981</v>
      </c>
      <c r="H66" s="24"/>
      <c r="I66" s="24">
        <v>208981</v>
      </c>
      <c r="J66" s="27"/>
    </row>
    <row r="67" spans="1:10" ht="20.25" customHeight="1">
      <c r="A67" s="11" t="s">
        <v>136</v>
      </c>
      <c r="B67" s="14"/>
      <c r="C67" s="24"/>
      <c r="D67" s="24"/>
      <c r="E67" s="24"/>
      <c r="F67" s="24"/>
      <c r="G67" s="24"/>
      <c r="H67" s="24"/>
      <c r="I67" s="24"/>
      <c r="J67" s="24"/>
    </row>
    <row r="68" spans="1:10" ht="20.25" customHeight="1">
      <c r="A68" s="11" t="s">
        <v>137</v>
      </c>
      <c r="B68" s="14"/>
      <c r="C68" s="24">
        <v>653700</v>
      </c>
      <c r="D68" s="24"/>
      <c r="E68" s="24">
        <v>653700</v>
      </c>
      <c r="F68" s="24"/>
      <c r="G68" s="24">
        <v>653700</v>
      </c>
      <c r="H68" s="24"/>
      <c r="I68" s="24">
        <v>653700</v>
      </c>
      <c r="J68" s="24"/>
    </row>
    <row r="69" spans="1:10" ht="20.25" customHeight="1">
      <c r="A69" s="11" t="s">
        <v>44</v>
      </c>
      <c r="B69" s="14"/>
      <c r="C69" s="24"/>
      <c r="D69" s="24"/>
      <c r="E69" s="24"/>
      <c r="F69" s="24"/>
      <c r="G69" s="24"/>
      <c r="H69" s="24"/>
      <c r="I69" s="24"/>
      <c r="J69" s="24"/>
    </row>
    <row r="70" spans="1:10" ht="20.25" customHeight="1">
      <c r="A70" s="11" t="s">
        <v>45</v>
      </c>
      <c r="B70" s="14"/>
      <c r="C70" s="24"/>
      <c r="D70" s="24"/>
      <c r="E70" s="24"/>
      <c r="F70" s="24"/>
      <c r="G70" s="24"/>
      <c r="H70" s="24"/>
      <c r="I70" s="24"/>
      <c r="J70" s="24"/>
    </row>
    <row r="71" spans="1:10" ht="20.25" customHeight="1">
      <c r="A71" s="36" t="s">
        <v>46</v>
      </c>
      <c r="B71" s="14"/>
      <c r="C71" s="24">
        <v>25000</v>
      </c>
      <c r="D71" s="24"/>
      <c r="E71" s="24">
        <v>25000</v>
      </c>
      <c r="F71" s="24"/>
      <c r="G71" s="24">
        <v>25000</v>
      </c>
      <c r="H71" s="24"/>
      <c r="I71" s="24">
        <v>25000</v>
      </c>
      <c r="J71" s="24"/>
    </row>
    <row r="72" spans="1:10" hidden="1">
      <c r="A72" s="37" t="s">
        <v>47</v>
      </c>
      <c r="B72" s="14">
        <v>24</v>
      </c>
      <c r="C72" s="27"/>
      <c r="D72" s="24"/>
      <c r="E72" s="27"/>
      <c r="F72" s="24"/>
      <c r="G72" s="27"/>
      <c r="H72" s="24"/>
      <c r="I72" s="27"/>
      <c r="J72" s="27"/>
    </row>
    <row r="73" spans="1:10" ht="20.25" customHeight="1">
      <c r="A73" s="38" t="s">
        <v>48</v>
      </c>
      <c r="B73" s="14"/>
      <c r="C73" s="24">
        <f>'SH 6-7'!N44</f>
        <v>5243310</v>
      </c>
      <c r="D73" s="24"/>
      <c r="E73" s="24">
        <v>5525023</v>
      </c>
      <c r="F73" s="24"/>
      <c r="G73" s="24">
        <v>4255333</v>
      </c>
      <c r="H73" s="24"/>
      <c r="I73" s="24">
        <v>4551398</v>
      </c>
      <c r="J73" s="24"/>
    </row>
    <row r="74" spans="1:10" ht="20.25" customHeight="1">
      <c r="A74" s="7" t="s">
        <v>49</v>
      </c>
      <c r="B74" s="14"/>
      <c r="C74" s="29">
        <f>SUM(C64:C73)</f>
        <v>6130991</v>
      </c>
      <c r="D74" s="30"/>
      <c r="E74" s="29">
        <f>SUM(E64:E73)</f>
        <v>6412704</v>
      </c>
      <c r="F74" s="30"/>
      <c r="G74" s="29">
        <f>SUM(G64:G73)</f>
        <v>5143014</v>
      </c>
      <c r="H74" s="30"/>
      <c r="I74" s="29">
        <f>SUM(I64:I73)</f>
        <v>5439079</v>
      </c>
      <c r="J74" s="30"/>
    </row>
    <row r="75" spans="1:10" ht="13.05" customHeight="1">
      <c r="A75" s="21"/>
      <c r="B75" s="14"/>
      <c r="C75" s="164"/>
      <c r="D75" s="164"/>
      <c r="E75" s="164"/>
      <c r="F75" s="164"/>
      <c r="G75" s="164"/>
      <c r="H75" s="164"/>
      <c r="I75" s="164"/>
      <c r="J75" s="8"/>
    </row>
    <row r="76" spans="1:10" ht="18" customHeight="1" thickBot="1">
      <c r="A76" s="7" t="s">
        <v>50</v>
      </c>
      <c r="C76" s="32">
        <f>C57+C74</f>
        <v>9035267</v>
      </c>
      <c r="D76" s="30"/>
      <c r="E76" s="32">
        <f>E57+E74</f>
        <v>9837080</v>
      </c>
      <c r="F76" s="30"/>
      <c r="G76" s="32">
        <f>G57+G74</f>
        <v>7444324</v>
      </c>
      <c r="H76" s="30"/>
      <c r="I76" s="32">
        <f>I57+I74</f>
        <v>8242954</v>
      </c>
      <c r="J76" s="30"/>
    </row>
    <row r="77" spans="1:10" ht="20.25" customHeight="1" thickTop="1">
      <c r="C77" s="39"/>
      <c r="E77" s="102"/>
      <c r="G77" s="39"/>
      <c r="I77" s="102"/>
    </row>
    <row r="78" spans="1:10" ht="20.25" customHeight="1">
      <c r="D78" s="39"/>
      <c r="E78" s="39"/>
      <c r="F78" s="39"/>
    </row>
  </sheetData>
  <mergeCells count="15">
    <mergeCell ref="C51:I51"/>
    <mergeCell ref="C58:I58"/>
    <mergeCell ref="C75:I75"/>
    <mergeCell ref="C4:E4"/>
    <mergeCell ref="G4:I4"/>
    <mergeCell ref="C5:E5"/>
    <mergeCell ref="G5:I5"/>
    <mergeCell ref="I9:J9"/>
    <mergeCell ref="C10:I10"/>
    <mergeCell ref="C42:I42"/>
    <mergeCell ref="C36:E36"/>
    <mergeCell ref="G36:I36"/>
    <mergeCell ref="C37:E37"/>
    <mergeCell ref="G37:I37"/>
    <mergeCell ref="I41:J41"/>
  </mergeCells>
  <pageMargins left="0.7" right="0.45" top="0.48" bottom="0.5" header="0.5" footer="0.5"/>
  <pageSetup paperSize="9" scale="86" firstPageNumber="2" orientation="portrait" blackAndWhite="1" useFirstPageNumber="1" r:id="rId1"/>
  <headerFooter alignWithMargins="0">
    <oddFooter>&amp;LThe accompanying condensed notes from an integral part of the interim financial statements.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D366E-9103-4D80-B558-454FBAD5CB46}">
  <dimension ref="A1:Q35"/>
  <sheetViews>
    <sheetView view="pageBreakPreview" zoomScaleNormal="85" zoomScaleSheetLayoutView="100" workbookViewId="0">
      <selection activeCell="C28" sqref="C28"/>
    </sheetView>
  </sheetViews>
  <sheetFormatPr defaultColWidth="7.09765625" defaultRowHeight="21" customHeight="1"/>
  <cols>
    <col min="1" max="1" width="38" style="9" customWidth="1"/>
    <col min="2" max="2" width="4.3984375" style="16" customWidth="1"/>
    <col min="3" max="3" width="12.59765625" style="9" customWidth="1"/>
    <col min="4" max="4" width="1.59765625" style="9" customWidth="1"/>
    <col min="5" max="5" width="12.59765625" style="9" customWidth="1"/>
    <col min="6" max="6" width="1.59765625" style="9" customWidth="1"/>
    <col min="7" max="7" width="12.59765625" style="9" customWidth="1"/>
    <col min="8" max="8" width="1.59765625" style="9" customWidth="1"/>
    <col min="9" max="9" width="12.59765625" style="9" customWidth="1"/>
    <col min="10" max="10" width="7.09765625" style="9"/>
    <col min="11" max="11" width="12.796875" style="9" bestFit="1" customWidth="1"/>
    <col min="12" max="12" width="11.69921875" style="9" bestFit="1" customWidth="1"/>
    <col min="13" max="13" width="23.59765625" style="9" customWidth="1"/>
    <col min="14" max="16384" width="7.09765625" style="9"/>
  </cols>
  <sheetData>
    <row r="1" spans="1:12" ht="20.25" customHeight="1">
      <c r="A1" s="40" t="s">
        <v>0</v>
      </c>
      <c r="B1" s="14"/>
    </row>
    <row r="2" spans="1:12" ht="20.25" customHeight="1">
      <c r="A2" s="41" t="s">
        <v>51</v>
      </c>
      <c r="B2" s="34"/>
    </row>
    <row r="3" spans="1:12" ht="20.25" customHeight="1">
      <c r="A3" s="41"/>
      <c r="B3" s="14"/>
    </row>
    <row r="4" spans="1:12" ht="20.25" customHeight="1">
      <c r="A4" s="12"/>
      <c r="C4" s="165" t="s">
        <v>2</v>
      </c>
      <c r="D4" s="165"/>
      <c r="E4" s="165"/>
      <c r="G4" s="165" t="s">
        <v>3</v>
      </c>
      <c r="H4" s="165"/>
      <c r="I4" s="165"/>
    </row>
    <row r="5" spans="1:12" ht="20.25" customHeight="1">
      <c r="A5" s="12"/>
      <c r="C5" s="165" t="s">
        <v>4</v>
      </c>
      <c r="D5" s="165"/>
      <c r="E5" s="165"/>
      <c r="G5" s="165" t="s">
        <v>4</v>
      </c>
      <c r="H5" s="165"/>
      <c r="I5" s="165"/>
    </row>
    <row r="6" spans="1:12" ht="20.25" customHeight="1">
      <c r="A6" s="12"/>
      <c r="C6" s="169" t="s">
        <v>52</v>
      </c>
      <c r="D6" s="169"/>
      <c r="E6" s="169"/>
      <c r="G6" s="169" t="s">
        <v>52</v>
      </c>
      <c r="H6" s="169"/>
      <c r="I6" s="169"/>
    </row>
    <row r="7" spans="1:12" ht="20.25" customHeight="1">
      <c r="A7" s="12"/>
      <c r="C7" s="168" t="s">
        <v>159</v>
      </c>
      <c r="D7" s="169"/>
      <c r="E7" s="169"/>
      <c r="G7" s="168" t="s">
        <v>159</v>
      </c>
      <c r="H7" s="169"/>
      <c r="I7" s="169"/>
    </row>
    <row r="8" spans="1:12" ht="20.25" customHeight="1">
      <c r="A8" s="12"/>
      <c r="B8" s="14" t="s">
        <v>6</v>
      </c>
      <c r="C8" s="16">
        <v>2023</v>
      </c>
      <c r="D8" s="16"/>
      <c r="E8" s="16">
        <v>2022</v>
      </c>
      <c r="F8" s="12"/>
      <c r="G8" s="16">
        <v>2023</v>
      </c>
      <c r="H8" s="16"/>
      <c r="I8" s="16">
        <v>2022</v>
      </c>
      <c r="K8" s="28"/>
    </row>
    <row r="9" spans="1:12" ht="20.25" customHeight="1">
      <c r="A9" s="12"/>
      <c r="B9" s="14"/>
      <c r="C9" s="164" t="s">
        <v>10</v>
      </c>
      <c r="D9" s="164"/>
      <c r="E9" s="164"/>
      <c r="F9" s="164"/>
      <c r="G9" s="164"/>
      <c r="H9" s="164"/>
      <c r="I9" s="164"/>
      <c r="K9" s="28"/>
    </row>
    <row r="10" spans="1:12" ht="20.25" customHeight="1">
      <c r="A10" s="42" t="s">
        <v>154</v>
      </c>
      <c r="B10" s="14"/>
      <c r="C10" s="24"/>
      <c r="D10" s="24"/>
      <c r="E10" s="24"/>
      <c r="F10" s="24"/>
      <c r="G10" s="24"/>
      <c r="H10" s="24"/>
      <c r="I10" s="24"/>
      <c r="K10" s="16"/>
    </row>
    <row r="11" spans="1:12" ht="20.25" customHeight="1">
      <c r="A11" s="9" t="s">
        <v>53</v>
      </c>
      <c r="B11" s="14">
        <v>2</v>
      </c>
      <c r="C11" s="43">
        <v>4204070</v>
      </c>
      <c r="D11" s="24"/>
      <c r="E11" s="43">
        <v>4241915</v>
      </c>
      <c r="F11" s="24"/>
      <c r="G11" s="108">
        <v>3627841</v>
      </c>
      <c r="H11" s="24"/>
      <c r="I11" s="43">
        <v>3554688</v>
      </c>
      <c r="K11" s="83"/>
      <c r="L11" s="39"/>
    </row>
    <row r="12" spans="1:12" ht="20.25" customHeight="1">
      <c r="A12" s="9" t="s">
        <v>54</v>
      </c>
      <c r="B12" s="14">
        <v>2</v>
      </c>
      <c r="C12" s="137" t="s">
        <v>18</v>
      </c>
      <c r="D12" s="137"/>
      <c r="E12" s="137" t="s">
        <v>18</v>
      </c>
      <c r="F12" s="24"/>
      <c r="G12" s="108">
        <v>20000</v>
      </c>
      <c r="H12" s="24"/>
      <c r="I12" s="23">
        <v>50000</v>
      </c>
      <c r="K12" s="83"/>
      <c r="L12" s="28"/>
    </row>
    <row r="13" spans="1:12" ht="20.25" customHeight="1">
      <c r="A13" s="9" t="s">
        <v>55</v>
      </c>
      <c r="B13" s="14">
        <v>2</v>
      </c>
      <c r="C13" s="24">
        <v>29634</v>
      </c>
      <c r="D13" s="24"/>
      <c r="E13" s="24">
        <v>36015</v>
      </c>
      <c r="F13" s="24"/>
      <c r="G13" s="24">
        <v>21173</v>
      </c>
      <c r="H13" s="24"/>
      <c r="I13" s="24">
        <v>29201</v>
      </c>
      <c r="K13" s="83"/>
      <c r="L13" s="28"/>
    </row>
    <row r="14" spans="1:12" ht="20.25" customHeight="1">
      <c r="A14" s="9" t="s">
        <v>151</v>
      </c>
      <c r="B14" s="14"/>
      <c r="C14" s="136">
        <v>4105</v>
      </c>
      <c r="D14" s="24"/>
      <c r="E14" s="137" t="s">
        <v>18</v>
      </c>
      <c r="F14" s="24"/>
      <c r="G14" s="137" t="s">
        <v>18</v>
      </c>
      <c r="H14" s="24"/>
      <c r="I14" s="118" t="s">
        <v>18</v>
      </c>
      <c r="K14" s="83"/>
      <c r="L14" s="28"/>
    </row>
    <row r="15" spans="1:12" ht="20.25" customHeight="1">
      <c r="A15" s="12" t="s">
        <v>155</v>
      </c>
      <c r="B15" s="14"/>
      <c r="C15" s="29">
        <f>SUM(C11:C14)</f>
        <v>4237809</v>
      </c>
      <c r="D15" s="30"/>
      <c r="E15" s="29">
        <f>SUM(E11:E14)</f>
        <v>4277930</v>
      </c>
      <c r="F15" s="30"/>
      <c r="G15" s="29">
        <f>SUM(G11:G14)</f>
        <v>3669014</v>
      </c>
      <c r="H15" s="30"/>
      <c r="I15" s="29">
        <f>SUM(I11:I14)</f>
        <v>3633889</v>
      </c>
      <c r="K15" s="30"/>
      <c r="L15" s="28"/>
    </row>
    <row r="16" spans="1:12" ht="20.25" customHeight="1">
      <c r="B16" s="14"/>
      <c r="C16" s="24"/>
      <c r="D16" s="24"/>
      <c r="E16" s="24"/>
      <c r="F16" s="24"/>
      <c r="G16" s="24"/>
      <c r="H16" s="24"/>
      <c r="I16" s="24"/>
      <c r="L16" s="28"/>
    </row>
    <row r="17" spans="1:17" ht="20.25" customHeight="1">
      <c r="A17" s="42" t="s">
        <v>56</v>
      </c>
      <c r="B17" s="14"/>
      <c r="C17" s="31"/>
      <c r="D17" s="24"/>
      <c r="E17" s="31"/>
      <c r="F17" s="24"/>
      <c r="G17" s="24"/>
      <c r="H17" s="24"/>
      <c r="I17" s="24"/>
      <c r="L17" s="28"/>
    </row>
    <row r="18" spans="1:17" ht="20.25" customHeight="1">
      <c r="A18" s="9" t="s">
        <v>57</v>
      </c>
      <c r="B18" s="14">
        <v>2</v>
      </c>
      <c r="C18" s="24">
        <v>3900460</v>
      </c>
      <c r="D18" s="24"/>
      <c r="E18" s="24">
        <v>3897180</v>
      </c>
      <c r="F18" s="24"/>
      <c r="G18" s="108">
        <v>3323636</v>
      </c>
      <c r="H18" s="24"/>
      <c r="I18" s="43">
        <v>3260444</v>
      </c>
      <c r="J18" s="44"/>
      <c r="K18" s="28"/>
      <c r="L18" s="28"/>
      <c r="M18" s="39"/>
      <c r="N18" s="44"/>
      <c r="O18" s="44"/>
      <c r="P18" s="44"/>
    </row>
    <row r="19" spans="1:17" ht="20.25" customHeight="1">
      <c r="A19" s="9" t="s">
        <v>58</v>
      </c>
      <c r="B19" s="14">
        <v>2</v>
      </c>
      <c r="C19" s="24">
        <v>89287</v>
      </c>
      <c r="D19" s="24"/>
      <c r="E19" s="24">
        <v>98140</v>
      </c>
      <c r="F19" s="24"/>
      <c r="G19" s="24">
        <v>85687</v>
      </c>
      <c r="H19" s="24"/>
      <c r="I19" s="24">
        <v>93848</v>
      </c>
      <c r="K19" s="28"/>
      <c r="L19" s="28"/>
      <c r="M19" s="39"/>
    </row>
    <row r="20" spans="1:17" ht="20.25" customHeight="1">
      <c r="A20" s="9" t="s">
        <v>59</v>
      </c>
      <c r="B20" s="14" t="s">
        <v>170</v>
      </c>
      <c r="C20" s="24">
        <v>237624</v>
      </c>
      <c r="D20" s="24"/>
      <c r="E20" s="24">
        <v>104554</v>
      </c>
      <c r="F20" s="24"/>
      <c r="G20" s="24">
        <v>226141</v>
      </c>
      <c r="H20" s="24"/>
      <c r="I20" s="24">
        <v>93235</v>
      </c>
      <c r="K20" s="28"/>
      <c r="L20" s="28"/>
      <c r="M20" s="39"/>
    </row>
    <row r="21" spans="1:17" ht="20.25" hidden="1" customHeight="1">
      <c r="A21" s="9" t="s">
        <v>60</v>
      </c>
      <c r="B21" s="14">
        <v>7</v>
      </c>
      <c r="C21" s="27"/>
      <c r="D21" s="24"/>
      <c r="E21" s="27"/>
      <c r="F21" s="24"/>
      <c r="G21" s="27"/>
      <c r="H21" s="24"/>
      <c r="I21" s="27"/>
      <c r="K21" s="28"/>
      <c r="L21" s="28"/>
      <c r="M21" s="39"/>
    </row>
    <row r="22" spans="1:17" ht="20.25" customHeight="1">
      <c r="A22" s="9" t="s">
        <v>152</v>
      </c>
      <c r="B22" s="14"/>
      <c r="C22" s="137" t="s">
        <v>18</v>
      </c>
      <c r="D22" s="24"/>
      <c r="E22" s="146">
        <v>4952</v>
      </c>
      <c r="F22" s="24"/>
      <c r="G22" s="130">
        <v>583</v>
      </c>
      <c r="H22" s="24"/>
      <c r="I22" s="133">
        <v>20825</v>
      </c>
      <c r="K22" s="28"/>
      <c r="L22" s="28"/>
      <c r="M22" s="39"/>
    </row>
    <row r="23" spans="1:17" ht="20.25" customHeight="1">
      <c r="A23" s="9" t="s">
        <v>61</v>
      </c>
      <c r="B23" s="14"/>
      <c r="C23" s="24">
        <v>2972</v>
      </c>
      <c r="D23" s="31"/>
      <c r="E23" s="31">
        <v>753</v>
      </c>
      <c r="F23" s="31"/>
      <c r="G23" s="76">
        <v>867</v>
      </c>
      <c r="H23" s="31"/>
      <c r="I23" s="110">
        <v>201</v>
      </c>
      <c r="J23" s="31"/>
      <c r="K23" s="28"/>
      <c r="L23" s="28"/>
      <c r="M23" s="39"/>
      <c r="N23" s="31"/>
      <c r="O23" s="31"/>
      <c r="P23" s="31"/>
      <c r="Q23" s="27"/>
    </row>
    <row r="24" spans="1:17" ht="20.25" customHeight="1">
      <c r="A24" s="12" t="s">
        <v>62</v>
      </c>
      <c r="B24" s="14"/>
      <c r="C24" s="45">
        <f>SUM(C18:C23)</f>
        <v>4230343</v>
      </c>
      <c r="D24" s="31"/>
      <c r="E24" s="45">
        <f>SUM(E18:E23)</f>
        <v>4105579</v>
      </c>
      <c r="F24" s="31"/>
      <c r="G24" s="45">
        <f>SUM(G18:G23)</f>
        <v>3636914</v>
      </c>
      <c r="H24" s="31"/>
      <c r="I24" s="45">
        <f>SUM(I18:I23)</f>
        <v>3468553</v>
      </c>
      <c r="J24" s="31"/>
      <c r="K24" s="46"/>
      <c r="L24" s="28"/>
      <c r="M24" s="39"/>
      <c r="N24" s="31"/>
      <c r="O24" s="31"/>
      <c r="P24" s="31"/>
      <c r="Q24" s="27"/>
    </row>
    <row r="25" spans="1:17" ht="20.25" customHeight="1">
      <c r="B25" s="14"/>
      <c r="C25" s="31"/>
      <c r="D25" s="31"/>
      <c r="E25" s="31"/>
      <c r="F25" s="31"/>
      <c r="G25" s="31"/>
      <c r="H25" s="31"/>
      <c r="I25" s="31"/>
      <c r="J25" s="31"/>
      <c r="K25" s="31"/>
      <c r="L25" s="28"/>
      <c r="M25" s="31"/>
      <c r="N25" s="31"/>
      <c r="O25" s="31"/>
      <c r="P25" s="31"/>
      <c r="Q25" s="27"/>
    </row>
    <row r="26" spans="1:17" ht="20.25" customHeight="1">
      <c r="A26" s="12" t="s">
        <v>138</v>
      </c>
      <c r="B26" s="14"/>
      <c r="C26" s="46">
        <f>C15-C24</f>
        <v>7466</v>
      </c>
      <c r="D26" s="147"/>
      <c r="E26" s="46">
        <f>E15-E24</f>
        <v>172351</v>
      </c>
      <c r="F26" s="31"/>
      <c r="G26" s="46">
        <f>G15-G24</f>
        <v>32100</v>
      </c>
      <c r="H26" s="46"/>
      <c r="I26" s="46">
        <f>I15-I24</f>
        <v>165336</v>
      </c>
      <c r="J26" s="31"/>
      <c r="K26" s="31"/>
      <c r="L26" s="28"/>
      <c r="M26" s="31"/>
      <c r="N26" s="31"/>
      <c r="O26" s="31"/>
      <c r="P26" s="31"/>
      <c r="Q26" s="27"/>
    </row>
    <row r="27" spans="1:17" ht="20.25" customHeight="1">
      <c r="A27" s="9" t="s">
        <v>178</v>
      </c>
      <c r="B27" s="14"/>
      <c r="C27" s="23">
        <v>32303</v>
      </c>
      <c r="D27" s="148"/>
      <c r="E27" s="23">
        <v>33239</v>
      </c>
      <c r="F27" s="31"/>
      <c r="G27" s="23">
        <v>33262</v>
      </c>
      <c r="H27" s="23"/>
      <c r="I27" s="31">
        <v>21903</v>
      </c>
      <c r="J27" s="31"/>
      <c r="K27" s="31"/>
      <c r="L27" s="28"/>
      <c r="M27" s="31"/>
      <c r="N27" s="31"/>
      <c r="O27" s="31"/>
      <c r="P27" s="31"/>
      <c r="Q27" s="27"/>
    </row>
    <row r="28" spans="1:17" ht="20.25" customHeight="1">
      <c r="A28" s="12" t="s">
        <v>171</v>
      </c>
      <c r="B28" s="14"/>
      <c r="C28" s="47">
        <f>C26-C27</f>
        <v>-24837</v>
      </c>
      <c r="D28" s="147"/>
      <c r="E28" s="47">
        <f>E26-E27</f>
        <v>139112</v>
      </c>
      <c r="F28" s="31"/>
      <c r="G28" s="47">
        <f>G26-G27</f>
        <v>-1162</v>
      </c>
      <c r="H28" s="46"/>
      <c r="I28" s="47">
        <f>I26-I27</f>
        <v>143433</v>
      </c>
      <c r="J28" s="31"/>
      <c r="K28" s="46"/>
      <c r="L28" s="28"/>
      <c r="M28" s="31"/>
      <c r="N28" s="31"/>
      <c r="O28" s="31"/>
      <c r="P28" s="31"/>
      <c r="Q28" s="27"/>
    </row>
    <row r="29" spans="1:17" ht="20.25" customHeight="1">
      <c r="A29" s="12"/>
      <c r="B29" s="14"/>
      <c r="C29" s="46"/>
      <c r="D29" s="147"/>
      <c r="E29" s="46"/>
      <c r="F29" s="31"/>
      <c r="G29" s="46"/>
      <c r="H29" s="46"/>
      <c r="I29" s="46"/>
      <c r="J29" s="31"/>
      <c r="K29" s="31"/>
      <c r="L29" s="31"/>
      <c r="M29" s="31"/>
      <c r="N29" s="31"/>
      <c r="O29" s="31"/>
      <c r="P29" s="31"/>
      <c r="Q29" s="27"/>
    </row>
    <row r="30" spans="1:17" ht="20.25" customHeight="1">
      <c r="A30" s="7" t="s">
        <v>63</v>
      </c>
      <c r="B30" s="14"/>
      <c r="C30" s="149" t="s">
        <v>18</v>
      </c>
      <c r="D30" s="24"/>
      <c r="E30" s="149" t="s">
        <v>18</v>
      </c>
      <c r="F30" s="24"/>
      <c r="G30" s="149" t="s">
        <v>18</v>
      </c>
      <c r="H30" s="24"/>
      <c r="I30" s="111" t="s">
        <v>18</v>
      </c>
      <c r="J30" s="31"/>
      <c r="K30" s="31"/>
      <c r="L30" s="31"/>
      <c r="M30" s="31"/>
      <c r="N30" s="31"/>
      <c r="O30" s="31"/>
      <c r="P30" s="31"/>
      <c r="Q30" s="27"/>
    </row>
    <row r="31" spans="1:17" ht="20.25" customHeight="1">
      <c r="A31" s="12"/>
      <c r="B31" s="14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27"/>
    </row>
    <row r="32" spans="1:17" ht="20.25" customHeight="1" thickBot="1">
      <c r="A32" s="7" t="s">
        <v>76</v>
      </c>
      <c r="B32" s="14"/>
      <c r="C32" s="32">
        <f>SUM(C28:C31)</f>
        <v>-24837</v>
      </c>
      <c r="D32" s="147"/>
      <c r="E32" s="32">
        <f>SUM(E28:E31)</f>
        <v>139112</v>
      </c>
      <c r="F32" s="46"/>
      <c r="G32" s="32">
        <f>SUM(G28:G31)</f>
        <v>-1162</v>
      </c>
      <c r="H32" s="46"/>
      <c r="I32" s="32">
        <f>SUM(I28:I31)</f>
        <v>143433</v>
      </c>
      <c r="J32" s="31"/>
      <c r="K32" s="31"/>
      <c r="L32" s="31"/>
      <c r="M32" s="31"/>
      <c r="N32" s="31"/>
      <c r="O32" s="31"/>
      <c r="P32" s="31"/>
      <c r="Q32" s="27"/>
    </row>
    <row r="33" spans="1:9" ht="20.25" customHeight="1" thickTop="1">
      <c r="A33" s="48"/>
      <c r="B33" s="14"/>
      <c r="C33" s="49"/>
      <c r="D33" s="12"/>
      <c r="E33" s="49"/>
      <c r="F33" s="12"/>
      <c r="G33" s="49"/>
      <c r="H33" s="12"/>
      <c r="I33" s="49"/>
    </row>
    <row r="34" spans="1:9" ht="20.25" customHeight="1" thickBot="1">
      <c r="A34" s="12" t="s">
        <v>172</v>
      </c>
      <c r="B34" s="14"/>
      <c r="C34" s="50">
        <f>C28/20898</f>
        <v>-1.1884869365489521</v>
      </c>
      <c r="D34" s="51"/>
      <c r="E34" s="50">
        <f>E28/20898</f>
        <v>6.6567135611063257</v>
      </c>
      <c r="F34" s="51"/>
      <c r="G34" s="50">
        <f>G28/20898</f>
        <v>-5.5603407024595652E-2</v>
      </c>
      <c r="H34" s="51"/>
      <c r="I34" s="50">
        <f>I28/20898</f>
        <v>6.8634797588285963</v>
      </c>
    </row>
    <row r="35" spans="1:9" ht="21" customHeight="1" thickTop="1"/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45" top="0.48" bottom="0.5" header="0.5" footer="0.5"/>
  <pageSetup paperSize="9" scale="86" firstPageNumber="4" orientation="portrait" blackAndWhite="1" useFirstPageNumber="1" r:id="rId1"/>
  <headerFooter alignWithMargins="0">
    <oddFooter>&amp;LThe accompanying condensed notes from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879D3-10C6-4796-A3AE-3909EFD03489}">
  <dimension ref="A1:I58"/>
  <sheetViews>
    <sheetView view="pageBreakPreview" zoomScaleNormal="85" zoomScaleSheetLayoutView="100" workbookViewId="0">
      <pane xSplit="9" topLeftCell="J1" activePane="topRight" state="frozen"/>
      <selection activeCell="B94" sqref="B94:H94"/>
      <selection pane="topRight" activeCell="G22" sqref="G22"/>
    </sheetView>
  </sheetViews>
  <sheetFormatPr defaultColWidth="7.09765625" defaultRowHeight="21" customHeight="1"/>
  <cols>
    <col min="1" max="1" width="35.19921875" style="9" customWidth="1"/>
    <col min="2" max="2" width="4.3984375" style="16" customWidth="1"/>
    <col min="3" max="3" width="12.59765625" style="9" customWidth="1"/>
    <col min="4" max="4" width="1.5" style="9" customWidth="1"/>
    <col min="5" max="5" width="12.59765625" style="9" customWidth="1"/>
    <col min="6" max="6" width="1.5" style="9" customWidth="1"/>
    <col min="7" max="7" width="12.59765625" style="9" customWidth="1"/>
    <col min="8" max="8" width="1.5" style="9" customWidth="1"/>
    <col min="9" max="9" width="12.59765625" style="9" customWidth="1"/>
    <col min="10" max="16384" width="7.09765625" style="9"/>
  </cols>
  <sheetData>
    <row r="1" spans="1:9" ht="20.25" customHeight="1">
      <c r="A1" s="40" t="s">
        <v>0</v>
      </c>
      <c r="B1" s="14"/>
    </row>
    <row r="2" spans="1:9" ht="20.25" customHeight="1">
      <c r="A2" s="41" t="s">
        <v>51</v>
      </c>
      <c r="B2" s="34"/>
    </row>
    <row r="3" spans="1:9" ht="20.25" customHeight="1">
      <c r="A3" s="41"/>
      <c r="B3" s="14"/>
    </row>
    <row r="4" spans="1:9" ht="20.25" customHeight="1">
      <c r="A4" s="12"/>
      <c r="C4" s="165" t="s">
        <v>2</v>
      </c>
      <c r="D4" s="165"/>
      <c r="E4" s="165"/>
      <c r="G4" s="165" t="s">
        <v>3</v>
      </c>
      <c r="H4" s="165"/>
      <c r="I4" s="165"/>
    </row>
    <row r="5" spans="1:9" ht="20.25" customHeight="1">
      <c r="A5" s="12"/>
      <c r="C5" s="165" t="s">
        <v>4</v>
      </c>
      <c r="D5" s="165"/>
      <c r="E5" s="165"/>
      <c r="G5" s="165" t="s">
        <v>4</v>
      </c>
      <c r="H5" s="165"/>
      <c r="I5" s="165"/>
    </row>
    <row r="6" spans="1:9" ht="20.25" customHeight="1">
      <c r="A6" s="12"/>
      <c r="C6" s="169" t="s">
        <v>160</v>
      </c>
      <c r="D6" s="169"/>
      <c r="E6" s="169"/>
      <c r="G6" s="169" t="s">
        <v>160</v>
      </c>
      <c r="H6" s="169"/>
      <c r="I6" s="169"/>
    </row>
    <row r="7" spans="1:9" ht="20.25" customHeight="1">
      <c r="A7" s="12"/>
      <c r="C7" s="168" t="s">
        <v>159</v>
      </c>
      <c r="D7" s="169"/>
      <c r="E7" s="169"/>
      <c r="G7" s="168" t="s">
        <v>159</v>
      </c>
      <c r="H7" s="169"/>
      <c r="I7" s="169"/>
    </row>
    <row r="8" spans="1:9" ht="20.25" customHeight="1">
      <c r="A8" s="12"/>
      <c r="B8" s="14" t="s">
        <v>6</v>
      </c>
      <c r="C8" s="16">
        <v>2023</v>
      </c>
      <c r="D8" s="16"/>
      <c r="E8" s="16">
        <v>2022</v>
      </c>
      <c r="F8" s="12"/>
      <c r="G8" s="16">
        <v>2023</v>
      </c>
      <c r="H8" s="16"/>
      <c r="I8" s="16">
        <v>2022</v>
      </c>
    </row>
    <row r="9" spans="1:9" ht="20.25" customHeight="1">
      <c r="A9" s="12"/>
      <c r="B9" s="14"/>
      <c r="C9" s="164" t="s">
        <v>10</v>
      </c>
      <c r="D9" s="164"/>
      <c r="E9" s="164"/>
      <c r="F9" s="164"/>
      <c r="G9" s="164"/>
      <c r="H9" s="164"/>
      <c r="I9" s="164"/>
    </row>
    <row r="10" spans="1:9" ht="20.25" customHeight="1">
      <c r="A10" s="42" t="s">
        <v>154</v>
      </c>
      <c r="B10" s="14"/>
      <c r="C10" s="24"/>
      <c r="D10" s="24"/>
      <c r="E10" s="24"/>
      <c r="F10" s="24"/>
      <c r="G10" s="24"/>
      <c r="H10" s="24"/>
      <c r="I10" s="24"/>
    </row>
    <row r="11" spans="1:9" ht="20.25" customHeight="1">
      <c r="A11" s="9" t="s">
        <v>53</v>
      </c>
      <c r="B11" s="14" t="s">
        <v>145</v>
      </c>
      <c r="C11" s="43">
        <v>9714863</v>
      </c>
      <c r="D11" s="24"/>
      <c r="E11" s="43">
        <v>8965512</v>
      </c>
      <c r="F11" s="24"/>
      <c r="G11" s="43">
        <v>8524986</v>
      </c>
      <c r="H11" s="24"/>
      <c r="I11" s="43">
        <v>7596936</v>
      </c>
    </row>
    <row r="12" spans="1:9" ht="20.25" customHeight="1">
      <c r="A12" s="9" t="s">
        <v>54</v>
      </c>
      <c r="B12" s="14">
        <v>2</v>
      </c>
      <c r="C12" s="118" t="s">
        <v>18</v>
      </c>
      <c r="D12" s="24"/>
      <c r="E12" s="118" t="s">
        <v>18</v>
      </c>
      <c r="F12" s="24"/>
      <c r="G12" s="43">
        <v>20000</v>
      </c>
      <c r="H12" s="24"/>
      <c r="I12" s="43">
        <v>50000</v>
      </c>
    </row>
    <row r="13" spans="1:9" ht="20.25" customHeight="1">
      <c r="A13" s="9" t="s">
        <v>55</v>
      </c>
      <c r="B13" s="14">
        <v>2</v>
      </c>
      <c r="C13" s="24">
        <v>52617</v>
      </c>
      <c r="D13" s="24"/>
      <c r="E13" s="24">
        <v>91074</v>
      </c>
      <c r="F13" s="24"/>
      <c r="G13" s="24">
        <v>32739</v>
      </c>
      <c r="H13" s="24"/>
      <c r="I13" s="24">
        <v>55308</v>
      </c>
    </row>
    <row r="14" spans="1:9" ht="20.25" customHeight="1">
      <c r="A14" s="9" t="s">
        <v>161</v>
      </c>
      <c r="B14" s="14"/>
      <c r="C14" s="136">
        <v>19142</v>
      </c>
      <c r="D14" s="24"/>
      <c r="E14" s="149" t="s">
        <v>18</v>
      </c>
      <c r="F14" s="27"/>
      <c r="G14" s="136">
        <v>12425</v>
      </c>
      <c r="H14" s="27"/>
      <c r="I14" s="149" t="s">
        <v>18</v>
      </c>
    </row>
    <row r="15" spans="1:9" ht="20.25" customHeight="1">
      <c r="A15" s="12" t="s">
        <v>155</v>
      </c>
      <c r="B15" s="14"/>
      <c r="C15" s="29">
        <f>SUM(C11:C14)</f>
        <v>9786622</v>
      </c>
      <c r="D15" s="30"/>
      <c r="E15" s="29">
        <f>SUM(E11:E14)</f>
        <v>9056586</v>
      </c>
      <c r="F15" s="30"/>
      <c r="G15" s="29">
        <f>SUM(G11:G14)</f>
        <v>8590150</v>
      </c>
      <c r="H15" s="30"/>
      <c r="I15" s="29">
        <f>SUM(I11:I14)</f>
        <v>7702244</v>
      </c>
    </row>
    <row r="16" spans="1:9" ht="20.25" customHeight="1">
      <c r="B16" s="14"/>
      <c r="C16" s="24"/>
      <c r="D16" s="24"/>
      <c r="E16" s="24"/>
      <c r="F16" s="24"/>
      <c r="G16" s="24"/>
      <c r="H16" s="24"/>
      <c r="I16" s="24"/>
    </row>
    <row r="17" spans="1:9" ht="20.25" customHeight="1">
      <c r="A17" s="42" t="s">
        <v>56</v>
      </c>
      <c r="B17" s="14"/>
      <c r="C17" s="31"/>
      <c r="D17" s="24"/>
      <c r="E17" s="31"/>
      <c r="F17" s="24"/>
      <c r="G17" s="24"/>
      <c r="H17" s="24"/>
      <c r="I17" s="24"/>
    </row>
    <row r="18" spans="1:9" ht="20.25" customHeight="1">
      <c r="A18" s="9" t="s">
        <v>57</v>
      </c>
      <c r="B18" s="14">
        <v>2</v>
      </c>
      <c r="C18" s="24">
        <v>8888227</v>
      </c>
      <c r="D18" s="24"/>
      <c r="E18" s="24">
        <v>8208876</v>
      </c>
      <c r="F18" s="24"/>
      <c r="G18" s="108">
        <v>7747999</v>
      </c>
      <c r="H18" s="24"/>
      <c r="I18" s="108">
        <v>6890787</v>
      </c>
    </row>
    <row r="19" spans="1:9" ht="20.25" customHeight="1">
      <c r="A19" s="9" t="s">
        <v>58</v>
      </c>
      <c r="B19" s="14">
        <v>2</v>
      </c>
      <c r="C19" s="24">
        <v>207887</v>
      </c>
      <c r="D19" s="24"/>
      <c r="E19" s="24">
        <v>203016</v>
      </c>
      <c r="F19" s="24"/>
      <c r="G19" s="24">
        <v>200035</v>
      </c>
      <c r="H19" s="24"/>
      <c r="I19" s="24">
        <v>194184</v>
      </c>
    </row>
    <row r="20" spans="1:9" ht="20.25" customHeight="1">
      <c r="A20" s="9" t="s">
        <v>59</v>
      </c>
      <c r="B20" s="14" t="s">
        <v>170</v>
      </c>
      <c r="C20" s="24">
        <v>488045</v>
      </c>
      <c r="D20" s="24"/>
      <c r="E20" s="24">
        <v>189681</v>
      </c>
      <c r="F20" s="24"/>
      <c r="G20" s="24">
        <v>465280</v>
      </c>
      <c r="H20" s="24"/>
      <c r="I20" s="24">
        <v>166650</v>
      </c>
    </row>
    <row r="21" spans="1:9" ht="20.25" customHeight="1">
      <c r="A21" s="9" t="s">
        <v>152</v>
      </c>
      <c r="B21" s="14"/>
      <c r="C21" s="137" t="s">
        <v>18</v>
      </c>
      <c r="D21" s="24"/>
      <c r="E21" s="146">
        <v>5311</v>
      </c>
      <c r="F21" s="24"/>
      <c r="G21" s="137" t="s">
        <v>18</v>
      </c>
      <c r="H21" s="24"/>
      <c r="I21" s="146">
        <v>28967</v>
      </c>
    </row>
    <row r="22" spans="1:9" ht="20.25" customHeight="1">
      <c r="A22" s="9" t="s">
        <v>61</v>
      </c>
      <c r="B22" s="14"/>
      <c r="C22" s="131">
        <v>5167</v>
      </c>
      <c r="D22" s="31"/>
      <c r="E22" s="131">
        <v>2680</v>
      </c>
      <c r="F22" s="31"/>
      <c r="G22" s="23">
        <v>1018</v>
      </c>
      <c r="H22" s="31"/>
      <c r="I22" s="23">
        <v>412</v>
      </c>
    </row>
    <row r="23" spans="1:9" ht="20.25" customHeight="1">
      <c r="A23" s="12" t="s">
        <v>62</v>
      </c>
      <c r="B23" s="14"/>
      <c r="C23" s="150">
        <f>SUM(C18:C22)</f>
        <v>9589326</v>
      </c>
      <c r="D23" s="31"/>
      <c r="E23" s="45">
        <f>SUM(E18:E22)</f>
        <v>8609564</v>
      </c>
      <c r="F23" s="31"/>
      <c r="G23" s="45">
        <f>SUM(G18:G22)</f>
        <v>8414332</v>
      </c>
      <c r="H23" s="31"/>
      <c r="I23" s="45">
        <f>SUM(I18:I22)</f>
        <v>7281000</v>
      </c>
    </row>
    <row r="24" spans="1:9" ht="20.25" customHeight="1">
      <c r="B24" s="14"/>
      <c r="C24" s="31"/>
      <c r="D24" s="31"/>
      <c r="E24" s="31"/>
      <c r="F24" s="31"/>
      <c r="G24" s="31"/>
      <c r="H24" s="31"/>
      <c r="I24" s="31"/>
    </row>
    <row r="25" spans="1:9" ht="20.25" customHeight="1">
      <c r="A25" s="12" t="s">
        <v>138</v>
      </c>
      <c r="B25" s="14"/>
      <c r="C25" s="46">
        <f>C15-C23</f>
        <v>197296</v>
      </c>
      <c r="D25" s="147"/>
      <c r="E25" s="46">
        <f>E15-E23</f>
        <v>447022</v>
      </c>
      <c r="F25" s="31"/>
      <c r="G25" s="46">
        <f>G15-G23</f>
        <v>175818</v>
      </c>
      <c r="H25" s="46"/>
      <c r="I25" s="46">
        <f>I15-I23</f>
        <v>421244</v>
      </c>
    </row>
    <row r="26" spans="1:9" ht="20.25" customHeight="1">
      <c r="A26" s="9" t="s">
        <v>178</v>
      </c>
      <c r="B26" s="14"/>
      <c r="C26" s="31">
        <v>102843</v>
      </c>
      <c r="D26" s="148"/>
      <c r="E26" s="23">
        <v>89067</v>
      </c>
      <c r="F26" s="31"/>
      <c r="G26" s="31">
        <v>95718</v>
      </c>
      <c r="H26" s="23"/>
      <c r="I26" s="31">
        <v>74004</v>
      </c>
    </row>
    <row r="27" spans="1:9" ht="20.25" customHeight="1">
      <c r="A27" s="12" t="s">
        <v>129</v>
      </c>
      <c r="B27" s="14"/>
      <c r="C27" s="47">
        <f>C25-C26</f>
        <v>94453</v>
      </c>
      <c r="D27" s="147"/>
      <c r="E27" s="47">
        <f>E25-E26</f>
        <v>357955</v>
      </c>
      <c r="F27" s="31"/>
      <c r="G27" s="47">
        <f>G25-G26</f>
        <v>80100</v>
      </c>
      <c r="H27" s="46"/>
      <c r="I27" s="47">
        <f>I25-I26</f>
        <v>347240</v>
      </c>
    </row>
    <row r="28" spans="1:9" ht="20.25" hidden="1" customHeight="1">
      <c r="A28" s="9" t="s">
        <v>162</v>
      </c>
      <c r="B28" s="14"/>
      <c r="C28" s="151" t="s">
        <v>18</v>
      </c>
      <c r="D28" s="147"/>
      <c r="E28" s="151" t="s">
        <v>18</v>
      </c>
      <c r="F28" s="46"/>
      <c r="G28" s="52" t="s">
        <v>18</v>
      </c>
      <c r="H28" s="46"/>
      <c r="I28" s="52" t="s">
        <v>18</v>
      </c>
    </row>
    <row r="29" spans="1:9" ht="20.25" hidden="1" customHeight="1">
      <c r="A29" s="9" t="s">
        <v>163</v>
      </c>
      <c r="B29" s="14"/>
      <c r="C29" s="152" t="s">
        <v>18</v>
      </c>
      <c r="D29" s="147"/>
      <c r="E29" s="152" t="s">
        <v>18</v>
      </c>
      <c r="F29" s="46"/>
      <c r="G29" s="52" t="s">
        <v>18</v>
      </c>
      <c r="H29" s="46"/>
      <c r="I29" s="52" t="s">
        <v>18</v>
      </c>
    </row>
    <row r="30" spans="1:9" ht="20.25" customHeight="1">
      <c r="B30" s="14"/>
      <c r="C30" s="152"/>
      <c r="D30" s="147"/>
      <c r="E30" s="152"/>
      <c r="F30" s="46"/>
      <c r="G30" s="52"/>
      <c r="H30" s="46"/>
      <c r="I30" s="52"/>
    </row>
    <row r="31" spans="1:9" ht="20.25" customHeight="1">
      <c r="A31" s="7" t="s">
        <v>63</v>
      </c>
      <c r="B31" s="14"/>
      <c r="C31" s="149" t="s">
        <v>18</v>
      </c>
      <c r="D31" s="139"/>
      <c r="E31" s="149" t="s">
        <v>18</v>
      </c>
      <c r="F31" s="139"/>
      <c r="G31" s="149" t="s">
        <v>18</v>
      </c>
      <c r="H31" s="139"/>
      <c r="I31" s="149" t="s">
        <v>18</v>
      </c>
    </row>
    <row r="32" spans="1:9" ht="20.25" customHeight="1">
      <c r="B32" s="14"/>
      <c r="C32" s="152"/>
      <c r="D32" s="147"/>
      <c r="E32" s="152"/>
      <c r="F32" s="46"/>
      <c r="G32" s="52"/>
      <c r="H32" s="46"/>
      <c r="I32" s="52"/>
    </row>
    <row r="33" spans="1:9" ht="20.25" customHeight="1" thickBot="1">
      <c r="A33" s="7" t="s">
        <v>76</v>
      </c>
      <c r="B33" s="14"/>
      <c r="C33" s="32">
        <f>SUM(C27:C29)</f>
        <v>94453</v>
      </c>
      <c r="D33" s="147"/>
      <c r="E33" s="32">
        <f>SUM(E27:E29)</f>
        <v>357955</v>
      </c>
      <c r="F33" s="46"/>
      <c r="G33" s="32">
        <f>SUM(G27:G29)</f>
        <v>80100</v>
      </c>
      <c r="H33" s="46"/>
      <c r="I33" s="32">
        <f>SUM(I27:I29)</f>
        <v>347240</v>
      </c>
    </row>
    <row r="34" spans="1:9" ht="20.25" customHeight="1" thickTop="1">
      <c r="A34" s="48"/>
      <c r="B34" s="14"/>
      <c r="C34" s="49"/>
      <c r="D34" s="12"/>
      <c r="E34" s="49"/>
      <c r="F34" s="12"/>
      <c r="G34" s="49"/>
      <c r="H34" s="12"/>
      <c r="I34" s="49"/>
    </row>
    <row r="35" spans="1:9" ht="20.25" customHeight="1" thickBot="1">
      <c r="A35" s="12" t="s">
        <v>139</v>
      </c>
      <c r="B35" s="14"/>
      <c r="C35" s="50">
        <f>C27/20898</f>
        <v>4.5197148052445213</v>
      </c>
      <c r="D35" s="51"/>
      <c r="E35" s="50">
        <f>E27/20898</f>
        <v>17.128672600248827</v>
      </c>
      <c r="F35" s="51"/>
      <c r="G35" s="50">
        <f>G27/20898</f>
        <v>3.8329026701119724</v>
      </c>
      <c r="H35" s="51"/>
      <c r="I35" s="50">
        <f>I27/20898</f>
        <v>16.615944109484161</v>
      </c>
    </row>
    <row r="36" spans="1:9" ht="21" customHeight="1" thickTop="1"/>
    <row r="47" spans="1:9" ht="21" customHeight="1">
      <c r="B47" s="9"/>
      <c r="G47" s="16"/>
      <c r="I47" s="16"/>
    </row>
    <row r="58" spans="6:6" ht="21" customHeight="1">
      <c r="F58" s="16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45" top="0.48" bottom="0.5" header="0.5" footer="0.5"/>
  <pageSetup paperSize="9" scale="86" firstPageNumber="5" orientation="portrait" blackAndWhite="1" useFirstPageNumber="1" r:id="rId1"/>
  <headerFooter alignWithMargins="0">
    <oddFooter>&amp;LThe accompanying condensed notes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1E5C2-55CF-4604-B0BE-03EBCEF82736}">
  <dimension ref="A1:T90"/>
  <sheetViews>
    <sheetView showGridLines="0" view="pageBreakPreview" topLeftCell="A82" zoomScaleNormal="60" zoomScaleSheetLayoutView="100" zoomScalePageLayoutView="55" workbookViewId="0">
      <selection activeCell="U17" sqref="U17"/>
    </sheetView>
  </sheetViews>
  <sheetFormatPr defaultColWidth="17.09765625" defaultRowHeight="20.25" customHeight="1"/>
  <cols>
    <col min="1" max="1" width="46.8984375" style="9" customWidth="1"/>
    <col min="2" max="2" width="4.09765625" style="14" customWidth="1"/>
    <col min="3" max="3" width="1.3984375" style="9" customWidth="1"/>
    <col min="4" max="4" width="11.69921875" style="9" customWidth="1"/>
    <col min="5" max="5" width="0.59765625" style="96" customWidth="1"/>
    <col min="6" max="6" width="10.5" style="9" hidden="1" customWidth="1"/>
    <col min="7" max="7" width="0.296875" style="9" customWidth="1"/>
    <col min="8" max="8" width="11.69921875" style="9" customWidth="1"/>
    <col min="9" max="9" width="0.796875" style="9" customWidth="1"/>
    <col min="10" max="10" width="11.69921875" style="9" customWidth="1"/>
    <col min="11" max="11" width="0.5" style="9" customWidth="1"/>
    <col min="12" max="12" width="0.69921875" style="9" hidden="1" customWidth="1"/>
    <col min="13" max="13" width="0.59765625" style="9" customWidth="1"/>
    <col min="14" max="14" width="11.69921875" style="9" customWidth="1"/>
    <col min="15" max="15" width="0.296875" style="9" customWidth="1"/>
    <col min="16" max="16" width="11.59765625" style="9" hidden="1" customWidth="1"/>
    <col min="17" max="17" width="0.59765625" style="9" customWidth="1"/>
    <col min="18" max="18" width="11.69921875" style="9" customWidth="1"/>
    <col min="19" max="19" width="17.09765625" style="97"/>
    <col min="20" max="16384" width="17.09765625" style="67"/>
  </cols>
  <sheetData>
    <row r="1" spans="1:20" s="12" customFormat="1" ht="20.25" customHeight="1">
      <c r="A1" s="40" t="s">
        <v>0</v>
      </c>
      <c r="B1" s="54"/>
      <c r="C1" s="55"/>
      <c r="D1" s="55"/>
      <c r="E1" s="84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6"/>
      <c r="S1" s="61"/>
    </row>
    <row r="2" spans="1:20" s="12" customFormat="1" ht="20.25" customHeight="1">
      <c r="A2" s="41" t="s">
        <v>64</v>
      </c>
      <c r="B2" s="57"/>
      <c r="C2" s="55"/>
      <c r="D2" s="55"/>
      <c r="E2" s="84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6"/>
      <c r="S2" s="61"/>
    </row>
    <row r="3" spans="1:20" s="12" customFormat="1" ht="20.25" customHeight="1">
      <c r="A3" s="41"/>
      <c r="B3" s="57"/>
      <c r="C3" s="55"/>
      <c r="D3" s="55"/>
      <c r="E3" s="84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6"/>
      <c r="S3" s="61"/>
    </row>
    <row r="4" spans="1:20" s="12" customFormat="1" ht="20.25" customHeight="1">
      <c r="A4" s="41"/>
      <c r="B4" s="57"/>
      <c r="C4" s="55"/>
      <c r="D4" s="165" t="s">
        <v>65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61"/>
    </row>
    <row r="5" spans="1:20" s="12" customFormat="1" ht="20.25" customHeight="1">
      <c r="B5" s="34"/>
      <c r="C5" s="55"/>
      <c r="E5" s="87"/>
      <c r="F5" s="164"/>
      <c r="G5" s="164"/>
      <c r="H5" s="164"/>
      <c r="I5" s="14"/>
      <c r="J5" s="170" t="s">
        <v>66</v>
      </c>
      <c r="K5" s="170"/>
      <c r="L5" s="170"/>
      <c r="M5" s="170"/>
      <c r="N5" s="170"/>
      <c r="O5" s="13"/>
      <c r="P5" s="88" t="s">
        <v>112</v>
      </c>
      <c r="Q5" s="13"/>
      <c r="R5" s="9"/>
      <c r="S5" s="61"/>
    </row>
    <row r="6" spans="1:20" s="12" customFormat="1" ht="20.25" customHeight="1">
      <c r="B6" s="34"/>
      <c r="D6" s="16" t="s">
        <v>67</v>
      </c>
      <c r="E6" s="87"/>
      <c r="F6" s="16"/>
      <c r="G6" s="16"/>
      <c r="I6" s="16">
        <v>2015</v>
      </c>
      <c r="J6" s="9"/>
      <c r="K6" s="9"/>
      <c r="L6" s="16" t="s">
        <v>113</v>
      </c>
      <c r="M6" s="9"/>
      <c r="N6" s="9"/>
      <c r="O6" s="16"/>
      <c r="P6" s="16" t="s">
        <v>114</v>
      </c>
      <c r="Q6" s="16"/>
      <c r="R6" s="16"/>
      <c r="S6" s="61"/>
    </row>
    <row r="7" spans="1:20" s="12" customFormat="1" ht="20.25" customHeight="1">
      <c r="A7" s="7"/>
      <c r="B7" s="34"/>
      <c r="C7" s="55"/>
      <c r="D7" s="16" t="s">
        <v>68</v>
      </c>
      <c r="E7" s="87"/>
      <c r="F7" s="16" t="s">
        <v>115</v>
      </c>
      <c r="G7" s="16"/>
      <c r="H7" s="16" t="s">
        <v>69</v>
      </c>
      <c r="I7" s="16"/>
      <c r="J7" s="16" t="s">
        <v>116</v>
      </c>
      <c r="K7" s="16"/>
      <c r="L7" s="16" t="s">
        <v>117</v>
      </c>
      <c r="M7" s="16"/>
      <c r="O7" s="16"/>
      <c r="P7" s="16" t="s">
        <v>118</v>
      </c>
      <c r="Q7" s="16"/>
      <c r="S7" s="61"/>
    </row>
    <row r="8" spans="1:20" s="12" customFormat="1" ht="20.25" customHeight="1">
      <c r="B8" s="14"/>
      <c r="C8" s="55"/>
      <c r="D8" s="16" t="s">
        <v>70</v>
      </c>
      <c r="E8" s="87"/>
      <c r="F8" s="16"/>
      <c r="G8" s="16"/>
      <c r="H8" s="16" t="s">
        <v>71</v>
      </c>
      <c r="I8" s="16"/>
      <c r="J8" s="16" t="s">
        <v>117</v>
      </c>
      <c r="K8" s="16"/>
      <c r="L8" s="16"/>
      <c r="M8" s="16"/>
      <c r="N8" s="16" t="s">
        <v>48</v>
      </c>
      <c r="O8" s="16"/>
      <c r="P8" s="16"/>
      <c r="Q8" s="16"/>
      <c r="R8" s="16" t="s">
        <v>49</v>
      </c>
      <c r="S8" s="61"/>
    </row>
    <row r="9" spans="1:20" s="12" customFormat="1" ht="20.25" customHeight="1">
      <c r="C9" s="11"/>
      <c r="D9" s="164" t="s">
        <v>10</v>
      </c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61"/>
    </row>
    <row r="10" spans="1:20" s="12" customFormat="1" ht="20.25" customHeight="1">
      <c r="A10" s="12" t="s">
        <v>165</v>
      </c>
      <c r="B10" s="34"/>
    </row>
    <row r="11" spans="1:20" s="12" customFormat="1" ht="19.95" customHeight="1">
      <c r="A11" s="109" t="s">
        <v>133</v>
      </c>
      <c r="B11" s="34"/>
      <c r="D11" s="55">
        <v>208981</v>
      </c>
      <c r="E11" s="84"/>
      <c r="F11" s="56" t="s">
        <v>18</v>
      </c>
      <c r="G11" s="55"/>
      <c r="H11" s="55">
        <v>653700</v>
      </c>
      <c r="I11" s="55"/>
      <c r="J11" s="55">
        <v>25000</v>
      </c>
      <c r="K11" s="55"/>
      <c r="L11" s="56"/>
      <c r="M11" s="55"/>
      <c r="N11" s="55">
        <v>5084694</v>
      </c>
      <c r="O11" s="55"/>
      <c r="P11" s="55"/>
      <c r="Q11" s="55"/>
      <c r="R11" s="55">
        <f>D11+H11+J11+N11</f>
        <v>5972375</v>
      </c>
      <c r="S11" s="61"/>
    </row>
    <row r="12" spans="1:20" s="12" customFormat="1" ht="19.95" customHeight="1">
      <c r="A12" s="7"/>
      <c r="B12" s="34"/>
      <c r="D12" s="55"/>
      <c r="E12" s="84"/>
      <c r="F12" s="56"/>
      <c r="G12" s="55"/>
      <c r="H12" s="55"/>
      <c r="I12" s="55"/>
      <c r="J12" s="55"/>
      <c r="K12" s="55"/>
      <c r="L12" s="56"/>
      <c r="M12" s="55"/>
      <c r="N12" s="55"/>
      <c r="O12" s="55"/>
      <c r="P12" s="55"/>
      <c r="Q12" s="55"/>
      <c r="R12" s="55"/>
      <c r="S12" s="61"/>
    </row>
    <row r="13" spans="1:20" s="9" customFormat="1" ht="20.25" customHeight="1">
      <c r="A13" s="12" t="s">
        <v>122</v>
      </c>
      <c r="B13" s="14"/>
      <c r="D13" s="33"/>
      <c r="E13" s="89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9"/>
      <c r="T13" s="67"/>
    </row>
    <row r="14" spans="1:20" s="9" customFormat="1" ht="20.25" customHeight="1">
      <c r="A14" s="42" t="s">
        <v>123</v>
      </c>
      <c r="B14" s="14"/>
      <c r="D14" s="55"/>
      <c r="E14" s="84"/>
      <c r="F14" s="55"/>
      <c r="G14" s="55"/>
      <c r="H14" s="55"/>
      <c r="I14" s="55"/>
      <c r="J14" s="55"/>
      <c r="K14" s="33"/>
      <c r="L14" s="33"/>
      <c r="M14" s="33"/>
      <c r="N14" s="33"/>
      <c r="O14" s="33"/>
      <c r="P14" s="33"/>
      <c r="Q14" s="33"/>
      <c r="R14" s="33"/>
      <c r="S14" s="39"/>
      <c r="T14" s="67"/>
    </row>
    <row r="15" spans="1:20" s="9" customFormat="1" ht="20.25" customHeight="1">
      <c r="A15" s="11" t="s">
        <v>120</v>
      </c>
      <c r="B15" s="14">
        <v>7</v>
      </c>
      <c r="D15" s="123" t="s">
        <v>18</v>
      </c>
      <c r="E15" s="104"/>
      <c r="F15" s="105" t="s">
        <v>18</v>
      </c>
      <c r="G15" s="106"/>
      <c r="H15" s="123" t="s">
        <v>18</v>
      </c>
      <c r="I15" s="106"/>
      <c r="J15" s="123" t="s">
        <v>18</v>
      </c>
      <c r="K15" s="33"/>
      <c r="L15" s="90"/>
      <c r="M15" s="33"/>
      <c r="N15" s="58">
        <v>-292573</v>
      </c>
      <c r="O15" s="55"/>
      <c r="P15" s="33">
        <v>-271675</v>
      </c>
      <c r="Q15" s="55"/>
      <c r="R15" s="58">
        <f>SUM(D15:N15)</f>
        <v>-292573</v>
      </c>
      <c r="S15" s="39"/>
      <c r="T15" s="12"/>
    </row>
    <row r="16" spans="1:20" s="9" customFormat="1" ht="20.25" customHeight="1">
      <c r="A16" s="12" t="s">
        <v>168</v>
      </c>
      <c r="B16" s="14"/>
      <c r="D16" s="123" t="s">
        <v>18</v>
      </c>
      <c r="E16" s="104"/>
      <c r="F16" s="105" t="s">
        <v>18</v>
      </c>
      <c r="G16" s="106"/>
      <c r="H16" s="123" t="s">
        <v>18</v>
      </c>
      <c r="I16" s="106"/>
      <c r="J16" s="123" t="s">
        <v>18</v>
      </c>
      <c r="K16" s="55"/>
      <c r="L16" s="91"/>
      <c r="M16" s="55"/>
      <c r="N16" s="62">
        <f>SUM(N15)</f>
        <v>-292573</v>
      </c>
      <c r="O16" s="55"/>
      <c r="P16" s="55">
        <v>-271675</v>
      </c>
      <c r="Q16" s="55"/>
      <c r="R16" s="59">
        <f t="shared" ref="R16" si="0">SUM(D16:N16)</f>
        <v>-292573</v>
      </c>
      <c r="S16" s="39"/>
    </row>
    <row r="17" spans="1:20" s="9" customFormat="1" ht="20.25" customHeight="1">
      <c r="A17" s="12"/>
      <c r="B17" s="14"/>
      <c r="D17" s="56"/>
      <c r="E17" s="84"/>
      <c r="F17" s="56"/>
      <c r="G17" s="56"/>
      <c r="H17" s="56"/>
      <c r="I17" s="56"/>
      <c r="J17" s="56"/>
      <c r="K17" s="56"/>
      <c r="L17" s="56"/>
      <c r="M17" s="33"/>
      <c r="N17" s="46"/>
      <c r="O17" s="33"/>
      <c r="P17" s="33"/>
      <c r="Q17" s="33"/>
      <c r="R17" s="46"/>
      <c r="S17" s="39"/>
    </row>
    <row r="18" spans="1:20" s="12" customFormat="1" ht="20.25" customHeight="1">
      <c r="A18" s="60" t="s">
        <v>73</v>
      </c>
      <c r="B18" s="34"/>
      <c r="D18" s="55"/>
      <c r="E18" s="84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61"/>
      <c r="S18" s="61"/>
    </row>
    <row r="19" spans="1:20" s="12" customFormat="1" ht="20.25" customHeight="1">
      <c r="A19" s="11" t="s">
        <v>74</v>
      </c>
      <c r="B19" s="34"/>
      <c r="D19" s="121" t="s">
        <v>18</v>
      </c>
      <c r="E19" s="122"/>
      <c r="F19" s="71" t="s">
        <v>18</v>
      </c>
      <c r="G19" s="71"/>
      <c r="H19" s="121" t="s">
        <v>18</v>
      </c>
      <c r="I19" s="71"/>
      <c r="J19" s="121" t="s">
        <v>18</v>
      </c>
      <c r="K19" s="66"/>
      <c r="L19" s="23"/>
      <c r="M19" s="46"/>
      <c r="N19" s="53">
        <f>'PL YTD - 5'!E33</f>
        <v>357955</v>
      </c>
      <c r="O19" s="55"/>
      <c r="P19" s="55"/>
      <c r="Q19" s="55"/>
      <c r="R19" s="33">
        <f>SUM(D19:N19)</f>
        <v>357955</v>
      </c>
      <c r="S19" s="61"/>
      <c r="T19" s="35"/>
    </row>
    <row r="20" spans="1:20" s="12" customFormat="1" ht="20.25" customHeight="1">
      <c r="A20" s="11" t="s">
        <v>121</v>
      </c>
      <c r="B20" s="34"/>
      <c r="D20" s="123" t="s">
        <v>18</v>
      </c>
      <c r="E20" s="122"/>
      <c r="F20" s="111" t="s">
        <v>18</v>
      </c>
      <c r="G20" s="71"/>
      <c r="H20" s="123" t="s">
        <v>18</v>
      </c>
      <c r="I20" s="71"/>
      <c r="J20" s="123" t="s">
        <v>18</v>
      </c>
      <c r="K20" s="66"/>
      <c r="L20" s="23"/>
      <c r="M20" s="46"/>
      <c r="N20" s="111" t="s">
        <v>18</v>
      </c>
      <c r="O20" s="23"/>
      <c r="P20" s="23"/>
      <c r="Q20" s="23"/>
      <c r="R20" s="111" t="s">
        <v>18</v>
      </c>
      <c r="S20" s="61"/>
    </row>
    <row r="21" spans="1:20" s="12" customFormat="1" ht="20.25" customHeight="1">
      <c r="A21" s="7" t="s">
        <v>76</v>
      </c>
      <c r="B21" s="34"/>
      <c r="D21" s="114" t="s">
        <v>18</v>
      </c>
      <c r="E21" s="112"/>
      <c r="F21" s="115" t="s">
        <v>18</v>
      </c>
      <c r="G21" s="113"/>
      <c r="H21" s="114" t="s">
        <v>18</v>
      </c>
      <c r="I21" s="113"/>
      <c r="J21" s="114" t="s">
        <v>18</v>
      </c>
      <c r="K21" s="56"/>
      <c r="L21" s="92"/>
      <c r="M21" s="55"/>
      <c r="N21" s="94">
        <f>SUM(N19:N20)</f>
        <v>357955</v>
      </c>
      <c r="O21" s="55"/>
      <c r="P21" s="55"/>
      <c r="Q21" s="55"/>
      <c r="R21" s="62">
        <f>SUM(D21:N21)</f>
        <v>357955</v>
      </c>
      <c r="S21" s="61"/>
    </row>
    <row r="22" spans="1:20" s="12" customFormat="1" ht="14.4">
      <c r="A22" s="63"/>
      <c r="B22" s="34"/>
      <c r="D22" s="55"/>
      <c r="E22" s="84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61"/>
    </row>
    <row r="23" spans="1:20" s="12" customFormat="1" ht="20.25" customHeight="1" thickBot="1">
      <c r="A23" s="12" t="s">
        <v>164</v>
      </c>
      <c r="B23" s="34"/>
      <c r="D23" s="95">
        <v>208981</v>
      </c>
      <c r="E23" s="84"/>
      <c r="F23" s="56" t="s">
        <v>18</v>
      </c>
      <c r="G23" s="55"/>
      <c r="H23" s="95">
        <v>653700</v>
      </c>
      <c r="I23" s="55"/>
      <c r="J23" s="95">
        <v>25000</v>
      </c>
      <c r="K23" s="55"/>
      <c r="L23" s="64"/>
      <c r="M23" s="55"/>
      <c r="N23" s="64">
        <f>SUM(N11,N16,N21)</f>
        <v>5150076</v>
      </c>
      <c r="O23" s="55"/>
      <c r="P23" s="55"/>
      <c r="Q23" s="55"/>
      <c r="R23" s="64">
        <f>SUM(R11,R16,R21)</f>
        <v>6037757</v>
      </c>
      <c r="S23" s="35"/>
      <c r="T23" s="35"/>
    </row>
    <row r="24" spans="1:20" s="12" customFormat="1" ht="20.25" customHeight="1" thickTop="1">
      <c r="B24" s="34"/>
      <c r="D24" s="55"/>
      <c r="E24" s="84"/>
      <c r="F24" s="56"/>
      <c r="G24" s="55"/>
      <c r="H24" s="55"/>
      <c r="I24" s="55"/>
      <c r="J24" s="55"/>
      <c r="K24" s="55"/>
      <c r="L24" s="65"/>
      <c r="M24" s="55"/>
      <c r="N24" s="65"/>
      <c r="O24" s="55"/>
      <c r="P24" s="55"/>
      <c r="Q24" s="55"/>
      <c r="R24" s="65"/>
      <c r="S24" s="35"/>
      <c r="T24" s="35"/>
    </row>
    <row r="25" spans="1:20" s="12" customFormat="1" ht="20.25" hidden="1" customHeight="1">
      <c r="A25" s="41"/>
      <c r="B25" s="57"/>
      <c r="C25" s="55"/>
      <c r="D25" s="165" t="s">
        <v>65</v>
      </c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35"/>
      <c r="T25" s="35"/>
    </row>
    <row r="26" spans="1:20" s="12" customFormat="1" ht="20.25" hidden="1" customHeight="1">
      <c r="B26" s="34"/>
      <c r="C26" s="55"/>
      <c r="D26" s="13"/>
      <c r="E26" s="85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86" t="s">
        <v>111</v>
      </c>
      <c r="Q26" s="13"/>
      <c r="R26" s="13"/>
      <c r="S26" s="35"/>
      <c r="T26" s="35"/>
    </row>
    <row r="27" spans="1:20" s="12" customFormat="1" ht="20.25" hidden="1" customHeight="1">
      <c r="B27" s="34"/>
      <c r="C27" s="55"/>
      <c r="E27" s="87"/>
      <c r="F27" s="164"/>
      <c r="G27" s="164"/>
      <c r="H27" s="164"/>
      <c r="I27" s="14"/>
      <c r="J27" s="170" t="s">
        <v>66</v>
      </c>
      <c r="K27" s="170"/>
      <c r="L27" s="170"/>
      <c r="M27" s="170"/>
      <c r="N27" s="170"/>
      <c r="O27" s="13"/>
      <c r="P27" s="88" t="s">
        <v>112</v>
      </c>
      <c r="Q27" s="13"/>
      <c r="R27" s="9"/>
      <c r="S27" s="35"/>
      <c r="T27" s="35"/>
    </row>
    <row r="28" spans="1:20" s="12" customFormat="1" ht="20.25" hidden="1" customHeight="1">
      <c r="B28" s="34"/>
      <c r="D28" s="16" t="s">
        <v>67</v>
      </c>
      <c r="E28" s="87"/>
      <c r="F28" s="16"/>
      <c r="G28" s="16"/>
      <c r="I28" s="16">
        <v>2015</v>
      </c>
      <c r="J28" s="9"/>
      <c r="K28" s="9"/>
      <c r="L28" s="16" t="s">
        <v>113</v>
      </c>
      <c r="M28" s="9"/>
      <c r="N28" s="9"/>
      <c r="O28" s="16"/>
      <c r="P28" s="16" t="s">
        <v>114</v>
      </c>
      <c r="Q28" s="16"/>
      <c r="R28" s="16"/>
      <c r="S28" s="35"/>
      <c r="T28" s="35"/>
    </row>
    <row r="29" spans="1:20" s="12" customFormat="1" ht="20.25" hidden="1" customHeight="1">
      <c r="A29" s="7"/>
      <c r="B29" s="34"/>
      <c r="C29" s="55"/>
      <c r="D29" s="16" t="s">
        <v>68</v>
      </c>
      <c r="E29" s="87"/>
      <c r="F29" s="16" t="s">
        <v>115</v>
      </c>
      <c r="G29" s="16"/>
      <c r="H29" s="16" t="s">
        <v>69</v>
      </c>
      <c r="I29" s="16"/>
      <c r="K29" s="16"/>
      <c r="L29" s="16" t="s">
        <v>117</v>
      </c>
      <c r="M29" s="16"/>
      <c r="O29" s="16"/>
      <c r="P29" s="16" t="s">
        <v>118</v>
      </c>
      <c r="Q29" s="16"/>
      <c r="S29" s="35"/>
      <c r="T29" s="35"/>
    </row>
    <row r="30" spans="1:20" s="12" customFormat="1" ht="20.25" hidden="1" customHeight="1">
      <c r="B30" s="14"/>
      <c r="C30" s="55"/>
      <c r="D30" s="16" t="s">
        <v>70</v>
      </c>
      <c r="E30" s="87"/>
      <c r="F30" s="16"/>
      <c r="G30" s="16"/>
      <c r="H30" s="16" t="s">
        <v>71</v>
      </c>
      <c r="I30" s="16"/>
      <c r="J30" s="16" t="s">
        <v>72</v>
      </c>
      <c r="K30" s="16"/>
      <c r="L30" s="16"/>
      <c r="M30" s="16"/>
      <c r="N30" s="16" t="s">
        <v>48</v>
      </c>
      <c r="O30" s="16"/>
      <c r="P30" s="16"/>
      <c r="Q30" s="16"/>
      <c r="R30" s="16" t="s">
        <v>49</v>
      </c>
      <c r="S30" s="35"/>
      <c r="T30" s="35"/>
    </row>
    <row r="31" spans="1:20" s="12" customFormat="1" ht="19.95" customHeight="1">
      <c r="A31" s="12" t="s">
        <v>166</v>
      </c>
      <c r="B31" s="14"/>
      <c r="C31" s="11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35"/>
      <c r="T31" s="35"/>
    </row>
    <row r="32" spans="1:20" s="12" customFormat="1" ht="20.25" customHeight="1">
      <c r="A32" s="109" t="s">
        <v>142</v>
      </c>
      <c r="B32" s="34"/>
      <c r="D32" s="55">
        <v>208981</v>
      </c>
      <c r="E32" s="84"/>
      <c r="F32" s="56"/>
      <c r="G32" s="55"/>
      <c r="H32" s="55">
        <v>653700</v>
      </c>
      <c r="I32" s="55"/>
      <c r="J32" s="55">
        <v>25000</v>
      </c>
      <c r="K32" s="55"/>
      <c r="L32" s="56"/>
      <c r="M32" s="55"/>
      <c r="N32" s="55">
        <v>5525023</v>
      </c>
      <c r="O32" s="55"/>
      <c r="P32" s="55"/>
      <c r="Q32" s="55"/>
      <c r="R32" s="55">
        <f>D32+H32+J32+N32</f>
        <v>6412704</v>
      </c>
      <c r="S32" s="35"/>
      <c r="T32" s="35"/>
    </row>
    <row r="33" spans="1:20" s="12" customFormat="1" ht="20.25" customHeight="1">
      <c r="A33" s="7"/>
      <c r="B33" s="34"/>
      <c r="D33" s="55"/>
      <c r="E33" s="84"/>
      <c r="F33" s="56"/>
      <c r="G33" s="55"/>
      <c r="H33" s="55"/>
      <c r="I33" s="55"/>
      <c r="J33" s="55"/>
      <c r="K33" s="55"/>
      <c r="L33" s="56"/>
      <c r="M33" s="55"/>
      <c r="N33" s="55"/>
      <c r="O33" s="55"/>
      <c r="P33" s="55"/>
      <c r="Q33" s="55"/>
      <c r="R33" s="55"/>
      <c r="S33" s="35"/>
      <c r="T33" s="35"/>
    </row>
    <row r="34" spans="1:20" s="12" customFormat="1" ht="21" customHeight="1">
      <c r="A34" s="12" t="s">
        <v>122</v>
      </c>
      <c r="B34" s="14"/>
      <c r="C34" s="9"/>
      <c r="D34" s="33"/>
      <c r="E34" s="89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5"/>
      <c r="T34" s="35"/>
    </row>
    <row r="35" spans="1:20" s="12" customFormat="1" ht="20.25" customHeight="1">
      <c r="A35" s="42" t="s">
        <v>123</v>
      </c>
      <c r="B35" s="14"/>
      <c r="C35" s="9"/>
      <c r="D35" s="33"/>
      <c r="E35" s="89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5"/>
      <c r="T35" s="35"/>
    </row>
    <row r="36" spans="1:20" s="12" customFormat="1" ht="21" customHeight="1">
      <c r="A36" s="11" t="s">
        <v>120</v>
      </c>
      <c r="B36" s="14">
        <v>7</v>
      </c>
      <c r="C36" s="9"/>
      <c r="D36" s="114" t="s">
        <v>18</v>
      </c>
      <c r="E36" s="85"/>
      <c r="F36" s="93"/>
      <c r="G36" s="13"/>
      <c r="H36" s="114" t="s">
        <v>18</v>
      </c>
      <c r="I36" s="13"/>
      <c r="J36" s="114" t="s">
        <v>18</v>
      </c>
      <c r="K36" s="33"/>
      <c r="L36" s="90"/>
      <c r="M36" s="33"/>
      <c r="N36" s="58">
        <v>-376166</v>
      </c>
      <c r="O36" s="55"/>
      <c r="P36" s="33">
        <v>-271675</v>
      </c>
      <c r="Q36" s="55"/>
      <c r="R36" s="58">
        <f>SUM(D36:N36)</f>
        <v>-376166</v>
      </c>
      <c r="S36" s="35"/>
      <c r="T36" s="35"/>
    </row>
    <row r="37" spans="1:20" s="12" customFormat="1" ht="21" customHeight="1">
      <c r="A37" s="12" t="s">
        <v>168</v>
      </c>
      <c r="B37" s="14"/>
      <c r="C37" s="9"/>
      <c r="D37" s="114" t="s">
        <v>18</v>
      </c>
      <c r="E37" s="85"/>
      <c r="F37" s="93"/>
      <c r="G37" s="13"/>
      <c r="H37" s="114" t="s">
        <v>18</v>
      </c>
      <c r="I37" s="13"/>
      <c r="J37" s="114" t="s">
        <v>18</v>
      </c>
      <c r="K37" s="55"/>
      <c r="L37" s="91"/>
      <c r="M37" s="55"/>
      <c r="N37" s="59">
        <f>SUM(N36)</f>
        <v>-376166</v>
      </c>
      <c r="O37" s="55"/>
      <c r="P37" s="55">
        <v>-271675</v>
      </c>
      <c r="Q37" s="55"/>
      <c r="R37" s="59">
        <f t="shared" ref="R37" si="1">SUM(D37:N37)</f>
        <v>-376166</v>
      </c>
      <c r="S37" s="35"/>
      <c r="T37" s="35"/>
    </row>
    <row r="38" spans="1:20" s="9" customFormat="1" ht="20.25" customHeight="1">
      <c r="A38" s="12"/>
      <c r="B38" s="55"/>
      <c r="C38" s="55"/>
      <c r="D38" s="98"/>
      <c r="E38" s="13"/>
      <c r="F38" s="98"/>
      <c r="G38" s="13"/>
      <c r="H38" s="98"/>
      <c r="I38" s="33"/>
      <c r="J38" s="55"/>
      <c r="K38" s="33"/>
      <c r="L38" s="55"/>
    </row>
    <row r="39" spans="1:20" s="12" customFormat="1" ht="19.95" customHeight="1">
      <c r="A39" s="60" t="s">
        <v>73</v>
      </c>
      <c r="B39" s="34"/>
      <c r="D39" s="55"/>
      <c r="E39" s="84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61"/>
      <c r="S39" s="35"/>
      <c r="T39" s="35"/>
    </row>
    <row r="40" spans="1:20" s="12" customFormat="1" ht="21" customHeight="1">
      <c r="A40" s="11" t="s">
        <v>74</v>
      </c>
      <c r="B40" s="34"/>
      <c r="D40" s="121" t="s">
        <v>18</v>
      </c>
      <c r="E40" s="122"/>
      <c r="F40" s="71" t="s">
        <v>18</v>
      </c>
      <c r="G40" s="71"/>
      <c r="H40" s="121" t="s">
        <v>18</v>
      </c>
      <c r="I40" s="71"/>
      <c r="J40" s="121" t="s">
        <v>18</v>
      </c>
      <c r="K40" s="9"/>
      <c r="L40" s="52"/>
      <c r="M40" s="55"/>
      <c r="N40" s="153">
        <f>'PL YTD - 5'!C27</f>
        <v>94453</v>
      </c>
      <c r="O40" s="154"/>
      <c r="P40" s="154"/>
      <c r="Q40" s="154"/>
      <c r="R40" s="33">
        <f>SUM(D40:P40)</f>
        <v>94453</v>
      </c>
      <c r="S40" s="35"/>
      <c r="T40" s="35"/>
    </row>
    <row r="41" spans="1:20" s="12" customFormat="1" ht="18" customHeight="1">
      <c r="A41" s="11" t="s">
        <v>75</v>
      </c>
      <c r="B41" s="34"/>
      <c r="D41" s="123" t="s">
        <v>18</v>
      </c>
      <c r="E41" s="122"/>
      <c r="F41" s="111" t="s">
        <v>18</v>
      </c>
      <c r="G41" s="71"/>
      <c r="H41" s="123" t="s">
        <v>18</v>
      </c>
      <c r="I41" s="71"/>
      <c r="J41" s="123" t="s">
        <v>18</v>
      </c>
      <c r="K41" s="9"/>
      <c r="L41" s="52"/>
      <c r="M41" s="55"/>
      <c r="N41" s="137" t="s">
        <v>18</v>
      </c>
      <c r="O41" s="155">
        <v>-41550576</v>
      </c>
      <c r="P41" s="156">
        <v>-41550576</v>
      </c>
      <c r="Q41" s="156">
        <v>-41550576</v>
      </c>
      <c r="R41" s="149" t="s">
        <v>18</v>
      </c>
      <c r="S41" s="35"/>
      <c r="T41" s="35"/>
    </row>
    <row r="42" spans="1:20" ht="20.25" customHeight="1">
      <c r="A42" s="7" t="s">
        <v>76</v>
      </c>
      <c r="B42" s="34"/>
      <c r="C42" s="12"/>
      <c r="D42" s="114" t="s">
        <v>18</v>
      </c>
      <c r="E42" s="112"/>
      <c r="F42" s="115" t="s">
        <v>18</v>
      </c>
      <c r="G42" s="113"/>
      <c r="H42" s="114" t="s">
        <v>18</v>
      </c>
      <c r="I42" s="113"/>
      <c r="J42" s="114" t="s">
        <v>18</v>
      </c>
      <c r="K42" s="56"/>
      <c r="L42" s="92"/>
      <c r="M42" s="55"/>
      <c r="N42" s="62">
        <f>SUM(N40:N41)</f>
        <v>94453</v>
      </c>
      <c r="O42" s="154"/>
      <c r="P42" s="154"/>
      <c r="Q42" s="154"/>
      <c r="R42" s="62">
        <f>SUM(R40:R41)</f>
        <v>94453</v>
      </c>
    </row>
    <row r="43" spans="1:20" ht="20.25" customHeight="1">
      <c r="A43" s="63"/>
      <c r="B43" s="34"/>
      <c r="C43" s="12"/>
      <c r="D43" s="55"/>
      <c r="E43" s="84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20" ht="20.25" customHeight="1" thickBot="1">
      <c r="A44" s="12" t="s">
        <v>167</v>
      </c>
      <c r="B44" s="34"/>
      <c r="C44" s="12"/>
      <c r="D44" s="64">
        <f>SUM(D32,D42)</f>
        <v>208981</v>
      </c>
      <c r="E44" s="84"/>
      <c r="F44" s="56" t="s">
        <v>18</v>
      </c>
      <c r="G44" s="55"/>
      <c r="H44" s="64">
        <f>SUM(H32,H42)</f>
        <v>653700</v>
      </c>
      <c r="I44" s="55"/>
      <c r="J44" s="64">
        <f>SUM(J32,J42)</f>
        <v>25000</v>
      </c>
      <c r="K44" s="55"/>
      <c r="L44" s="64" t="s">
        <v>18</v>
      </c>
      <c r="M44" s="55"/>
      <c r="N44" s="157">
        <f>SUM(N32,N37,N42)</f>
        <v>5243310</v>
      </c>
      <c r="O44" s="55"/>
      <c r="P44" s="55"/>
      <c r="Q44" s="55"/>
      <c r="R44" s="157">
        <f>SUM(R32,R37,R42)</f>
        <v>6130991</v>
      </c>
    </row>
    <row r="45" spans="1:20" ht="20.25" customHeight="1" thickTop="1">
      <c r="A45" s="12"/>
      <c r="B45" s="34"/>
      <c r="C45" s="12"/>
      <c r="D45" s="55"/>
      <c r="E45" s="84"/>
      <c r="F45" s="56"/>
      <c r="G45" s="55"/>
      <c r="H45" s="55"/>
      <c r="I45" s="55"/>
      <c r="J45" s="55"/>
      <c r="K45" s="55"/>
      <c r="L45" s="65"/>
      <c r="M45" s="55"/>
      <c r="N45" s="65"/>
      <c r="O45" s="55"/>
      <c r="P45" s="55"/>
      <c r="Q45" s="55"/>
      <c r="R45" s="65"/>
    </row>
    <row r="46" spans="1:20" ht="20.25" customHeight="1">
      <c r="A46" s="40" t="s">
        <v>0</v>
      </c>
      <c r="B46" s="54"/>
      <c r="C46" s="40"/>
      <c r="R46" s="66"/>
    </row>
    <row r="47" spans="1:20" ht="20.25" customHeight="1">
      <c r="A47" s="41" t="s">
        <v>64</v>
      </c>
      <c r="B47" s="57"/>
      <c r="C47" s="41"/>
      <c r="R47" s="66"/>
    </row>
    <row r="48" spans="1:20" ht="20.25" customHeight="1">
      <c r="A48" s="41"/>
      <c r="B48" s="57"/>
      <c r="C48" s="41"/>
      <c r="R48" s="66"/>
    </row>
    <row r="49" spans="1:19" ht="20.25" customHeight="1">
      <c r="A49" s="12"/>
      <c r="B49" s="34"/>
      <c r="C49" s="12"/>
      <c r="D49" s="165" t="s">
        <v>77</v>
      </c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</row>
    <row r="50" spans="1:19" ht="20.25" customHeight="1">
      <c r="A50" s="12"/>
      <c r="B50" s="34"/>
      <c r="C50" s="12"/>
      <c r="D50" s="16"/>
      <c r="E50" s="87"/>
      <c r="F50" s="164"/>
      <c r="G50" s="164"/>
      <c r="H50" s="164"/>
      <c r="I50" s="14"/>
      <c r="J50" s="170" t="s">
        <v>66</v>
      </c>
      <c r="K50" s="170"/>
      <c r="L50" s="170"/>
      <c r="M50" s="170"/>
      <c r="N50" s="170"/>
      <c r="O50" s="13"/>
      <c r="P50" s="13"/>
      <c r="Q50" s="13"/>
    </row>
    <row r="51" spans="1:19" ht="20.25" customHeight="1">
      <c r="A51" s="7"/>
      <c r="B51" s="34"/>
      <c r="C51" s="7"/>
      <c r="D51" s="16" t="s">
        <v>67</v>
      </c>
      <c r="E51" s="87"/>
      <c r="F51" s="16"/>
      <c r="G51" s="16"/>
      <c r="H51" s="12"/>
      <c r="I51" s="16">
        <v>2015</v>
      </c>
      <c r="L51" s="16" t="s">
        <v>113</v>
      </c>
      <c r="O51" s="16"/>
      <c r="P51" s="16" t="s">
        <v>114</v>
      </c>
      <c r="Q51" s="16"/>
      <c r="R51" s="16"/>
    </row>
    <row r="52" spans="1:19" ht="15.6">
      <c r="A52" s="67"/>
      <c r="C52" s="11"/>
      <c r="D52" s="16" t="s">
        <v>68</v>
      </c>
      <c r="E52" s="87"/>
      <c r="F52" s="16" t="s">
        <v>115</v>
      </c>
      <c r="G52" s="16"/>
      <c r="H52" s="16" t="s">
        <v>69</v>
      </c>
      <c r="I52" s="16"/>
      <c r="J52" s="16" t="s">
        <v>116</v>
      </c>
      <c r="K52" s="16"/>
      <c r="L52" s="16" t="s">
        <v>117</v>
      </c>
      <c r="M52" s="16"/>
      <c r="N52" s="12"/>
      <c r="O52" s="16"/>
      <c r="P52" s="16" t="s">
        <v>118</v>
      </c>
      <c r="Q52" s="16"/>
      <c r="R52" s="12"/>
    </row>
    <row r="53" spans="1:19" ht="15.6">
      <c r="C53" s="11"/>
      <c r="D53" s="16" t="s">
        <v>70</v>
      </c>
      <c r="E53" s="87"/>
      <c r="F53" s="16"/>
      <c r="G53" s="16"/>
      <c r="H53" s="16" t="s">
        <v>71</v>
      </c>
      <c r="I53" s="16"/>
      <c r="J53" s="16" t="s">
        <v>117</v>
      </c>
      <c r="K53" s="16"/>
      <c r="L53" s="16"/>
      <c r="M53" s="16"/>
      <c r="N53" s="16" t="s">
        <v>48</v>
      </c>
      <c r="O53" s="16"/>
      <c r="P53" s="16"/>
      <c r="Q53" s="16"/>
      <c r="R53" s="16" t="s">
        <v>49</v>
      </c>
    </row>
    <row r="54" spans="1:19" s="9" customFormat="1" ht="20.25" customHeight="1">
      <c r="C54" s="11"/>
      <c r="D54" s="164" t="s">
        <v>10</v>
      </c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39"/>
    </row>
    <row r="55" spans="1:19" s="9" customFormat="1" ht="20.25" customHeight="1">
      <c r="A55" s="12" t="s">
        <v>165</v>
      </c>
      <c r="B55" s="34"/>
      <c r="C55" s="12"/>
      <c r="S55" s="39"/>
    </row>
    <row r="56" spans="1:19" s="9" customFormat="1" ht="20.25" customHeight="1">
      <c r="A56" s="109" t="s">
        <v>133</v>
      </c>
      <c r="B56" s="14"/>
      <c r="D56" s="55">
        <v>208981</v>
      </c>
      <c r="E56" s="84"/>
      <c r="F56" s="56" t="s">
        <v>18</v>
      </c>
      <c r="G56" s="55"/>
      <c r="H56" s="55">
        <v>653700</v>
      </c>
      <c r="I56" s="55"/>
      <c r="J56" s="55">
        <v>25000</v>
      </c>
      <c r="K56" s="55"/>
      <c r="L56" s="56" t="s">
        <v>18</v>
      </c>
      <c r="M56" s="55"/>
      <c r="N56" s="55">
        <v>4162489</v>
      </c>
      <c r="O56" s="55"/>
      <c r="P56" s="55"/>
      <c r="Q56" s="55"/>
      <c r="R56" s="55">
        <f>SUM(D56:N56)</f>
        <v>5050170</v>
      </c>
      <c r="S56" s="39"/>
    </row>
    <row r="57" spans="1:19" s="9" customFormat="1" ht="20.25" customHeight="1">
      <c r="A57" s="7"/>
      <c r="B57" s="14"/>
      <c r="D57" s="55"/>
      <c r="E57" s="84"/>
      <c r="F57" s="56"/>
      <c r="G57" s="55"/>
      <c r="H57" s="55"/>
      <c r="I57" s="55"/>
      <c r="J57" s="55"/>
      <c r="K57" s="55"/>
      <c r="L57" s="56"/>
      <c r="M57" s="55"/>
      <c r="N57" s="55"/>
      <c r="O57" s="55"/>
      <c r="P57" s="55"/>
      <c r="Q57" s="55"/>
      <c r="R57" s="55"/>
      <c r="S57" s="39"/>
    </row>
    <row r="58" spans="1:19" s="9" customFormat="1" ht="20.25" customHeight="1">
      <c r="A58" s="12" t="s">
        <v>122</v>
      </c>
      <c r="B58" s="14"/>
      <c r="D58" s="33"/>
      <c r="E58" s="89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9"/>
    </row>
    <row r="59" spans="1:19" s="9" customFormat="1" ht="21" customHeight="1">
      <c r="A59" s="42" t="s">
        <v>123</v>
      </c>
      <c r="B59" s="14"/>
      <c r="D59" s="33"/>
      <c r="E59" s="89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9"/>
    </row>
    <row r="60" spans="1:19" s="9" customFormat="1" ht="20.25" customHeight="1">
      <c r="A60" s="11" t="s">
        <v>120</v>
      </c>
      <c r="B60" s="14">
        <v>7</v>
      </c>
      <c r="D60" s="111" t="s">
        <v>18</v>
      </c>
      <c r="E60" s="85"/>
      <c r="F60" s="93" t="s">
        <v>18</v>
      </c>
      <c r="G60" s="13"/>
      <c r="H60" s="111" t="s">
        <v>18</v>
      </c>
      <c r="I60" s="13"/>
      <c r="J60" s="111" t="s">
        <v>18</v>
      </c>
      <c r="K60" s="33"/>
      <c r="L60" s="90"/>
      <c r="M60" s="33"/>
      <c r="N60" s="58">
        <v>-292573</v>
      </c>
      <c r="O60" s="55"/>
      <c r="P60" s="33"/>
      <c r="Q60" s="55"/>
      <c r="R60" s="58">
        <f>SUM(D60:N60)</f>
        <v>-292573</v>
      </c>
      <c r="S60" s="39"/>
    </row>
    <row r="61" spans="1:19" s="9" customFormat="1" ht="20.25" customHeight="1">
      <c r="A61" s="12" t="s">
        <v>168</v>
      </c>
      <c r="B61" s="14"/>
      <c r="D61" s="111" t="s">
        <v>18</v>
      </c>
      <c r="E61" s="85"/>
      <c r="F61" s="93" t="s">
        <v>18</v>
      </c>
      <c r="G61" s="13"/>
      <c r="H61" s="111" t="s">
        <v>18</v>
      </c>
      <c r="I61" s="13"/>
      <c r="J61" s="111" t="s">
        <v>18</v>
      </c>
      <c r="K61" s="55"/>
      <c r="L61" s="92"/>
      <c r="M61" s="33"/>
      <c r="N61" s="59">
        <f>SUM(N60)</f>
        <v>-292573</v>
      </c>
      <c r="O61" s="33"/>
      <c r="P61" s="33"/>
      <c r="Q61" s="33"/>
      <c r="R61" s="59">
        <f t="shared" ref="R61" si="2">SUM(D61:N61)</f>
        <v>-292573</v>
      </c>
      <c r="S61" s="39"/>
    </row>
    <row r="62" spans="1:19" s="9" customFormat="1" ht="20.25" customHeight="1">
      <c r="A62" s="12"/>
      <c r="B62" s="14"/>
      <c r="D62" s="56"/>
      <c r="E62" s="84"/>
      <c r="F62" s="56"/>
      <c r="G62" s="55"/>
      <c r="H62" s="56"/>
      <c r="I62" s="55"/>
      <c r="J62" s="56"/>
      <c r="K62" s="55"/>
      <c r="L62" s="56"/>
      <c r="M62" s="33"/>
      <c r="N62" s="46"/>
      <c r="O62" s="33"/>
      <c r="P62" s="33"/>
      <c r="Q62" s="33"/>
      <c r="R62" s="46"/>
      <c r="S62" s="55"/>
    </row>
    <row r="63" spans="1:19" s="9" customFormat="1" ht="19.95" customHeight="1">
      <c r="A63" s="60" t="s">
        <v>73</v>
      </c>
      <c r="B63" s="34"/>
      <c r="C63" s="12"/>
      <c r="D63" s="55"/>
      <c r="E63" s="84"/>
      <c r="F63" s="55"/>
      <c r="G63" s="55"/>
      <c r="H63" s="55"/>
      <c r="I63" s="55"/>
      <c r="J63" s="55" t="s">
        <v>78</v>
      </c>
      <c r="K63" s="55"/>
      <c r="L63" s="55"/>
      <c r="M63" s="55"/>
      <c r="N63" s="55"/>
      <c r="O63" s="55"/>
      <c r="P63" s="55"/>
      <c r="Q63" s="55"/>
      <c r="R63" s="55"/>
      <c r="S63" s="55"/>
    </row>
    <row r="64" spans="1:19" ht="20.25" customHeight="1">
      <c r="A64" s="11" t="s">
        <v>74</v>
      </c>
      <c r="B64" s="34"/>
      <c r="C64" s="12"/>
      <c r="D64" s="118" t="s">
        <v>18</v>
      </c>
      <c r="E64" s="99"/>
      <c r="F64" s="46" t="s">
        <v>18</v>
      </c>
      <c r="G64" s="100"/>
      <c r="H64" s="118" t="s">
        <v>18</v>
      </c>
      <c r="I64" s="100"/>
      <c r="J64" s="118" t="s">
        <v>18</v>
      </c>
      <c r="L64" s="52"/>
      <c r="M64" s="55"/>
      <c r="N64" s="70">
        <f>'PL YTD - 5'!I33</f>
        <v>347240</v>
      </c>
      <c r="O64" s="55"/>
      <c r="P64" s="55"/>
      <c r="Q64" s="55"/>
      <c r="R64" s="33">
        <f>SUM(D64:N64)</f>
        <v>347240</v>
      </c>
    </row>
    <row r="65" spans="1:20" ht="20.25" customHeight="1">
      <c r="A65" s="11" t="s">
        <v>75</v>
      </c>
      <c r="B65" s="34"/>
      <c r="C65" s="12"/>
      <c r="D65" s="111" t="s">
        <v>18</v>
      </c>
      <c r="E65" s="99"/>
      <c r="F65" s="116" t="s">
        <v>18</v>
      </c>
      <c r="G65" s="100"/>
      <c r="H65" s="111" t="s">
        <v>18</v>
      </c>
      <c r="I65" s="118"/>
      <c r="J65" s="111" t="s">
        <v>18</v>
      </c>
      <c r="L65" s="52"/>
      <c r="M65" s="55"/>
      <c r="N65" s="118" t="s">
        <v>18</v>
      </c>
      <c r="O65" s="118"/>
      <c r="P65" s="118"/>
      <c r="Q65" s="118"/>
      <c r="R65" s="111" t="s">
        <v>18</v>
      </c>
    </row>
    <row r="66" spans="1:20" ht="20.25" customHeight="1">
      <c r="A66" s="7" t="s">
        <v>76</v>
      </c>
      <c r="B66" s="34"/>
      <c r="C66" s="12"/>
      <c r="D66" s="115" t="s">
        <v>18</v>
      </c>
      <c r="E66" s="99"/>
      <c r="F66" s="116" t="s">
        <v>18</v>
      </c>
      <c r="G66" s="100"/>
      <c r="H66" s="115" t="s">
        <v>18</v>
      </c>
      <c r="I66" s="119"/>
      <c r="J66" s="115" t="s">
        <v>18</v>
      </c>
      <c r="K66" s="55"/>
      <c r="L66" s="92"/>
      <c r="M66" s="55"/>
      <c r="N66" s="62">
        <f>SUM(N64:N65)</f>
        <v>347240</v>
      </c>
      <c r="O66" s="55"/>
      <c r="P66" s="55"/>
      <c r="Q66" s="55"/>
      <c r="R66" s="59">
        <f>SUM(D66:N66)</f>
        <v>347240</v>
      </c>
    </row>
    <row r="67" spans="1:20" ht="20.25" customHeight="1">
      <c r="A67" s="7"/>
      <c r="B67" s="34"/>
      <c r="C67" s="12"/>
      <c r="D67" s="56"/>
      <c r="E67" s="84"/>
      <c r="F67" s="56"/>
      <c r="G67" s="55"/>
      <c r="H67" s="56"/>
      <c r="I67" s="55"/>
      <c r="J67" s="56"/>
      <c r="K67" s="55"/>
      <c r="L67" s="56"/>
      <c r="M67" s="55"/>
      <c r="N67" s="55"/>
      <c r="O67" s="55"/>
      <c r="P67" s="55"/>
      <c r="Q67" s="55"/>
      <c r="R67" s="55"/>
    </row>
    <row r="68" spans="1:20" s="97" customFormat="1" ht="20.25" customHeight="1" thickBot="1">
      <c r="A68" s="12" t="s">
        <v>164</v>
      </c>
      <c r="B68" s="34"/>
      <c r="C68" s="12"/>
      <c r="D68" s="95">
        <v>208981</v>
      </c>
      <c r="E68" s="84"/>
      <c r="F68" s="56" t="s">
        <v>18</v>
      </c>
      <c r="G68" s="55"/>
      <c r="H68" s="95">
        <v>653700</v>
      </c>
      <c r="I68" s="55"/>
      <c r="J68" s="95">
        <v>25000</v>
      </c>
      <c r="K68" s="55"/>
      <c r="L68" s="64"/>
      <c r="M68" s="55"/>
      <c r="N68" s="64">
        <f>SUM(N56,N61,N66)</f>
        <v>4217156</v>
      </c>
      <c r="O68" s="55"/>
      <c r="P68" s="55"/>
      <c r="Q68" s="55"/>
      <c r="R68" s="64">
        <f>SUM(R56,R61,R66)</f>
        <v>5104837</v>
      </c>
      <c r="T68" s="67"/>
    </row>
    <row r="69" spans="1:20" s="97" customFormat="1" ht="20.25" customHeight="1" thickTop="1">
      <c r="A69" s="9"/>
      <c r="B69" s="14"/>
      <c r="C69" s="9"/>
      <c r="D69" s="9"/>
      <c r="E69" s="96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T69" s="67"/>
    </row>
    <row r="70" spans="1:20" s="97" customFormat="1" ht="20.25" hidden="1" customHeight="1">
      <c r="A70" s="12"/>
      <c r="B70" s="34"/>
      <c r="C70" s="12"/>
      <c r="D70" s="165" t="s">
        <v>77</v>
      </c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T70" s="67"/>
    </row>
    <row r="71" spans="1:20" s="97" customFormat="1" ht="20.25" hidden="1" customHeight="1">
      <c r="A71" s="12"/>
      <c r="B71" s="34"/>
      <c r="C71" s="12"/>
      <c r="D71" s="13"/>
      <c r="E71" s="85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T71" s="67"/>
    </row>
    <row r="72" spans="1:20" s="97" customFormat="1" ht="20.25" hidden="1" customHeight="1">
      <c r="A72" s="12"/>
      <c r="B72" s="34"/>
      <c r="C72" s="12"/>
      <c r="D72" s="16"/>
      <c r="E72" s="87"/>
      <c r="F72" s="164"/>
      <c r="G72" s="164"/>
      <c r="H72" s="164"/>
      <c r="I72" s="14"/>
      <c r="J72" s="170" t="s">
        <v>66</v>
      </c>
      <c r="K72" s="170"/>
      <c r="L72" s="170"/>
      <c r="M72" s="170"/>
      <c r="N72" s="170"/>
      <c r="O72" s="13"/>
      <c r="P72" s="13"/>
      <c r="Q72" s="13"/>
      <c r="R72" s="9"/>
      <c r="T72" s="67"/>
    </row>
    <row r="73" spans="1:20" s="97" customFormat="1" ht="20.25" hidden="1" customHeight="1">
      <c r="A73" s="7"/>
      <c r="B73" s="34"/>
      <c r="C73" s="7"/>
      <c r="D73" s="16" t="s">
        <v>67</v>
      </c>
      <c r="E73" s="87"/>
      <c r="F73" s="16" t="s">
        <v>119</v>
      </c>
      <c r="G73" s="16"/>
      <c r="H73" s="12"/>
      <c r="I73" s="16">
        <v>2015</v>
      </c>
      <c r="J73" s="9"/>
      <c r="K73" s="9"/>
      <c r="L73" s="16" t="s">
        <v>113</v>
      </c>
      <c r="M73" s="9"/>
      <c r="N73" s="9"/>
      <c r="O73" s="16"/>
      <c r="P73" s="16" t="s">
        <v>114</v>
      </c>
      <c r="Q73" s="16"/>
      <c r="R73" s="16"/>
      <c r="T73" s="67"/>
    </row>
    <row r="74" spans="1:20" s="97" customFormat="1" ht="18" hidden="1" customHeight="1">
      <c r="A74" s="67"/>
      <c r="B74" s="14"/>
      <c r="C74" s="11"/>
      <c r="D74" s="16" t="s">
        <v>68</v>
      </c>
      <c r="E74" s="87"/>
      <c r="F74" s="16" t="s">
        <v>115</v>
      </c>
      <c r="G74" s="16"/>
      <c r="H74" s="16" t="s">
        <v>69</v>
      </c>
      <c r="I74" s="16"/>
      <c r="J74" s="12"/>
      <c r="K74" s="16"/>
      <c r="L74" s="16" t="s">
        <v>117</v>
      </c>
      <c r="M74" s="16"/>
      <c r="N74" s="12"/>
      <c r="O74" s="16"/>
      <c r="P74" s="16" t="s">
        <v>118</v>
      </c>
      <c r="Q74" s="16"/>
      <c r="R74" s="12"/>
      <c r="T74" s="67"/>
    </row>
    <row r="75" spans="1:20" s="97" customFormat="1" ht="20.25" hidden="1" customHeight="1">
      <c r="C75" s="11"/>
      <c r="D75" s="16" t="s">
        <v>70</v>
      </c>
      <c r="E75" s="87"/>
      <c r="F75" s="16"/>
      <c r="G75" s="16"/>
      <c r="H75" s="16" t="s">
        <v>71</v>
      </c>
      <c r="I75" s="16"/>
      <c r="J75" s="16" t="s">
        <v>72</v>
      </c>
      <c r="K75" s="16"/>
      <c r="L75" s="16"/>
      <c r="M75" s="16"/>
      <c r="N75" s="16" t="s">
        <v>48</v>
      </c>
      <c r="O75" s="16"/>
      <c r="P75" s="16"/>
      <c r="Q75" s="16"/>
      <c r="R75" s="16" t="s">
        <v>49</v>
      </c>
      <c r="T75" s="67"/>
    </row>
    <row r="76" spans="1:20" s="97" customFormat="1" ht="21" customHeight="1">
      <c r="A76" s="12" t="s">
        <v>166</v>
      </c>
      <c r="B76" s="14"/>
      <c r="C76" s="11"/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T76" s="67"/>
    </row>
    <row r="77" spans="1:20" s="97" customFormat="1" ht="21" customHeight="1">
      <c r="A77" s="109" t="s">
        <v>142</v>
      </c>
      <c r="B77" s="34"/>
      <c r="C77" s="12"/>
      <c r="D77" s="55">
        <v>208981</v>
      </c>
      <c r="E77" s="84"/>
      <c r="F77" s="56"/>
      <c r="G77" s="55"/>
      <c r="H77" s="55">
        <v>653700</v>
      </c>
      <c r="I77" s="55"/>
      <c r="J77" s="55">
        <v>25000</v>
      </c>
      <c r="K77" s="55"/>
      <c r="L77" s="56"/>
      <c r="M77" s="55"/>
      <c r="N77" s="55">
        <v>4551399</v>
      </c>
      <c r="O77" s="55"/>
      <c r="P77" s="55"/>
      <c r="Q77" s="55"/>
      <c r="R77" s="55">
        <f>SUM(D77:N77)</f>
        <v>5439080</v>
      </c>
      <c r="T77" s="67"/>
    </row>
    <row r="78" spans="1:20" s="97" customFormat="1" ht="15.6">
      <c r="A78" s="7"/>
      <c r="B78" s="34"/>
      <c r="C78" s="12"/>
      <c r="D78" s="55"/>
      <c r="E78" s="84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T78" s="67"/>
    </row>
    <row r="79" spans="1:20" s="9" customFormat="1" ht="20.25" customHeight="1">
      <c r="A79" s="12" t="s">
        <v>122</v>
      </c>
      <c r="B79" s="14"/>
      <c r="D79" s="33"/>
      <c r="E79" s="89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9"/>
    </row>
    <row r="80" spans="1:20" s="9" customFormat="1" ht="21" customHeight="1">
      <c r="A80" s="42" t="s">
        <v>123</v>
      </c>
      <c r="B80" s="14"/>
      <c r="D80" s="33"/>
      <c r="E80" s="89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9"/>
    </row>
    <row r="81" spans="1:20" s="9" customFormat="1" ht="20.25" customHeight="1">
      <c r="A81" s="11" t="s">
        <v>120</v>
      </c>
      <c r="B81" s="14">
        <v>7</v>
      </c>
      <c r="D81" s="111" t="s">
        <v>18</v>
      </c>
      <c r="E81" s="85"/>
      <c r="F81" s="93"/>
      <c r="G81" s="13"/>
      <c r="H81" s="111" t="s">
        <v>18</v>
      </c>
      <c r="I81" s="13"/>
      <c r="J81" s="111" t="s">
        <v>18</v>
      </c>
      <c r="K81" s="33"/>
      <c r="L81" s="90"/>
      <c r="M81" s="33"/>
      <c r="N81" s="58">
        <v>-376166</v>
      </c>
      <c r="O81" s="55"/>
      <c r="P81" s="33"/>
      <c r="Q81" s="55"/>
      <c r="R81" s="58">
        <f>SUM(D81:N81)</f>
        <v>-376166</v>
      </c>
      <c r="S81" s="39"/>
    </row>
    <row r="82" spans="1:20" s="9" customFormat="1" ht="20.25" customHeight="1">
      <c r="A82" s="12" t="s">
        <v>168</v>
      </c>
      <c r="B82" s="14"/>
      <c r="D82" s="111" t="s">
        <v>18</v>
      </c>
      <c r="E82" s="85"/>
      <c r="F82" s="93"/>
      <c r="G82" s="13"/>
      <c r="H82" s="111" t="s">
        <v>18</v>
      </c>
      <c r="I82" s="13"/>
      <c r="J82" s="111" t="s">
        <v>18</v>
      </c>
      <c r="K82" s="55"/>
      <c r="L82" s="92"/>
      <c r="M82" s="33"/>
      <c r="N82" s="59">
        <f>SUM(N81)</f>
        <v>-376166</v>
      </c>
      <c r="O82" s="33"/>
      <c r="P82" s="33"/>
      <c r="Q82" s="33"/>
      <c r="R82" s="59">
        <f t="shared" ref="R82" si="3">SUM(D82:N82)</f>
        <v>-376166</v>
      </c>
      <c r="S82" s="39"/>
    </row>
    <row r="83" spans="1:20" s="9" customFormat="1" ht="20.25" customHeight="1">
      <c r="A83" s="12"/>
      <c r="B83" s="14"/>
      <c r="D83" s="98"/>
      <c r="E83" s="85"/>
      <c r="F83" s="13"/>
      <c r="G83" s="13"/>
      <c r="H83" s="98"/>
      <c r="I83" s="13"/>
      <c r="J83" s="98"/>
      <c r="K83" s="55"/>
      <c r="L83" s="56"/>
      <c r="M83" s="33"/>
      <c r="N83" s="55"/>
      <c r="O83" s="33"/>
      <c r="P83" s="33"/>
      <c r="Q83" s="33"/>
      <c r="R83" s="55"/>
      <c r="S83" s="39"/>
    </row>
    <row r="84" spans="1:20" s="97" customFormat="1" ht="19.5" customHeight="1">
      <c r="A84" s="60" t="s">
        <v>73</v>
      </c>
      <c r="B84" s="34"/>
      <c r="C84" s="12"/>
      <c r="D84" s="55"/>
      <c r="E84" s="84"/>
      <c r="F84" s="55"/>
      <c r="G84" s="55"/>
      <c r="H84" s="55"/>
      <c r="I84" s="55"/>
      <c r="J84" s="55" t="s">
        <v>78</v>
      </c>
      <c r="K84" s="55"/>
      <c r="L84" s="55"/>
      <c r="M84" s="55"/>
      <c r="N84" s="55"/>
      <c r="O84" s="55"/>
      <c r="P84" s="55"/>
      <c r="Q84" s="55"/>
      <c r="R84" s="55"/>
      <c r="T84" s="67"/>
    </row>
    <row r="85" spans="1:20" s="97" customFormat="1" ht="21" customHeight="1">
      <c r="A85" s="11" t="s">
        <v>74</v>
      </c>
      <c r="B85" s="34"/>
      <c r="C85" s="12"/>
      <c r="D85" s="118" t="s">
        <v>18</v>
      </c>
      <c r="E85" s="118"/>
      <c r="F85" s="118"/>
      <c r="G85" s="118"/>
      <c r="H85" s="118" t="s">
        <v>18</v>
      </c>
      <c r="I85" s="118"/>
      <c r="J85" s="118" t="s">
        <v>18</v>
      </c>
      <c r="K85" s="9"/>
      <c r="L85" s="52"/>
      <c r="M85" s="55"/>
      <c r="N85" s="33">
        <f>'PL YTD - 5'!G27</f>
        <v>80100</v>
      </c>
      <c r="O85" s="55"/>
      <c r="P85" s="55"/>
      <c r="Q85" s="55"/>
      <c r="R85" s="33">
        <f>SUM(D85:N85)</f>
        <v>80100</v>
      </c>
      <c r="T85" s="67"/>
    </row>
    <row r="86" spans="1:20" s="97" customFormat="1" ht="20.25" customHeight="1">
      <c r="A86" s="11" t="s">
        <v>75</v>
      </c>
      <c r="B86" s="34"/>
      <c r="C86" s="12"/>
      <c r="D86" s="111" t="s">
        <v>18</v>
      </c>
      <c r="E86" s="99"/>
      <c r="F86" s="116"/>
      <c r="G86" s="100"/>
      <c r="H86" s="111" t="s">
        <v>18</v>
      </c>
      <c r="I86" s="100"/>
      <c r="J86" s="111" t="s">
        <v>18</v>
      </c>
      <c r="K86" s="9"/>
      <c r="L86" s="52"/>
      <c r="M86" s="55"/>
      <c r="N86" s="118" t="s">
        <v>18</v>
      </c>
      <c r="O86" s="117">
        <v>-32429609</v>
      </c>
      <c r="P86" s="117">
        <v>-32429609</v>
      </c>
      <c r="Q86" s="120">
        <v>-32429609</v>
      </c>
      <c r="R86" s="111" t="s">
        <v>18</v>
      </c>
      <c r="T86" s="67"/>
    </row>
    <row r="87" spans="1:20" ht="20.25" customHeight="1">
      <c r="A87" s="7" t="s">
        <v>76</v>
      </c>
      <c r="B87" s="34"/>
      <c r="C87" s="12"/>
      <c r="D87" s="115" t="s">
        <v>18</v>
      </c>
      <c r="E87" s="99"/>
      <c r="F87" s="116"/>
      <c r="G87" s="100"/>
      <c r="H87" s="115" t="s">
        <v>18</v>
      </c>
      <c r="I87" s="100"/>
      <c r="J87" s="115" t="s">
        <v>18</v>
      </c>
      <c r="K87" s="55"/>
      <c r="L87" s="92"/>
      <c r="M87" s="55"/>
      <c r="N87" s="62">
        <f>SUM(N85:N86)</f>
        <v>80100</v>
      </c>
      <c r="O87" s="55"/>
      <c r="P87" s="55"/>
      <c r="Q87" s="55"/>
      <c r="R87" s="59">
        <f>SUM(D87:N87)</f>
        <v>80100</v>
      </c>
    </row>
    <row r="88" spans="1:20" ht="20.25" customHeight="1">
      <c r="A88" s="7"/>
      <c r="B88" s="34"/>
      <c r="C88" s="12"/>
      <c r="D88" s="56"/>
      <c r="E88" s="84"/>
      <c r="F88" s="56"/>
      <c r="G88" s="55"/>
      <c r="H88" s="56"/>
      <c r="I88" s="55"/>
      <c r="J88" s="56"/>
      <c r="K88" s="55"/>
      <c r="L88" s="56"/>
      <c r="M88" s="55"/>
      <c r="N88" s="55"/>
      <c r="O88" s="55"/>
      <c r="P88" s="55"/>
      <c r="Q88" s="55"/>
      <c r="R88" s="55"/>
    </row>
    <row r="89" spans="1:20" ht="20.25" customHeight="1" thickBot="1">
      <c r="A89" s="12" t="s">
        <v>167</v>
      </c>
      <c r="B89" s="34"/>
      <c r="C89" s="12"/>
      <c r="D89" s="64">
        <f>SUM(D77,D82,D87)</f>
        <v>208981</v>
      </c>
      <c r="E89" s="84"/>
      <c r="F89" s="56" t="s">
        <v>18</v>
      </c>
      <c r="G89" s="55"/>
      <c r="H89" s="64">
        <f>SUM(H77,H82,H87)</f>
        <v>653700</v>
      </c>
      <c r="I89" s="55"/>
      <c r="J89" s="64">
        <f>SUM(J77,J82,J87)</f>
        <v>25000</v>
      </c>
      <c r="K89" s="55"/>
      <c r="L89" s="64" t="s">
        <v>18</v>
      </c>
      <c r="M89" s="55"/>
      <c r="N89" s="64">
        <f>SUM(N77,N82,N87)</f>
        <v>4255333</v>
      </c>
      <c r="O89" s="55"/>
      <c r="P89" s="55"/>
      <c r="Q89" s="55"/>
      <c r="R89" s="64">
        <f>SUM(R77,R82,R87)</f>
        <v>5143014</v>
      </c>
    </row>
    <row r="90" spans="1:20" ht="20.25" customHeight="1" thickTop="1"/>
  </sheetData>
  <mergeCells count="15">
    <mergeCell ref="F72:H72"/>
    <mergeCell ref="J72:N72"/>
    <mergeCell ref="D76:R76"/>
    <mergeCell ref="D49:R49"/>
    <mergeCell ref="F50:H50"/>
    <mergeCell ref="J50:N50"/>
    <mergeCell ref="D54:R54"/>
    <mergeCell ref="D70:R70"/>
    <mergeCell ref="F27:H27"/>
    <mergeCell ref="J27:N27"/>
    <mergeCell ref="D4:R4"/>
    <mergeCell ref="F5:H5"/>
    <mergeCell ref="J5:N5"/>
    <mergeCell ref="D9:R9"/>
    <mergeCell ref="D25:R25"/>
  </mergeCells>
  <pageMargins left="0.7" right="0.45" top="0.48" bottom="0.5" header="0.5" footer="0.5"/>
  <pageSetup paperSize="9" scale="74" firstPageNumber="6" orientation="portrait" blackAndWhite="1" useFirstPageNumber="1" r:id="rId1"/>
  <headerFooter alignWithMargins="0">
    <oddFooter>&amp;LThe accompanying condensed notes from an integral part of the interim financial statements.
&amp;C&amp;P</oddFooter>
  </headerFooter>
  <rowBreaks count="1" manualBreakCount="1">
    <brk id="45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285B4-BB4C-49C3-9492-FFEB59929B94}">
  <dimension ref="A1:K110"/>
  <sheetViews>
    <sheetView showGridLines="0" view="pageBreakPreview" topLeftCell="A76" zoomScaleNormal="85" zoomScaleSheetLayoutView="100" workbookViewId="0">
      <selection activeCell="K14" sqref="K14"/>
    </sheetView>
  </sheetViews>
  <sheetFormatPr defaultColWidth="9" defaultRowHeight="20.25" customHeight="1"/>
  <cols>
    <col min="1" max="1" width="47.59765625" customWidth="1"/>
    <col min="2" max="2" width="10.796875" customWidth="1"/>
    <col min="3" max="3" width="1.09765625" customWidth="1"/>
    <col min="4" max="4" width="10.796875" customWidth="1"/>
    <col min="5" max="5" width="1.09765625" customWidth="1"/>
    <col min="6" max="6" width="10.796875" customWidth="1"/>
    <col min="7" max="7" width="1.09765625" customWidth="1"/>
    <col min="8" max="8" width="10.796875" customWidth="1"/>
    <col min="9" max="9" width="11.69921875" customWidth="1"/>
    <col min="10" max="10" width="11.3984375" customWidth="1"/>
  </cols>
  <sheetData>
    <row r="1" spans="1:8" s="9" customFormat="1" ht="20.25" customHeight="1">
      <c r="A1" s="40" t="s">
        <v>0</v>
      </c>
      <c r="B1" s="14"/>
      <c r="C1" s="16"/>
      <c r="D1" s="14"/>
    </row>
    <row r="2" spans="1:8" s="9" customFormat="1" ht="20.25" customHeight="1">
      <c r="A2" s="41" t="s">
        <v>79</v>
      </c>
      <c r="B2" s="14"/>
      <c r="C2" s="16"/>
      <c r="D2" s="14"/>
    </row>
    <row r="4" spans="1:8" ht="20.25" customHeight="1">
      <c r="A4" s="12"/>
      <c r="B4" s="165" t="s">
        <v>2</v>
      </c>
      <c r="C4" s="165"/>
      <c r="D4" s="165"/>
      <c r="E4" s="9"/>
      <c r="F4" s="165" t="s">
        <v>3</v>
      </c>
      <c r="G4" s="165"/>
      <c r="H4" s="165"/>
    </row>
    <row r="5" spans="1:8" ht="20.25" customHeight="1">
      <c r="A5" s="12"/>
      <c r="B5" s="165" t="s">
        <v>4</v>
      </c>
      <c r="C5" s="165"/>
      <c r="D5" s="165"/>
      <c r="E5" s="9"/>
      <c r="F5" s="165" t="s">
        <v>4</v>
      </c>
      <c r="G5" s="165"/>
      <c r="H5" s="165"/>
    </row>
    <row r="6" spans="1:8" ht="20.25" customHeight="1">
      <c r="A6" s="12"/>
      <c r="B6" s="169" t="s">
        <v>160</v>
      </c>
      <c r="C6" s="169"/>
      <c r="D6" s="169"/>
      <c r="E6" s="9"/>
      <c r="F6" s="169" t="s">
        <v>160</v>
      </c>
      <c r="G6" s="169"/>
      <c r="H6" s="169"/>
    </row>
    <row r="7" spans="1:8" ht="20.25" customHeight="1">
      <c r="A7" s="12"/>
      <c r="B7" s="168" t="s">
        <v>159</v>
      </c>
      <c r="C7" s="169"/>
      <c r="D7" s="169"/>
      <c r="E7" s="9">
        <v>2015</v>
      </c>
      <c r="F7" s="168" t="s">
        <v>159</v>
      </c>
      <c r="G7" s="169"/>
      <c r="H7" s="169"/>
    </row>
    <row r="8" spans="1:8" ht="20.25" customHeight="1">
      <c r="A8" s="12"/>
      <c r="B8" s="16">
        <v>2023</v>
      </c>
      <c r="C8" s="16"/>
      <c r="D8" s="16">
        <v>2022</v>
      </c>
      <c r="E8" s="12"/>
      <c r="F8" s="16">
        <v>2023</v>
      </c>
      <c r="G8" s="16"/>
      <c r="H8" s="16">
        <v>2022</v>
      </c>
    </row>
    <row r="9" spans="1:8" ht="20.25" customHeight="1">
      <c r="A9" s="12"/>
      <c r="B9" s="164" t="s">
        <v>10</v>
      </c>
      <c r="C9" s="164"/>
      <c r="D9" s="164"/>
      <c r="E9" s="164"/>
      <c r="F9" s="164"/>
      <c r="G9" s="164"/>
      <c r="H9" s="164"/>
    </row>
    <row r="10" spans="1:8" ht="20.25" customHeight="1">
      <c r="A10" s="42" t="s">
        <v>80</v>
      </c>
      <c r="B10" s="23"/>
      <c r="C10" s="23"/>
      <c r="D10" s="23"/>
      <c r="E10" s="23"/>
      <c r="F10" s="23"/>
      <c r="G10" s="23"/>
      <c r="H10" s="23"/>
    </row>
    <row r="11" spans="1:8" ht="20.25" customHeight="1">
      <c r="A11" s="9" t="s">
        <v>129</v>
      </c>
      <c r="B11" s="23">
        <f>'PL YTD - 5'!C27</f>
        <v>94453</v>
      </c>
      <c r="C11" s="23"/>
      <c r="D11" s="23">
        <v>357955</v>
      </c>
      <c r="E11" s="23"/>
      <c r="F11" s="23">
        <f>'PL YTD - 5'!G27</f>
        <v>80100</v>
      </c>
      <c r="G11" s="23"/>
      <c r="H11" s="23">
        <v>347240</v>
      </c>
    </row>
    <row r="12" spans="1:8" ht="20.25" customHeight="1">
      <c r="A12" s="8" t="s">
        <v>146</v>
      </c>
      <c r="B12" s="23"/>
      <c r="C12" s="23"/>
      <c r="D12" s="46"/>
      <c r="E12" s="23"/>
      <c r="F12" s="23"/>
      <c r="G12" s="23"/>
      <c r="H12" s="23"/>
    </row>
    <row r="13" spans="1:8" ht="20.25" customHeight="1">
      <c r="A13" s="158" t="s">
        <v>178</v>
      </c>
      <c r="B13" s="131">
        <f>'PL YTD - 5'!C26</f>
        <v>102843</v>
      </c>
      <c r="C13" s="69"/>
      <c r="D13" s="131">
        <v>89067</v>
      </c>
      <c r="E13" s="69"/>
      <c r="F13" s="69">
        <f>'PL YTD - 5'!G26</f>
        <v>95718</v>
      </c>
      <c r="G13" s="69"/>
      <c r="H13" s="69">
        <v>74004</v>
      </c>
    </row>
    <row r="14" spans="1:8" ht="20.25" customHeight="1">
      <c r="A14" s="9" t="s">
        <v>61</v>
      </c>
      <c r="B14" s="23">
        <f>'PL YTD - 5'!C22</f>
        <v>5167</v>
      </c>
      <c r="C14" s="23"/>
      <c r="D14" s="23">
        <v>2680</v>
      </c>
      <c r="E14" s="23"/>
      <c r="F14" s="23">
        <f>'PL YTD - 5'!G22</f>
        <v>1018</v>
      </c>
      <c r="G14" s="23"/>
      <c r="H14" s="23">
        <v>412</v>
      </c>
    </row>
    <row r="15" spans="1:8" ht="20.25" customHeight="1">
      <c r="A15" s="9" t="s">
        <v>81</v>
      </c>
      <c r="B15" s="23">
        <v>216333</v>
      </c>
      <c r="C15" s="23"/>
      <c r="D15" s="23">
        <v>204351</v>
      </c>
      <c r="E15" s="23"/>
      <c r="F15" s="23">
        <v>129179</v>
      </c>
      <c r="G15" s="23"/>
      <c r="H15" s="23">
        <v>125297</v>
      </c>
    </row>
    <row r="16" spans="1:8" ht="20.25" customHeight="1">
      <c r="A16" s="9" t="s">
        <v>54</v>
      </c>
      <c r="B16" s="23" t="s">
        <v>18</v>
      </c>
      <c r="C16" s="23"/>
      <c r="D16" s="137" t="s">
        <v>18</v>
      </c>
      <c r="E16" s="23"/>
      <c r="F16" s="23">
        <v>-20000</v>
      </c>
      <c r="G16" s="23"/>
      <c r="H16" s="23">
        <v>-50000</v>
      </c>
    </row>
    <row r="17" spans="1:10" ht="20.25" customHeight="1">
      <c r="A17" s="159" t="s">
        <v>175</v>
      </c>
      <c r="B17" s="23">
        <f>1112</f>
        <v>1112</v>
      </c>
      <c r="C17" s="23"/>
      <c r="D17" s="23">
        <v>22047</v>
      </c>
      <c r="E17" s="23"/>
      <c r="F17" s="23">
        <v>2454</v>
      </c>
      <c r="G17" s="23"/>
      <c r="H17" s="23">
        <v>37197</v>
      </c>
      <c r="I17" s="101"/>
    </row>
    <row r="18" spans="1:10" ht="20.25" customHeight="1">
      <c r="A18" s="9" t="s">
        <v>147</v>
      </c>
      <c r="B18" s="146">
        <v>-25558</v>
      </c>
      <c r="C18" s="23"/>
      <c r="D18" s="23">
        <v>-11446</v>
      </c>
      <c r="E18" s="23"/>
      <c r="F18" s="23">
        <v>2172</v>
      </c>
      <c r="G18" s="23"/>
      <c r="H18" s="23">
        <v>-11338</v>
      </c>
      <c r="I18" s="101"/>
      <c r="J18" s="101"/>
    </row>
    <row r="19" spans="1:10" ht="20.25" hidden="1" customHeight="1">
      <c r="A19" s="9" t="s">
        <v>60</v>
      </c>
      <c r="B19" s="52"/>
      <c r="C19" s="23"/>
      <c r="D19" s="52"/>
      <c r="E19" s="23"/>
      <c r="F19" s="52"/>
      <c r="G19" s="23"/>
      <c r="H19" s="52"/>
    </row>
    <row r="20" spans="1:10" ht="20.25" customHeight="1">
      <c r="A20" s="9" t="s">
        <v>169</v>
      </c>
      <c r="B20" s="70">
        <v>-925</v>
      </c>
      <c r="C20" s="23"/>
      <c r="D20" s="70">
        <v>-299</v>
      </c>
      <c r="E20" s="23"/>
      <c r="F20" s="23">
        <v>-613</v>
      </c>
      <c r="G20" s="23"/>
      <c r="H20" s="23">
        <v>50</v>
      </c>
    </row>
    <row r="21" spans="1:10" ht="20.25" customHeight="1">
      <c r="A21" s="9" t="s">
        <v>82</v>
      </c>
      <c r="B21" s="160">
        <v>15629</v>
      </c>
      <c r="C21" s="69"/>
      <c r="D21" s="160">
        <v>15431</v>
      </c>
      <c r="E21" s="69"/>
      <c r="F21" s="72">
        <v>12269</v>
      </c>
      <c r="G21" s="69"/>
      <c r="H21" s="72">
        <v>12236</v>
      </c>
      <c r="I21" s="101"/>
    </row>
    <row r="22" spans="1:10" ht="20.25" customHeight="1">
      <c r="A22" s="9"/>
      <c r="B22" s="69">
        <f>SUM(B11:B21)</f>
        <v>409054</v>
      </c>
      <c r="C22" s="69"/>
      <c r="D22" s="69">
        <f>SUM(D11:D21)</f>
        <v>679786</v>
      </c>
      <c r="E22" s="69"/>
      <c r="F22" s="69">
        <f>SUM(F11:F21)</f>
        <v>302297</v>
      </c>
      <c r="G22" s="69"/>
      <c r="H22" s="69">
        <f>SUM(H11:H21)</f>
        <v>535098</v>
      </c>
    </row>
    <row r="23" spans="1:10" ht="20.25" customHeight="1">
      <c r="A23" s="8" t="s">
        <v>83</v>
      </c>
      <c r="B23" s="33"/>
      <c r="C23" s="69"/>
      <c r="D23" s="33"/>
      <c r="E23" s="69"/>
      <c r="F23" s="69"/>
      <c r="G23" s="69"/>
      <c r="H23" s="69"/>
    </row>
    <row r="24" spans="1:10" ht="20.25" customHeight="1">
      <c r="A24" s="9" t="s">
        <v>84</v>
      </c>
      <c r="B24" s="33">
        <v>792035</v>
      </c>
      <c r="C24" s="69"/>
      <c r="D24" s="33">
        <v>-335659</v>
      </c>
      <c r="E24" s="69"/>
      <c r="F24" s="69">
        <v>799493</v>
      </c>
      <c r="G24" s="69"/>
      <c r="H24" s="69">
        <v>-292031</v>
      </c>
    </row>
    <row r="25" spans="1:10" ht="20.25" customHeight="1">
      <c r="A25" s="9" t="s">
        <v>14</v>
      </c>
      <c r="B25" s="23">
        <v>23943</v>
      </c>
      <c r="C25" s="69"/>
      <c r="D25" s="23">
        <v>21237</v>
      </c>
      <c r="E25" s="69"/>
      <c r="F25" s="69">
        <v>20355</v>
      </c>
      <c r="G25" s="69"/>
      <c r="H25" s="69">
        <v>27088</v>
      </c>
    </row>
    <row r="26" spans="1:10" ht="20.25" customHeight="1">
      <c r="A26" s="9" t="s">
        <v>19</v>
      </c>
      <c r="B26" s="23">
        <v>-15740</v>
      </c>
      <c r="C26" s="69"/>
      <c r="D26" s="23">
        <v>-58845</v>
      </c>
      <c r="E26" s="69"/>
      <c r="F26" s="69">
        <v>-106432</v>
      </c>
      <c r="G26" s="69"/>
      <c r="H26" s="69">
        <v>23929</v>
      </c>
    </row>
    <row r="27" spans="1:10" ht="20.25" hidden="1" customHeight="1">
      <c r="A27" s="9" t="s">
        <v>20</v>
      </c>
      <c r="B27" s="139"/>
      <c r="C27" s="161"/>
      <c r="D27" s="139">
        <v>0</v>
      </c>
      <c r="E27" s="161"/>
      <c r="F27" s="161"/>
      <c r="G27" s="73"/>
      <c r="H27" s="73">
        <v>0</v>
      </c>
    </row>
    <row r="28" spans="1:10" ht="20.25" hidden="1" customHeight="1">
      <c r="A28" s="9" t="s">
        <v>85</v>
      </c>
      <c r="B28" s="68"/>
      <c r="C28" s="69"/>
      <c r="D28" s="68"/>
      <c r="E28" s="69"/>
      <c r="F28" s="68"/>
      <c r="G28" s="69"/>
      <c r="H28" s="68"/>
    </row>
    <row r="29" spans="1:10" ht="20.25" customHeight="1">
      <c r="A29" s="9" t="s">
        <v>86</v>
      </c>
      <c r="B29" s="23">
        <v>501</v>
      </c>
      <c r="C29" s="23"/>
      <c r="D29" s="23">
        <v>2199</v>
      </c>
      <c r="E29" s="23"/>
      <c r="F29" s="23">
        <v>501</v>
      </c>
      <c r="G29" s="23"/>
      <c r="H29" s="23">
        <v>2330</v>
      </c>
    </row>
    <row r="30" spans="1:10" ht="20.25" customHeight="1">
      <c r="A30" s="9" t="s">
        <v>87</v>
      </c>
      <c r="B30" s="23">
        <v>-507356</v>
      </c>
      <c r="C30" s="69"/>
      <c r="D30" s="23">
        <v>161891</v>
      </c>
      <c r="E30" s="69"/>
      <c r="F30" s="69">
        <v>-536496</v>
      </c>
      <c r="G30" s="69"/>
      <c r="H30" s="69">
        <v>133626</v>
      </c>
    </row>
    <row r="31" spans="1:10" ht="20.25" customHeight="1">
      <c r="A31" s="9" t="s">
        <v>35</v>
      </c>
      <c r="B31" s="23">
        <v>-89879</v>
      </c>
      <c r="C31" s="69"/>
      <c r="D31" s="23">
        <v>13069</v>
      </c>
      <c r="E31" s="69"/>
      <c r="F31" s="69">
        <v>-75840</v>
      </c>
      <c r="G31" s="69"/>
      <c r="H31" s="69">
        <v>9909</v>
      </c>
    </row>
    <row r="32" spans="1:10" ht="20.25" customHeight="1">
      <c r="A32" s="9" t="s">
        <v>88</v>
      </c>
      <c r="B32" s="162">
        <v>-11640</v>
      </c>
      <c r="C32" s="23"/>
      <c r="D32" s="162">
        <v>-8035</v>
      </c>
      <c r="E32" s="23"/>
      <c r="F32" s="58">
        <v>-9752</v>
      </c>
      <c r="G32" s="23"/>
      <c r="H32" s="58">
        <v>-7498</v>
      </c>
      <c r="I32" s="101"/>
      <c r="J32" s="101"/>
    </row>
    <row r="33" spans="1:10" ht="20.25" customHeight="1">
      <c r="A33" s="9" t="s">
        <v>173</v>
      </c>
      <c r="B33" s="23">
        <f>SUM(B22:B32)</f>
        <v>600918</v>
      </c>
      <c r="C33" s="23"/>
      <c r="D33" s="23">
        <f>SUM(D22:D32)</f>
        <v>475643</v>
      </c>
      <c r="E33" s="23"/>
      <c r="F33" s="23">
        <f>SUM(F22:F32)</f>
        <v>394126</v>
      </c>
      <c r="G33" s="23"/>
      <c r="H33" s="23">
        <f>SUM(H22:H32)</f>
        <v>432451</v>
      </c>
      <c r="I33" s="101"/>
      <c r="J33" s="101"/>
    </row>
    <row r="34" spans="1:10" ht="20.25" customHeight="1">
      <c r="A34" s="9" t="s">
        <v>179</v>
      </c>
      <c r="B34" s="23">
        <v>-111492</v>
      </c>
      <c r="C34" s="23"/>
      <c r="D34" s="23">
        <v>-69409</v>
      </c>
      <c r="E34" s="23"/>
      <c r="F34" s="23">
        <v>-85362</v>
      </c>
      <c r="G34" s="23"/>
      <c r="H34" s="23">
        <v>-53944</v>
      </c>
    </row>
    <row r="35" spans="1:10" ht="20.25" customHeight="1">
      <c r="A35" s="12" t="s">
        <v>174</v>
      </c>
      <c r="B35" s="62">
        <f>SUM(B33:B34)</f>
        <v>489426</v>
      </c>
      <c r="C35" s="46"/>
      <c r="D35" s="62">
        <f>SUM(D33:D34)</f>
        <v>406234</v>
      </c>
      <c r="E35" s="46"/>
      <c r="F35" s="62">
        <f>SUM(F33:F34)</f>
        <v>308764</v>
      </c>
      <c r="G35" s="46"/>
      <c r="H35" s="62">
        <f>SUM(H33:H34)</f>
        <v>378507</v>
      </c>
    </row>
    <row r="36" spans="1:10" ht="20.25" customHeight="1">
      <c r="B36" s="46"/>
      <c r="C36" s="46"/>
      <c r="D36" s="46"/>
      <c r="E36" s="23"/>
      <c r="F36" s="46"/>
      <c r="G36" s="46"/>
      <c r="H36" s="46"/>
    </row>
    <row r="37" spans="1:10" ht="20.25" customHeight="1">
      <c r="A37" s="40" t="s">
        <v>0</v>
      </c>
      <c r="B37" s="14"/>
      <c r="C37" s="16"/>
      <c r="D37" s="14"/>
      <c r="E37" s="9"/>
      <c r="F37" s="9"/>
      <c r="G37" s="9"/>
      <c r="H37" s="9"/>
    </row>
    <row r="38" spans="1:10" ht="20.25" customHeight="1">
      <c r="A38" s="41" t="s">
        <v>79</v>
      </c>
      <c r="B38" s="14"/>
      <c r="C38" s="16"/>
      <c r="D38" s="14"/>
      <c r="E38" s="9"/>
      <c r="F38" s="9"/>
      <c r="G38" s="9"/>
      <c r="H38" s="9"/>
    </row>
    <row r="40" spans="1:10" ht="20.25" customHeight="1">
      <c r="A40" s="12"/>
      <c r="B40" s="165" t="s">
        <v>2</v>
      </c>
      <c r="C40" s="165"/>
      <c r="D40" s="165"/>
      <c r="E40" s="9">
        <v>2015</v>
      </c>
      <c r="F40" s="165" t="s">
        <v>3</v>
      </c>
      <c r="G40" s="165"/>
      <c r="H40" s="165"/>
    </row>
    <row r="41" spans="1:10" ht="20.25" customHeight="1">
      <c r="A41" s="12"/>
      <c r="B41" s="165" t="s">
        <v>4</v>
      </c>
      <c r="C41" s="165"/>
      <c r="D41" s="165"/>
      <c r="E41" s="9"/>
      <c r="F41" s="165" t="s">
        <v>4</v>
      </c>
      <c r="G41" s="165"/>
      <c r="H41" s="165"/>
    </row>
    <row r="42" spans="1:10" ht="20.25" customHeight="1">
      <c r="A42" s="12"/>
      <c r="B42" s="169" t="s">
        <v>160</v>
      </c>
      <c r="C42" s="169"/>
      <c r="D42" s="169"/>
      <c r="E42" s="9"/>
      <c r="F42" s="169" t="s">
        <v>160</v>
      </c>
      <c r="G42" s="169"/>
      <c r="H42" s="169"/>
    </row>
    <row r="43" spans="1:10" ht="20.25" customHeight="1">
      <c r="A43" s="12"/>
      <c r="B43" s="168" t="s">
        <v>159</v>
      </c>
      <c r="C43" s="169"/>
      <c r="D43" s="169"/>
      <c r="E43" s="9"/>
      <c r="F43" s="168" t="s">
        <v>159</v>
      </c>
      <c r="G43" s="169"/>
      <c r="H43" s="169"/>
    </row>
    <row r="44" spans="1:10" ht="20.25" customHeight="1">
      <c r="A44" s="12"/>
      <c r="B44" s="16">
        <v>2023</v>
      </c>
      <c r="C44" s="16"/>
      <c r="D44" s="16">
        <v>2022</v>
      </c>
      <c r="E44" s="12"/>
      <c r="F44" s="16">
        <v>2023</v>
      </c>
      <c r="G44" s="16"/>
      <c r="H44" s="16">
        <v>2022</v>
      </c>
    </row>
    <row r="45" spans="1:10" ht="20.25" customHeight="1">
      <c r="A45" s="12"/>
      <c r="B45" s="164" t="s">
        <v>10</v>
      </c>
      <c r="C45" s="164"/>
      <c r="D45" s="164"/>
      <c r="E45" s="164"/>
      <c r="F45" s="164"/>
      <c r="G45" s="164"/>
      <c r="H45" s="164"/>
    </row>
    <row r="46" spans="1:10" ht="20.25" customHeight="1">
      <c r="A46" s="42" t="s">
        <v>89</v>
      </c>
      <c r="B46" s="23"/>
      <c r="C46" s="23"/>
      <c r="D46" s="23"/>
      <c r="E46" s="23"/>
      <c r="F46" s="23"/>
      <c r="G46" s="23"/>
      <c r="H46" s="23"/>
    </row>
    <row r="47" spans="1:10" ht="20.25" hidden="1" customHeight="1">
      <c r="A47" s="9" t="s">
        <v>90</v>
      </c>
      <c r="B47" s="52"/>
      <c r="C47" s="23"/>
      <c r="D47" s="52"/>
      <c r="E47" s="23"/>
      <c r="F47" s="52"/>
      <c r="G47" s="23"/>
      <c r="H47" s="52"/>
    </row>
    <row r="48" spans="1:10" ht="20.25" hidden="1" customHeight="1">
      <c r="A48" s="9" t="s">
        <v>91</v>
      </c>
      <c r="B48" s="52"/>
      <c r="C48" s="23"/>
      <c r="D48" s="52"/>
      <c r="E48" s="23"/>
      <c r="F48" s="23"/>
      <c r="G48" s="23"/>
      <c r="H48" s="23"/>
    </row>
    <row r="49" spans="1:10" ht="20.25" customHeight="1">
      <c r="A49" s="9" t="s">
        <v>93</v>
      </c>
      <c r="B49" s="23">
        <v>2751</v>
      </c>
      <c r="C49" s="52"/>
      <c r="D49" s="23">
        <v>640</v>
      </c>
      <c r="E49" s="23"/>
      <c r="F49" s="23">
        <v>792</v>
      </c>
      <c r="G49" s="23"/>
      <c r="H49" s="23">
        <v>290</v>
      </c>
      <c r="J49" s="101"/>
    </row>
    <row r="50" spans="1:10" ht="20.25" customHeight="1">
      <c r="A50" s="9" t="s">
        <v>92</v>
      </c>
      <c r="B50" s="23">
        <v>-75433</v>
      </c>
      <c r="C50" s="23"/>
      <c r="D50" s="23">
        <v>-224416</v>
      </c>
      <c r="E50" s="23"/>
      <c r="F50" s="23">
        <v>-62545</v>
      </c>
      <c r="G50" s="23"/>
      <c r="H50" s="23">
        <v>-204445</v>
      </c>
    </row>
    <row r="51" spans="1:10" ht="20.25" hidden="1" customHeight="1">
      <c r="A51" s="9" t="s">
        <v>94</v>
      </c>
      <c r="B51" s="52"/>
      <c r="C51" s="52"/>
      <c r="D51" s="52"/>
      <c r="E51" s="23"/>
      <c r="F51" s="23"/>
      <c r="G51" s="23"/>
      <c r="H51" s="23"/>
    </row>
    <row r="52" spans="1:10" ht="19.95" customHeight="1">
      <c r="A52" s="9" t="s">
        <v>95</v>
      </c>
      <c r="B52" s="23">
        <v>-9875</v>
      </c>
      <c r="C52" s="24"/>
      <c r="D52" s="23">
        <v>-3339</v>
      </c>
      <c r="E52" s="24"/>
      <c r="F52" s="23">
        <v>-9452</v>
      </c>
      <c r="G52" s="24"/>
      <c r="H52" s="23">
        <v>-2786</v>
      </c>
    </row>
    <row r="53" spans="1:10" ht="20.25" customHeight="1">
      <c r="A53" s="9" t="s">
        <v>96</v>
      </c>
      <c r="B53" s="111" t="s">
        <v>18</v>
      </c>
      <c r="C53" s="23"/>
      <c r="D53" s="111" t="s">
        <v>18</v>
      </c>
      <c r="E53" s="23"/>
      <c r="F53" s="74">
        <v>20000</v>
      </c>
      <c r="G53" s="23"/>
      <c r="H53" s="74">
        <v>50000</v>
      </c>
    </row>
    <row r="54" spans="1:10" ht="19.5" customHeight="1">
      <c r="A54" s="12" t="s">
        <v>132</v>
      </c>
      <c r="B54" s="29">
        <f>SUM(B47:B53)</f>
        <v>-82557</v>
      </c>
      <c r="C54" s="30"/>
      <c r="D54" s="29">
        <f>SUM(D47:D53)</f>
        <v>-227115</v>
      </c>
      <c r="E54" s="24"/>
      <c r="F54" s="29">
        <f>SUM(F47:F53)</f>
        <v>-51205</v>
      </c>
      <c r="G54" s="30"/>
      <c r="H54" s="29">
        <f>SUM(H47:H53)</f>
        <v>-156941</v>
      </c>
    </row>
    <row r="55" spans="1:10" ht="20.25" customHeight="1">
      <c r="A55" s="12"/>
      <c r="B55" s="16"/>
      <c r="C55" s="16"/>
      <c r="D55" s="16"/>
      <c r="E55" s="16"/>
      <c r="F55" s="16"/>
      <c r="G55" s="16"/>
      <c r="H55" s="16"/>
    </row>
    <row r="56" spans="1:10" ht="20.25" customHeight="1">
      <c r="A56" s="42" t="s">
        <v>97</v>
      </c>
      <c r="B56" s="14"/>
      <c r="C56" s="14"/>
      <c r="D56" s="14"/>
      <c r="E56" s="14"/>
      <c r="F56" s="14"/>
      <c r="G56" s="14"/>
      <c r="H56" s="14"/>
    </row>
    <row r="57" spans="1:10" ht="20.25" hidden="1" customHeight="1">
      <c r="A57" s="9" t="s">
        <v>98</v>
      </c>
      <c r="B57" s="131"/>
      <c r="C57" s="14"/>
      <c r="D57" s="53"/>
      <c r="E57" s="14"/>
      <c r="F57" s="14"/>
      <c r="G57" s="14"/>
      <c r="H57" s="14"/>
    </row>
    <row r="58" spans="1:10" ht="20.25" customHeight="1">
      <c r="A58" s="9" t="s">
        <v>131</v>
      </c>
      <c r="B58" s="131">
        <v>-55052</v>
      </c>
      <c r="C58" s="23"/>
      <c r="D58" s="53">
        <v>-55218</v>
      </c>
      <c r="E58" s="71"/>
      <c r="F58" s="23">
        <v>-9206</v>
      </c>
      <c r="G58" s="71"/>
      <c r="H58" s="23">
        <v>-9315</v>
      </c>
    </row>
    <row r="59" spans="1:10" ht="20.25" customHeight="1">
      <c r="A59" s="9" t="s">
        <v>99</v>
      </c>
      <c r="B59" s="23">
        <v>-5167</v>
      </c>
      <c r="C59" s="23"/>
      <c r="D59" s="23">
        <v>-2680</v>
      </c>
      <c r="E59" s="23"/>
      <c r="F59" s="23">
        <v>-1018</v>
      </c>
      <c r="G59" s="23"/>
      <c r="H59" s="23">
        <v>-412</v>
      </c>
    </row>
    <row r="60" spans="1:10" ht="20.25" hidden="1" customHeight="1">
      <c r="A60" s="9" t="s">
        <v>100</v>
      </c>
      <c r="B60" s="132"/>
      <c r="C60" s="23"/>
      <c r="D60" s="26"/>
      <c r="E60" s="23"/>
      <c r="F60" s="26"/>
      <c r="G60" s="52"/>
      <c r="H60" s="26"/>
    </row>
    <row r="61" spans="1:10" ht="20.25" hidden="1" customHeight="1">
      <c r="A61" s="9" t="s">
        <v>101</v>
      </c>
      <c r="B61" s="132"/>
      <c r="C61" s="23"/>
      <c r="D61" s="26"/>
      <c r="E61" s="33"/>
      <c r="F61" s="26"/>
      <c r="G61" s="33"/>
      <c r="H61" s="26"/>
    </row>
    <row r="62" spans="1:10" ht="20.25" customHeight="1">
      <c r="A62" s="9" t="s">
        <v>102</v>
      </c>
      <c r="B62" s="23">
        <v>-376166</v>
      </c>
      <c r="C62" s="23"/>
      <c r="D62" s="23">
        <v>-292573</v>
      </c>
      <c r="E62" s="71"/>
      <c r="F62" s="23">
        <v>-376166</v>
      </c>
      <c r="G62" s="71"/>
      <c r="H62" s="23">
        <v>-292573</v>
      </c>
    </row>
    <row r="63" spans="1:10" ht="20.25" customHeight="1">
      <c r="A63" s="12" t="s">
        <v>140</v>
      </c>
      <c r="B63" s="45">
        <f>SUM(B58:B62)</f>
        <v>-436385</v>
      </c>
      <c r="C63" s="56"/>
      <c r="D63" s="45">
        <f>SUM(D58:D62)</f>
        <v>-350471</v>
      </c>
      <c r="E63" s="56"/>
      <c r="F63" s="45">
        <f>SUM(F58:F62)</f>
        <v>-386390</v>
      </c>
      <c r="G63" s="56"/>
      <c r="H63" s="45">
        <f>SUM(H58:H62)</f>
        <v>-302300</v>
      </c>
    </row>
    <row r="64" spans="1:10" ht="20.25" customHeight="1">
      <c r="A64" s="12"/>
      <c r="B64" s="14"/>
      <c r="C64" s="14"/>
      <c r="D64" s="14"/>
      <c r="E64" s="14"/>
      <c r="F64" s="14"/>
      <c r="G64" s="14"/>
      <c r="H64" s="14"/>
    </row>
    <row r="65" spans="1:11" ht="20.25" customHeight="1">
      <c r="A65" s="11" t="s">
        <v>176</v>
      </c>
      <c r="B65" s="14"/>
      <c r="C65" s="75"/>
      <c r="D65" s="14"/>
      <c r="E65" s="75"/>
      <c r="F65" s="75"/>
      <c r="G65" s="75"/>
      <c r="H65" s="75"/>
      <c r="I65" s="75"/>
    </row>
    <row r="66" spans="1:11" s="6" customFormat="1" ht="20.25" customHeight="1">
      <c r="A66" s="9" t="s">
        <v>148</v>
      </c>
      <c r="B66" s="24">
        <f t="shared" ref="B66:G66" si="0">B35+B54+B63</f>
        <v>-29516</v>
      </c>
      <c r="C66" s="24">
        <f t="shared" si="0"/>
        <v>0</v>
      </c>
      <c r="D66" s="24">
        <f t="shared" si="0"/>
        <v>-171352</v>
      </c>
      <c r="E66" s="24">
        <f t="shared" si="0"/>
        <v>0</v>
      </c>
      <c r="F66" s="24">
        <f>F35+F54+F63</f>
        <v>-128831</v>
      </c>
      <c r="G66" s="24">
        <f t="shared" si="0"/>
        <v>0</v>
      </c>
      <c r="H66" s="24">
        <f>H35+H54+H63</f>
        <v>-80734</v>
      </c>
      <c r="I66" s="75"/>
    </row>
    <row r="67" spans="1:11" s="10" customFormat="1" ht="20.25" customHeight="1">
      <c r="A67" s="9" t="s">
        <v>103</v>
      </c>
      <c r="B67" s="14"/>
      <c r="C67" s="24"/>
      <c r="D67" s="14"/>
      <c r="E67" s="24"/>
      <c r="F67" s="24"/>
      <c r="G67" s="24"/>
      <c r="H67" s="24"/>
      <c r="I67" s="24"/>
    </row>
    <row r="68" spans="1:11" s="10" customFormat="1" ht="20.25" customHeight="1">
      <c r="A68" s="10" t="s">
        <v>104</v>
      </c>
      <c r="B68" s="76">
        <v>-4265</v>
      </c>
      <c r="C68" s="24"/>
      <c r="D68" s="76">
        <v>-25010</v>
      </c>
      <c r="E68" s="24"/>
      <c r="F68" s="76">
        <v>-4705</v>
      </c>
      <c r="G68" s="24"/>
      <c r="H68" s="76">
        <v>-26014</v>
      </c>
      <c r="I68" s="24"/>
    </row>
    <row r="69" spans="1:11" ht="20.25" customHeight="1">
      <c r="A69" s="12" t="s">
        <v>177</v>
      </c>
      <c r="B69" s="77">
        <f>B66+B68</f>
        <v>-33781</v>
      </c>
      <c r="C69" s="12"/>
      <c r="D69" s="77">
        <f>D66+D68</f>
        <v>-196362</v>
      </c>
      <c r="E69" s="12"/>
      <c r="F69" s="77">
        <f>F66+F68</f>
        <v>-133536</v>
      </c>
      <c r="G69" s="12"/>
      <c r="H69" s="77">
        <f>H66+H68</f>
        <v>-106748</v>
      </c>
      <c r="I69" s="78"/>
      <c r="J69" s="78"/>
    </row>
    <row r="70" spans="1:11" ht="20.25" customHeight="1">
      <c r="A70" s="9" t="s">
        <v>149</v>
      </c>
      <c r="B70" s="76">
        <f>'BS-2-3'!E12</f>
        <v>2743632</v>
      </c>
      <c r="C70" s="24"/>
      <c r="D70" s="76">
        <v>2427163</v>
      </c>
      <c r="E70" s="24"/>
      <c r="F70" s="76">
        <f>'BS-2-3'!I12</f>
        <v>2543725</v>
      </c>
      <c r="G70" s="24"/>
      <c r="H70" s="76">
        <v>2091955</v>
      </c>
      <c r="I70" s="78"/>
      <c r="J70" s="78"/>
    </row>
    <row r="71" spans="1:11" ht="20.25" customHeight="1" thickBot="1">
      <c r="A71" s="12" t="s">
        <v>153</v>
      </c>
      <c r="B71" s="32">
        <f>SUM(B69:B70)</f>
        <v>2709851</v>
      </c>
      <c r="C71" s="30"/>
      <c r="D71" s="32">
        <f>SUM(D69:D70)</f>
        <v>2230801</v>
      </c>
      <c r="E71" s="24"/>
      <c r="F71" s="32">
        <f>SUM(F69:F70)</f>
        <v>2410189</v>
      </c>
      <c r="G71" s="30"/>
      <c r="H71" s="32">
        <f>SUM(H69:H70)</f>
        <v>1985207</v>
      </c>
      <c r="I71" s="78"/>
      <c r="J71" s="78"/>
      <c r="K71" s="79"/>
    </row>
    <row r="72" spans="1:11" ht="20.25" customHeight="1" thickTop="1">
      <c r="A72" s="12"/>
      <c r="B72" s="30"/>
      <c r="C72" s="30"/>
      <c r="D72" s="30"/>
      <c r="E72" s="24"/>
      <c r="F72" s="30"/>
      <c r="G72" s="30"/>
      <c r="H72" s="30"/>
      <c r="I72" s="78"/>
      <c r="J72" s="78"/>
      <c r="K72" s="79"/>
    </row>
    <row r="73" spans="1:11" ht="20.25" customHeight="1">
      <c r="A73" s="7" t="s">
        <v>105</v>
      </c>
      <c r="B73" s="30"/>
      <c r="C73" s="30"/>
      <c r="D73" s="30"/>
      <c r="E73" s="24"/>
      <c r="F73" s="30"/>
      <c r="G73" s="30"/>
      <c r="H73" s="30"/>
      <c r="I73" s="78"/>
      <c r="J73" s="78"/>
      <c r="K73" s="79"/>
    </row>
    <row r="74" spans="1:11" ht="20.25" customHeight="1">
      <c r="A74" s="7" t="s">
        <v>106</v>
      </c>
      <c r="B74" s="30"/>
      <c r="C74" s="30"/>
      <c r="D74" s="30"/>
      <c r="E74" s="24"/>
      <c r="F74" s="30"/>
      <c r="G74" s="30"/>
      <c r="H74" s="30"/>
      <c r="I74" s="78"/>
      <c r="J74" s="78"/>
      <c r="K74" s="79"/>
    </row>
    <row r="75" spans="1:11" ht="20.25" customHeight="1">
      <c r="A75" s="11" t="s">
        <v>107</v>
      </c>
      <c r="B75" s="30"/>
      <c r="C75" s="30"/>
      <c r="D75" s="30"/>
      <c r="E75" s="24"/>
      <c r="F75" s="30"/>
      <c r="G75" s="30"/>
      <c r="H75" s="30"/>
      <c r="I75" s="78"/>
      <c r="J75" s="78"/>
      <c r="K75" s="79"/>
    </row>
    <row r="76" spans="1:11" ht="20.25" customHeight="1">
      <c r="A76" s="11" t="s">
        <v>157</v>
      </c>
      <c r="B76" s="30"/>
      <c r="C76" s="30"/>
      <c r="D76" s="30"/>
      <c r="E76" s="24"/>
      <c r="F76" s="30"/>
      <c r="G76" s="30"/>
      <c r="H76" s="30"/>
      <c r="I76" s="78"/>
      <c r="J76" s="78"/>
      <c r="K76" s="79"/>
    </row>
    <row r="77" spans="1:11" ht="20.25" customHeight="1">
      <c r="A77" s="11" t="s">
        <v>108</v>
      </c>
      <c r="B77" s="30"/>
      <c r="C77" s="30"/>
      <c r="D77" s="30"/>
      <c r="E77" s="24"/>
      <c r="F77" s="30"/>
      <c r="G77" s="30"/>
      <c r="H77" s="30"/>
      <c r="I77" s="78"/>
      <c r="J77" s="78"/>
      <c r="K77" s="79"/>
    </row>
    <row r="78" spans="1:11" ht="20.25" customHeight="1">
      <c r="A78" s="11" t="s">
        <v>150</v>
      </c>
      <c r="B78" s="53">
        <v>227562</v>
      </c>
      <c r="C78" s="71"/>
      <c r="D78" s="53">
        <v>332220</v>
      </c>
      <c r="E78" s="53"/>
      <c r="F78" s="53">
        <v>183219</v>
      </c>
      <c r="G78" s="53"/>
      <c r="H78" s="53">
        <v>189809</v>
      </c>
      <c r="I78" s="78"/>
      <c r="J78" s="78"/>
      <c r="K78" s="79"/>
    </row>
    <row r="79" spans="1:11" ht="20.25" customHeight="1">
      <c r="A79" s="11" t="s">
        <v>158</v>
      </c>
      <c r="B79" s="130">
        <v>-107359</v>
      </c>
      <c r="C79" s="71"/>
      <c r="D79" s="53">
        <v>-128429</v>
      </c>
      <c r="E79" s="53"/>
      <c r="F79" s="53">
        <v>-80981</v>
      </c>
      <c r="G79" s="53"/>
      <c r="H79" s="118" t="s">
        <v>18</v>
      </c>
      <c r="I79" s="78"/>
      <c r="J79" s="78"/>
      <c r="K79" s="79"/>
    </row>
    <row r="80" spans="1:11" ht="20.25" customHeight="1">
      <c r="A80" s="11" t="s">
        <v>143</v>
      </c>
      <c r="B80" s="53"/>
      <c r="C80" s="71"/>
      <c r="D80" s="53"/>
      <c r="E80" s="53"/>
      <c r="G80" s="53"/>
      <c r="H80" s="53"/>
      <c r="I80" s="78"/>
      <c r="J80" s="78"/>
      <c r="K80" s="79"/>
    </row>
    <row r="81" spans="1:11" ht="20.25" customHeight="1">
      <c r="A81" s="11" t="s">
        <v>144</v>
      </c>
      <c r="B81" s="74">
        <v>-44770</v>
      </c>
      <c r="C81" s="71"/>
      <c r="D81" s="74">
        <v>20625</v>
      </c>
      <c r="E81" s="53"/>
      <c r="F81" s="74">
        <v>-39693</v>
      </c>
      <c r="G81" s="53"/>
      <c r="H81" s="74">
        <v>14636</v>
      </c>
      <c r="I81" s="78"/>
      <c r="J81" s="78"/>
      <c r="K81" s="79"/>
    </row>
    <row r="82" spans="1:11" ht="20.25" customHeight="1">
      <c r="A82" s="7" t="s">
        <v>109</v>
      </c>
      <c r="B82" s="71"/>
      <c r="C82" s="71"/>
      <c r="D82" s="53"/>
      <c r="E82" s="53"/>
      <c r="F82" s="53"/>
      <c r="G82" s="53"/>
      <c r="H82" s="53"/>
      <c r="I82" s="78"/>
      <c r="J82" s="78"/>
      <c r="K82" s="79"/>
    </row>
    <row r="83" spans="1:11" ht="20.25" customHeight="1" thickBot="1">
      <c r="A83" s="7" t="s">
        <v>110</v>
      </c>
      <c r="B83" s="127">
        <f>SUM(B78:B82)</f>
        <v>75433</v>
      </c>
      <c r="C83" s="113"/>
      <c r="D83" s="127">
        <f>SUM(D78:D82)</f>
        <v>224416</v>
      </c>
      <c r="E83" s="128"/>
      <c r="F83" s="127">
        <f>SUM(F78:F82)</f>
        <v>62545</v>
      </c>
      <c r="G83" s="128"/>
      <c r="H83" s="127">
        <f>SUM(H78:H82)</f>
        <v>204445</v>
      </c>
      <c r="I83" s="78"/>
      <c r="J83" s="78"/>
      <c r="K83" s="79"/>
    </row>
    <row r="84" spans="1:11" ht="20.25" customHeight="1" thickTop="1">
      <c r="A84" s="12"/>
      <c r="B84" s="30"/>
      <c r="C84" s="30"/>
      <c r="D84" s="30"/>
      <c r="E84" s="24"/>
      <c r="F84" s="30"/>
      <c r="G84" s="30"/>
      <c r="H84" s="30"/>
      <c r="I84" s="78"/>
      <c r="J84" s="78"/>
      <c r="K84" s="79"/>
    </row>
    <row r="85" spans="1:11" ht="20.25" customHeight="1">
      <c r="A85" s="80"/>
      <c r="B85" s="24"/>
      <c r="C85" s="25"/>
      <c r="D85" s="24"/>
      <c r="E85" s="25"/>
      <c r="F85" s="24"/>
      <c r="G85" s="25"/>
      <c r="H85" s="24"/>
    </row>
    <row r="86" spans="1:11" ht="20.25" customHeight="1">
      <c r="A86" s="40"/>
      <c r="B86" s="14"/>
      <c r="C86" s="16"/>
      <c r="D86" s="14"/>
      <c r="E86" s="9"/>
      <c r="F86" s="9"/>
      <c r="G86" s="9"/>
      <c r="H86" s="9"/>
    </row>
    <row r="87" spans="1:11" ht="20.25" customHeight="1">
      <c r="A87" s="41"/>
      <c r="B87" s="125"/>
      <c r="C87" s="16"/>
      <c r="D87" s="125"/>
      <c r="E87" s="9"/>
      <c r="F87" s="31"/>
      <c r="G87" s="9"/>
      <c r="H87" s="31"/>
    </row>
    <row r="88" spans="1:11" ht="20.25" customHeight="1">
      <c r="A88" s="41"/>
      <c r="B88" s="126"/>
      <c r="C88" s="126"/>
      <c r="D88" s="126"/>
      <c r="E88" s="126"/>
      <c r="F88" s="126"/>
      <c r="G88" s="9"/>
      <c r="H88" s="126"/>
    </row>
    <row r="89" spans="1:11" ht="20.25" customHeight="1">
      <c r="A89" s="12"/>
      <c r="B89" s="165"/>
      <c r="C89" s="165"/>
      <c r="D89" s="165"/>
      <c r="E89" s="9"/>
      <c r="F89" s="165"/>
      <c r="G89" s="165"/>
      <c r="H89" s="165"/>
    </row>
    <row r="90" spans="1:11" ht="20.25" customHeight="1">
      <c r="A90" s="12"/>
      <c r="B90" s="165"/>
      <c r="C90" s="165"/>
      <c r="D90" s="165"/>
      <c r="E90" s="9"/>
      <c r="F90" s="165"/>
      <c r="G90" s="165"/>
      <c r="H90" s="165"/>
    </row>
    <row r="91" spans="1:11" ht="20.25" customHeight="1">
      <c r="A91" s="12"/>
      <c r="B91" s="169"/>
      <c r="C91" s="169"/>
      <c r="D91" s="169"/>
      <c r="E91" s="9"/>
      <c r="F91" s="169"/>
      <c r="G91" s="169"/>
      <c r="H91" s="169"/>
    </row>
    <row r="92" spans="1:11" ht="20.25" customHeight="1">
      <c r="A92" s="12"/>
      <c r="B92" s="168"/>
      <c r="C92" s="169"/>
      <c r="D92" s="169"/>
      <c r="E92" s="9"/>
      <c r="F92" s="168"/>
      <c r="G92" s="169"/>
      <c r="H92" s="169"/>
    </row>
    <row r="93" spans="1:11" ht="20.25" customHeight="1">
      <c r="A93" s="12"/>
      <c r="B93" s="16"/>
      <c r="C93" s="16"/>
      <c r="D93" s="16"/>
      <c r="E93" s="12"/>
      <c r="F93" s="16"/>
      <c r="G93" s="16"/>
      <c r="H93" s="16"/>
    </row>
    <row r="94" spans="1:11" ht="20.25" customHeight="1">
      <c r="A94" s="12"/>
      <c r="B94" s="164"/>
      <c r="C94" s="164"/>
      <c r="D94" s="164"/>
      <c r="E94" s="164"/>
      <c r="F94" s="164"/>
      <c r="G94" s="164"/>
      <c r="H94" s="164"/>
    </row>
    <row r="95" spans="1:11" ht="20.25" customHeight="1">
      <c r="A95" s="81"/>
      <c r="B95" s="24"/>
      <c r="C95" s="25"/>
      <c r="D95" s="24"/>
      <c r="E95" s="25"/>
      <c r="F95" s="24"/>
      <c r="G95" s="25"/>
      <c r="H95" s="24"/>
    </row>
    <row r="96" spans="1:11" ht="20.25" customHeight="1">
      <c r="A96" s="81"/>
      <c r="B96" s="24"/>
      <c r="C96" s="25"/>
      <c r="D96" s="24"/>
      <c r="E96" s="25"/>
      <c r="F96" s="24"/>
      <c r="G96" s="25"/>
      <c r="H96" s="24"/>
    </row>
    <row r="97" spans="1:8" ht="20.25" customHeight="1">
      <c r="A97" s="80"/>
      <c r="B97" s="24"/>
      <c r="C97" s="25"/>
      <c r="D97" s="24"/>
      <c r="E97" s="25"/>
      <c r="F97" s="24"/>
      <c r="G97" s="25"/>
      <c r="H97" s="24"/>
    </row>
    <row r="98" spans="1:8" ht="20.25" customHeight="1">
      <c r="A98" s="80"/>
      <c r="B98" s="24"/>
      <c r="C98" s="25"/>
      <c r="D98" s="24"/>
      <c r="E98" s="25"/>
      <c r="F98" s="24"/>
      <c r="G98" s="25"/>
      <c r="H98" s="24"/>
    </row>
    <row r="99" spans="1:8" ht="20.25" customHeight="1">
      <c r="A99" s="80"/>
      <c r="B99" s="24"/>
      <c r="C99" s="25"/>
      <c r="D99" s="24"/>
      <c r="E99" s="25"/>
      <c r="F99" s="24"/>
      <c r="G99" s="25"/>
      <c r="H99" s="24"/>
    </row>
    <row r="100" spans="1:8" ht="20.25" customHeight="1">
      <c r="A100" s="80"/>
      <c r="B100" s="24"/>
      <c r="C100" s="25"/>
      <c r="D100" s="24"/>
      <c r="E100" s="25"/>
      <c r="F100" s="24"/>
      <c r="G100" s="25"/>
      <c r="H100" s="24"/>
    </row>
    <row r="101" spans="1:8" ht="20.25" customHeight="1">
      <c r="A101" s="80"/>
      <c r="B101" s="24"/>
      <c r="C101" s="25"/>
      <c r="D101" s="24"/>
      <c r="E101" s="25"/>
      <c r="F101" s="24"/>
      <c r="G101" s="25"/>
      <c r="H101" s="24"/>
    </row>
    <row r="102" spans="1:8" ht="20.25" customHeight="1">
      <c r="A102" s="80"/>
      <c r="B102" s="24"/>
      <c r="C102" s="25"/>
      <c r="D102" s="24"/>
      <c r="E102" s="25"/>
      <c r="F102" s="26"/>
      <c r="G102" s="25"/>
      <c r="H102" s="26"/>
    </row>
    <row r="103" spans="1:8" ht="20.25" customHeight="1">
      <c r="A103" s="80"/>
      <c r="B103" s="24"/>
      <c r="C103" s="25"/>
      <c r="D103" s="24"/>
      <c r="E103" s="25"/>
      <c r="F103" s="24"/>
      <c r="G103" s="25"/>
      <c r="H103" s="24"/>
    </row>
    <row r="104" spans="1:8" ht="20.25" customHeight="1">
      <c r="A104" s="80"/>
      <c r="B104" s="24"/>
      <c r="D104" s="24"/>
      <c r="F104" s="24"/>
      <c r="H104" s="24"/>
    </row>
    <row r="105" spans="1:8" ht="20.25" customHeight="1">
      <c r="A105" s="81"/>
      <c r="B105" s="41"/>
      <c r="C105" s="41"/>
      <c r="D105" s="41"/>
      <c r="E105" s="41"/>
      <c r="F105" s="124"/>
      <c r="G105" s="41"/>
      <c r="H105" s="124"/>
    </row>
    <row r="106" spans="1:8" ht="20.25" customHeight="1">
      <c r="A106" s="81"/>
      <c r="B106" s="30"/>
      <c r="C106" s="30"/>
      <c r="D106" s="30"/>
      <c r="E106" s="30"/>
      <c r="F106" s="30"/>
      <c r="G106" s="30"/>
      <c r="H106" s="30"/>
    </row>
    <row r="107" spans="1:8" ht="20.25" customHeight="1">
      <c r="A107" s="80"/>
      <c r="B107" s="24"/>
      <c r="C107" s="25"/>
      <c r="D107" s="24"/>
      <c r="E107" s="25"/>
      <c r="F107" s="24"/>
      <c r="G107" s="25"/>
      <c r="H107" s="24"/>
    </row>
    <row r="108" spans="1:8" ht="20.25" customHeight="1">
      <c r="A108" s="80"/>
      <c r="B108" s="82"/>
      <c r="C108" s="25"/>
      <c r="D108" s="82"/>
      <c r="E108" s="25"/>
      <c r="F108" s="25"/>
      <c r="G108" s="25"/>
      <c r="H108" s="25"/>
    </row>
    <row r="109" spans="1:8" ht="20.25" customHeight="1">
      <c r="A109" s="81"/>
    </row>
    <row r="110" spans="1:8" ht="20.25" customHeight="1">
      <c r="B110" s="79"/>
      <c r="D110" s="79"/>
      <c r="F110" s="79"/>
      <c r="H110" s="79"/>
    </row>
  </sheetData>
  <mergeCells count="27">
    <mergeCell ref="B94:H94"/>
    <mergeCell ref="B90:D90"/>
    <mergeCell ref="F90:H90"/>
    <mergeCell ref="B91:D91"/>
    <mergeCell ref="F91:H91"/>
    <mergeCell ref="B92:D92"/>
    <mergeCell ref="F92:H92"/>
    <mergeCell ref="B89:D89"/>
    <mergeCell ref="F89:H89"/>
    <mergeCell ref="B7:D7"/>
    <mergeCell ref="F7:H7"/>
    <mergeCell ref="B9:H9"/>
    <mergeCell ref="B40:D40"/>
    <mergeCell ref="F40:H40"/>
    <mergeCell ref="B41:D41"/>
    <mergeCell ref="F41:H41"/>
    <mergeCell ref="B42:D42"/>
    <mergeCell ref="F42:H42"/>
    <mergeCell ref="B43:D43"/>
    <mergeCell ref="F43:H43"/>
    <mergeCell ref="B45:H45"/>
    <mergeCell ref="B4:D4"/>
    <mergeCell ref="F4:H4"/>
    <mergeCell ref="B5:D5"/>
    <mergeCell ref="F5:H5"/>
    <mergeCell ref="B6:D6"/>
    <mergeCell ref="F6:H6"/>
  </mergeCells>
  <pageMargins left="0.7" right="0.45" top="0.48" bottom="0.5" header="0.5" footer="0.5"/>
  <pageSetup paperSize="9" scale="86" firstPageNumber="8" orientation="portrait" blackAndWhite="1" useFirstPageNumber="1" r:id="rId1"/>
  <headerFooter alignWithMargins="0">
    <oddFooter>&amp;LThe accompanying condensed notes from an integral part of the interim financial statements.
&amp;C&amp;P</oddFooter>
  </headerFooter>
  <rowBreaks count="2" manualBreakCount="2">
    <brk id="36" max="16383" man="1"/>
    <brk id="8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BS-2-3</vt:lpstr>
      <vt:lpstr>PL 3 month - 4</vt:lpstr>
      <vt:lpstr>PL YTD - 5</vt:lpstr>
      <vt:lpstr>SH 6-7</vt:lpstr>
      <vt:lpstr>CF-8-9</vt:lpstr>
      <vt:lpstr>'BS-2-3'!Print_Area</vt:lpstr>
      <vt:lpstr>'CF-8-9'!Print_Area</vt:lpstr>
      <vt:lpstr>'PL 3 month - 4'!Print_Area</vt:lpstr>
      <vt:lpstr>'PL YTD - 5'!Print_Area</vt:lpstr>
      <vt:lpstr>'SH 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Vipavee, Lertchaiprasert</dc:creator>
  <cp:lastModifiedBy>VIPAVEE (AC)-METCO</cp:lastModifiedBy>
  <cp:lastPrinted>2023-05-09T09:23:17Z</cp:lastPrinted>
  <dcterms:created xsi:type="dcterms:W3CDTF">2020-05-01T08:51:54Z</dcterms:created>
  <dcterms:modified xsi:type="dcterms:W3CDTF">2023-05-12T08:01:35Z</dcterms:modified>
</cp:coreProperties>
</file>