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mpany Limited\Property Perfect Public_Mar 23 Q1\"/>
    </mc:Choice>
  </mc:AlternateContent>
  <xr:revisionPtr revIDLastSave="0" documentId="13_ncr:1_{5A244B78-1ABA-482A-9F91-7C389B6FF79C}" xr6:coauthVersionLast="47" xr6:coauthVersionMax="47" xr10:uidLastSave="{00000000-0000-0000-0000-000000000000}"/>
  <bookViews>
    <workbookView xWindow="-120" yWindow="-120" windowWidth="21840" windowHeight="13140" activeTab="4" xr2:uid="{EA402835-937C-4E83-AC7A-954789E5CABB}"/>
  </bookViews>
  <sheets>
    <sheet name="2-4" sheetId="1" r:id="rId1"/>
    <sheet name="5-6" sheetId="2" r:id="rId2"/>
    <sheet name="7" sheetId="3" r:id="rId3"/>
    <sheet name="8" sheetId="4" r:id="rId4"/>
    <sheet name="9-11" sheetId="6" r:id="rId5"/>
  </sheets>
  <definedNames>
    <definedName name="_xlnm.Print_Area" localSheetId="3">'8'!$A$1:$T$34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5" i="3" l="1"/>
  <c r="T23" i="4"/>
  <c r="R24" i="4"/>
  <c r="R23" i="4"/>
  <c r="AB25" i="3"/>
  <c r="Z26" i="3"/>
  <c r="Z25" i="3"/>
  <c r="P27" i="4" l="1"/>
  <c r="N27" i="4"/>
  <c r="L27" i="4"/>
  <c r="J27" i="4"/>
  <c r="H27" i="4"/>
  <c r="F27" i="4"/>
  <c r="AD30" i="3"/>
  <c r="X30" i="3"/>
  <c r="V30" i="3"/>
  <c r="T30" i="3"/>
  <c r="R30" i="3"/>
  <c r="P30" i="3"/>
  <c r="N30" i="3"/>
  <c r="L30" i="3"/>
  <c r="F30" i="3"/>
  <c r="H30" i="3"/>
  <c r="J30" i="3"/>
  <c r="F38" i="2" l="1"/>
  <c r="F76" i="6" l="1"/>
  <c r="AB26" i="3" l="1"/>
  <c r="AF26" i="3" l="1"/>
  <c r="F42" i="1"/>
  <c r="H82" i="2"/>
  <c r="X35" i="3"/>
  <c r="V35" i="3"/>
  <c r="T35" i="3"/>
  <c r="R35" i="3"/>
  <c r="P35" i="3"/>
  <c r="L35" i="3"/>
  <c r="J35" i="3"/>
  <c r="H35" i="3"/>
  <c r="F35" i="3"/>
  <c r="N35" i="3" l="1"/>
  <c r="R25" i="4" l="1"/>
  <c r="L32" i="4"/>
  <c r="J32" i="4"/>
  <c r="H32" i="4"/>
  <c r="F32" i="4"/>
  <c r="T25" i="4" l="1"/>
  <c r="R27" i="4"/>
  <c r="T24" i="4"/>
  <c r="T27" i="4" l="1"/>
  <c r="L128" i="1"/>
  <c r="L131" i="1" s="1"/>
  <c r="H128" i="1"/>
  <c r="H131" i="1" s="1"/>
  <c r="L91" i="1"/>
  <c r="L75" i="1"/>
  <c r="H91" i="1"/>
  <c r="H75" i="1"/>
  <c r="L42" i="1"/>
  <c r="L23" i="1"/>
  <c r="H42" i="1"/>
  <c r="H23" i="1"/>
  <c r="J23" i="1"/>
  <c r="F23" i="1"/>
  <c r="H93" i="1" l="1"/>
  <c r="H133" i="1" s="1"/>
  <c r="L93" i="1"/>
  <c r="L133" i="1" s="1"/>
  <c r="L44" i="1"/>
  <c r="H44" i="1"/>
  <c r="L95" i="6"/>
  <c r="L76" i="6"/>
  <c r="H95" i="6"/>
  <c r="H76" i="6"/>
  <c r="H43" i="6"/>
  <c r="H49" i="6" s="1"/>
  <c r="Z33" i="3"/>
  <c r="AB33" i="3" s="1"/>
  <c r="Z28" i="3"/>
  <c r="Z30" i="3" s="1"/>
  <c r="L74" i="2"/>
  <c r="P19" i="4" s="1"/>
  <c r="L28" i="2"/>
  <c r="L38" i="2" s="1"/>
  <c r="L41" i="2" s="1"/>
  <c r="L26" i="2"/>
  <c r="L16" i="2"/>
  <c r="H88" i="2"/>
  <c r="H74" i="2"/>
  <c r="H26" i="2"/>
  <c r="H16" i="2"/>
  <c r="H28" i="2" s="1"/>
  <c r="H38" i="2" s="1"/>
  <c r="H41" i="2" s="1"/>
  <c r="H44" i="2" s="1"/>
  <c r="L44" i="2" l="1"/>
  <c r="N19" i="4" s="1"/>
  <c r="L82" i="2" s="1"/>
  <c r="L9" i="6"/>
  <c r="L43" i="6" s="1"/>
  <c r="L49" i="6" s="1"/>
  <c r="L97" i="6" s="1"/>
  <c r="L101" i="6" s="1"/>
  <c r="AB28" i="3"/>
  <c r="AB30" i="3" s="1"/>
  <c r="Z35" i="3"/>
  <c r="H97" i="6"/>
  <c r="H101" i="6" s="1"/>
  <c r="H76" i="2"/>
  <c r="Z18" i="3"/>
  <c r="Z19" i="3"/>
  <c r="Z16" i="3"/>
  <c r="Z20" i="3"/>
  <c r="AB20" i="3" s="1"/>
  <c r="AF20" i="3" s="1"/>
  <c r="L76" i="2" l="1"/>
  <c r="AF28" i="3"/>
  <c r="AF30" i="3" s="1"/>
  <c r="AB35" i="3"/>
  <c r="T23" i="3"/>
  <c r="F95" i="6" l="1"/>
  <c r="F26" i="2"/>
  <c r="F16" i="2"/>
  <c r="F28" i="2" s="1"/>
  <c r="F91" i="1" l="1"/>
  <c r="J95" i="6"/>
  <c r="J76" i="6"/>
  <c r="N23" i="3"/>
  <c r="L23" i="3"/>
  <c r="J23" i="3"/>
  <c r="H23" i="3"/>
  <c r="F23" i="3"/>
  <c r="P23" i="3"/>
  <c r="R23" i="3"/>
  <c r="V23" i="3"/>
  <c r="X23" i="3"/>
  <c r="AD23" i="3"/>
  <c r="AB16" i="3"/>
  <c r="AF16" i="3" s="1"/>
  <c r="R18" i="4" l="1"/>
  <c r="T18" i="4" s="1"/>
  <c r="R16" i="4"/>
  <c r="T16" i="4" s="1"/>
  <c r="F74" i="2"/>
  <c r="J74" i="2"/>
  <c r="F21" i="4"/>
  <c r="H21" i="4"/>
  <c r="J21" i="4"/>
  <c r="L21" i="4"/>
  <c r="AB19" i="3"/>
  <c r="AF19" i="3" s="1"/>
  <c r="Z21" i="3"/>
  <c r="J16" i="2"/>
  <c r="J26" i="2"/>
  <c r="J42" i="1"/>
  <c r="F75" i="1"/>
  <c r="J75" i="1"/>
  <c r="J91" i="1"/>
  <c r="AB21" i="3" l="1"/>
  <c r="AF21" i="3" s="1"/>
  <c r="R19" i="4"/>
  <c r="R21" i="4" s="1"/>
  <c r="P30" i="4"/>
  <c r="AB18" i="3"/>
  <c r="Z23" i="3"/>
  <c r="F128" i="1" s="1"/>
  <c r="F44" i="1"/>
  <c r="F93" i="1"/>
  <c r="F41" i="2"/>
  <c r="J44" i="1"/>
  <c r="J93" i="1"/>
  <c r="P21" i="4"/>
  <c r="J28" i="2"/>
  <c r="J38" i="2" s="1"/>
  <c r="J41" i="2" s="1"/>
  <c r="J9" i="6" s="1"/>
  <c r="F44" i="2" l="1"/>
  <c r="F82" i="2" s="1"/>
  <c r="F9" i="6"/>
  <c r="F43" i="6" s="1"/>
  <c r="F49" i="6" s="1"/>
  <c r="F97" i="6" s="1"/>
  <c r="F101" i="6" s="1"/>
  <c r="P32" i="4"/>
  <c r="R30" i="4"/>
  <c r="AF18" i="3"/>
  <c r="AF23" i="3" s="1"/>
  <c r="AB23" i="3"/>
  <c r="J44" i="2"/>
  <c r="N30" i="4" s="1"/>
  <c r="J43" i="6"/>
  <c r="J49" i="6" s="1"/>
  <c r="J97" i="6" s="1"/>
  <c r="J101" i="6" s="1"/>
  <c r="J82" i="2" l="1"/>
  <c r="N32" i="4"/>
  <c r="R32" i="4"/>
  <c r="T30" i="4"/>
  <c r="F76" i="2"/>
  <c r="AD33" i="3" s="1"/>
  <c r="J76" i="2"/>
  <c r="F88" i="2" l="1"/>
  <c r="J88" i="2"/>
  <c r="T32" i="4"/>
  <c r="N21" i="4"/>
  <c r="J128" i="1" s="1"/>
  <c r="J131" i="1" s="1"/>
  <c r="AD35" i="3" l="1"/>
  <c r="F131" i="1" s="1"/>
  <c r="F133" i="1" s="1"/>
  <c r="AF33" i="3"/>
  <c r="AF35" i="3" s="1"/>
  <c r="T19" i="4"/>
  <c r="J133" i="1"/>
  <c r="T21" i="4" l="1"/>
  <c r="L88" i="2"/>
</calcChain>
</file>

<file path=xl/sharedStrings.xml><?xml version="1.0" encoding="utf-8"?>
<sst xmlns="http://schemas.openxmlformats.org/spreadsheetml/2006/main" count="497" uniqueCount="271">
  <si>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</si>
  <si>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</si>
  <si>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</si>
  <si>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</si>
  <si>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</si>
  <si>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องค์ประกอบอื่นของส่วนของเจ้าของ</t>
  </si>
  <si>
    <t>ยังไม่ได้จัดสรร</t>
  </si>
  <si>
    <t>จัดสรรแล้ว - ทุนสำรองตามกฎหมาย</t>
  </si>
  <si>
    <t>กำไรสะสม</t>
  </si>
  <si>
    <t>หุ้นกู้ด้อยสิทธิที่มีลักษณะคล้ายทุน</t>
  </si>
  <si>
    <t>ส่วนต่ำกว่ามูลค่าหุ้น</t>
  </si>
  <si>
    <t xml:space="preserve">   มูลค่าที่ได้รับชำระแล้ว หุ้นละ 1 บาท</t>
  </si>
  <si>
    <t>ทุนที่ออกและชำระแล้ว</t>
  </si>
  <si>
    <t xml:space="preserve">   มูลค่าที่ตราไว้ หุ้นละ 1 บาท</t>
  </si>
  <si>
    <t>ทุนจดทะเบียน</t>
  </si>
  <si>
    <t>ทุนเรือนหุ้น</t>
  </si>
  <si>
    <t>ส่วนของเจ้าของ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</si>
  <si>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</si>
  <si>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พันบาท</t>
  </si>
  <si>
    <t>พ.ศ. 2565</t>
  </si>
  <si>
    <t>31 ธันวาคม</t>
  </si>
  <si>
    <t>31 มีนาคม</t>
  </si>
  <si>
    <t>ตรวจสอบแล้ว</t>
  </si>
  <si>
    <t>ยังไม่ได้ตรวจสอบ</t>
  </si>
  <si>
    <t>ข้อมูลทางการเงินเฉพาะกิจการ</t>
  </si>
  <si>
    <t>ข้อมูลทางการเงินรวม</t>
  </si>
  <si>
    <t>งบแสดงฐานะการเงิน</t>
  </si>
  <si>
    <t xml:space="preserve">บริษัท พร็อพเพอร์ตี้ เพอร์เฟค จำกัด (มหาชน) 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</si>
  <si>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</si>
  <si>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</si>
  <si>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</si>
  <si>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หนี้สินภาษีเงินได้รอการตัดบัญชี</t>
  </si>
  <si>
    <t>กำไรรอรับรู้ของรายการระหว่างกันจากการร่วมค้า</t>
  </si>
  <si>
    <t>หนี้สินตามสัญญา</t>
  </si>
  <si>
    <t>ภาระผูกพันผลประโยชน์พนักงาน</t>
  </si>
  <si>
    <t>สัญญาการเช่าทรัพย์สินที่มีข้อตกลงในการซื้อคืน</t>
  </si>
  <si>
    <t>หนี้สินจากภาระผูกพันที่เกิดจาก</t>
  </si>
  <si>
    <t>หนี้สินตามสัญญาเช่า</t>
  </si>
  <si>
    <t>เงินกู้ยืมระยะยาว</t>
  </si>
  <si>
    <t>หุ้นกู้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</si>
  <si>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</si>
  <si>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</si>
  <si>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</si>
  <si>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</si>
  <si>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</si>
  <si>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</si>
  <si>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</si>
  <si>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</si>
  <si>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</si>
  <si>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เงินกู้ยืมระยะสั้น</t>
  </si>
  <si>
    <t>หนี้สินหมุนเวียน</t>
  </si>
  <si>
    <t>หนี้สินและส่วนของเจ้าของ</t>
  </si>
  <si>
    <t>หมายเหตุ</t>
  </si>
  <si>
    <t>กรรมการ __________________________________                  กรรมการ __________________________________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</si>
  <si>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</si>
  <si>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</si>
  <si>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</si>
  <si>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สินทรัพย์ภาษีเงินได้รอตัดบัญชี</t>
  </si>
  <si>
    <t>สินทรัพย์สิทธิการใช้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</si>
  <si>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</si>
  <si>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</si>
  <si>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</si>
  <si>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ที่ดินรอการพัฒนา</t>
  </si>
  <si>
    <t>เงินจ่ายล่วงหน้าค่าซื้อที่ดิน</t>
  </si>
  <si>
    <t>เงินให้กู้ยืมระยะยาวแก่กิจการที่เกี่ยวข้องกัน</t>
  </si>
  <si>
    <t>เงินลงทุนในการร่วมค้า</t>
  </si>
  <si>
    <t>เงินลงทุนในบริษัทย่อย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</si>
  <si>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</si>
  <si>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</si>
  <si>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เงินฝากธนาคารที่มีภาระค้ำประกัน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</si>
  <si>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</si>
  <si>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</si>
  <si>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</si>
  <si>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ต้นทุนการพัฒนาโครงการอสังหาริมทรัพย์</t>
  </si>
  <si>
    <t>สินค้าคงเหลือ</t>
  </si>
  <si>
    <t>เงินให้กู้ยืมระยะสั้นแก่กิจการที่เกี่ยวข้องกัน</t>
  </si>
  <si>
    <t>ลูกหนี้การค้าและลูกหนี้อื่น</t>
  </si>
  <si>
    <t>สินทรัพย์ทางการเงินที่วัดมูลค่าด้วยวิธีราคาทุนตัดจำหน่าย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</si>
  <si>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</si>
  <si>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</si>
  <si>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</si>
  <si>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</t>
  </si>
  <si>
    <t>กำไรต่อหุ้นขั้นพื้นฐาน (บาท)</t>
  </si>
  <si>
    <t>กำไรต่อหุ้น</t>
  </si>
  <si>
    <t>ส่วนของส่วนได้เสียที่ไม่มีอำนาจควบคุม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</si>
  <si>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</si>
  <si>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</si>
  <si>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</si>
  <si>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กำไร(ขาดทุน)เบ็ดเสร็จรวมสำหรับงวด</t>
  </si>
  <si>
    <t>กำไร(ขาดทุน)เบ็ดเสร็จอื่นสำหรับงวด - สุทธิจากภาษี</t>
  </si>
  <si>
    <t xml:space="preserve">       หรือขาดทุนในภายหลัง</t>
  </si>
  <si>
    <t xml:space="preserve">      รายการใหม่เข้าไปไว้ในกำไร</t>
  </si>
  <si>
    <t xml:space="preserve">   ภาษีเงินได้ของรายการที่จะจัดประเภท</t>
  </si>
  <si>
    <t xml:space="preserve">      แปลงค่างบการเงิน</t>
  </si>
  <si>
    <t xml:space="preserve">   ผลต่างของอัตราแลกเปลี่ยนจากการ</t>
  </si>
  <si>
    <t>กำไรหรือขาดทุนในภายหลัง</t>
  </si>
  <si>
    <t>รายการที่จะจัดประเภทรายการใหม่เข้าไปไว้ใน</t>
  </si>
  <si>
    <t xml:space="preserve">   ภาษีเงินได้ของรายการที่จะไม่จัดประเภท</t>
  </si>
  <si>
    <t xml:space="preserve">      มูลค่ายุติธรรมผ่านกำไรขาดทุนเบ็ดเสร็จอื่น</t>
  </si>
  <si>
    <t xml:space="preserve">      เงินลงทุนในตราสารทุนที่วัดมูลค่าด้วย</t>
  </si>
  <si>
    <t xml:space="preserve">   การเปลี่ยนแปลงในมูลค่ายุติธรรมของ</t>
  </si>
  <si>
    <t>รายการที่จะไม่จัดประเภทรายการใหม่เข้าไปไว้ใน</t>
  </si>
  <si>
    <t>กำไรขาดทุนเบ็ดเสร็จอื่น</t>
  </si>
  <si>
    <t>งบกำไรขาดทุนเบ็ดเสร็จ (ยังไม่ได้ตรวจสอบ)</t>
  </si>
  <si>
    <t>กำไร(ขาดทุน)สำหรับงวด</t>
  </si>
  <si>
    <t>ภาษีเงินได้</t>
  </si>
  <si>
    <t>กำไร(ขาดทุน)ก่อนภาษีเงินได้</t>
  </si>
  <si>
    <t>ต้นทุนทางการเงิน</t>
  </si>
  <si>
    <t>และภาษีเงินได้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</si>
  <si>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</si>
  <si>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</si>
  <si>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</si>
  <si>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</si>
  <si>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รวมต้นทุนขายและการให้บริการ</t>
  </si>
  <si>
    <t>ต้นทุนการให้เช่าและบริการ</t>
  </si>
  <si>
    <t>ต้นทุนการประกอบกิจการโรงแรม</t>
  </si>
  <si>
    <t>ต้นทุนการขายที่ดิน</t>
  </si>
  <si>
    <t>ต้นทุนการขายหน่วยในอาคารชุดพักอาศัย</t>
  </si>
  <si>
    <t>ต้นทุนการขายบ้านพร้อมที่ดิน</t>
  </si>
  <si>
    <t>ต้นทุนขายและการให้บริการ</t>
  </si>
  <si>
    <t>รวมรายได้</t>
  </si>
  <si>
    <t>รายได้ค่าเช่าและบริการ</t>
  </si>
  <si>
    <t>รายได้จากการประกอบกิจการโรงแรม</t>
  </si>
  <si>
    <t>รายได้จากการขายที่ดิน</t>
  </si>
  <si>
    <t>รายได้จากการขายหน่วยในอาคารชุดพักอาศัย</t>
  </si>
  <si>
    <t>รายได้จากการขายบ้านพร้อมที่ดิน</t>
  </si>
  <si>
    <t>รายได้</t>
  </si>
  <si>
    <t>ยอดคงเหลือ ณ วันที่ 31 มีนาคม พ.ศ. 2565</t>
  </si>
  <si>
    <t>การเปลี่ยนแปลงสัดส่วนการถือหุ้น</t>
  </si>
  <si>
    <t>- สุทธิจากภาษีเงินได้</t>
  </si>
  <si>
    <t>เงินปันผลจ่ายของหุ้นกู้ด้อยสิทธิที่มีลักษณะคล้ายทุน</t>
  </si>
  <si>
    <t>ยอดคงเหลือ ณ วันที่ 1 มกราคม พ.ศ. 2565</t>
  </si>
  <si>
    <t>เจ้าของ</t>
  </si>
  <si>
    <t>ควบคุม</t>
  </si>
  <si>
    <t>บริษัทใหญ่</t>
  </si>
  <si>
    <t>ของเจ้าของ</t>
  </si>
  <si>
    <t>การถือหุ้น</t>
  </si>
  <si>
    <t>บริษัทย่อย</t>
  </si>
  <si>
    <t>งบการเงิน</t>
  </si>
  <si>
    <t>เบ็ดเสร็จอื่น</t>
  </si>
  <si>
    <t>กฎหมาย</t>
  </si>
  <si>
    <t>คล้ายทุน</t>
  </si>
  <si>
    <t>มูลค่าหุ้น</t>
  </si>
  <si>
    <t>และชำระแล้ว</t>
  </si>
  <si>
    <t>รวมส่วนของ</t>
  </si>
  <si>
    <t>ไม่มีอำนาจ</t>
  </si>
  <si>
    <t>เจ้าของของ</t>
  </si>
  <si>
    <t>ของส่วน</t>
  </si>
  <si>
    <t>สัดส่วน</t>
  </si>
  <si>
    <t>แลกหุ้นของ</t>
  </si>
  <si>
    <t>การแปลงค่า</t>
  </si>
  <si>
    <t>กำไรขาดทุน</t>
  </si>
  <si>
    <t>ทุนสำรองตาม</t>
  </si>
  <si>
    <t>ที่มีลักษณะ</t>
  </si>
  <si>
    <t>ส่วนต่ำกว่า</t>
  </si>
  <si>
    <t>ทุนที่ออก</t>
  </si>
  <si>
    <t>ส่วนได้เสียที่</t>
  </si>
  <si>
    <t>ของผู้เป็น</t>
  </si>
  <si>
    <t>ประกอบอื่น</t>
  </si>
  <si>
    <t>เปลี่ยนแปลง</t>
  </si>
  <si>
    <t>เกิดจากการ</t>
  </si>
  <si>
    <t>ตราสารทุนผ่าน</t>
  </si>
  <si>
    <t>จัดสรรแล้ว -</t>
  </si>
  <si>
    <t>หุ้นกู้ด้อยสิทธิ</t>
  </si>
  <si>
    <t>รวมส่วน</t>
  </si>
  <si>
    <t>รวมองค์</t>
  </si>
  <si>
    <t>การ</t>
  </si>
  <si>
    <t>ผลต่างที่</t>
  </si>
  <si>
    <t>เงินลงทุนใน</t>
  </si>
  <si>
    <t>การวัดมูลค่า</t>
  </si>
  <si>
    <t>งบแสดงการเปลี่ยนแปลงส่วนของเจ้าของ (ยังไม่ได้ตรวจสอบ)</t>
  </si>
  <si>
    <t xml:space="preserve">- สุทธิจากภาษีเงินได้ </t>
  </si>
  <si>
    <t>ประกอบอื่นของ</t>
  </si>
  <si>
    <t>แปลงดอกเบี้ยค้างรับเป็นเงินให้กู้ยืมแก่กิจการที่เกี่ยวข้องกัน</t>
  </si>
  <si>
    <t>สินทรัพย์และหนี้สินตามสัญญาเช่า</t>
  </si>
  <si>
    <t>เงินปันผลค้างรับ</t>
  </si>
  <si>
    <t>โอนเงินมัดจำเป็นที่ดิน อาคารและอุปกรณ์</t>
  </si>
  <si>
    <t>โครงการอสังหาริมทรัพย์</t>
  </si>
  <si>
    <t>โอนที่ดินรอการพัฒนาเป็นต้นทุนการพัฒนา</t>
  </si>
  <si>
    <t>โอนเงินจ่ายล่วงหน้าค่าซื้อที่ดินเป็นที่ดินรอการพัฒนา</t>
  </si>
  <si>
    <t>รายการที่มิใช่เงินสด</t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</si>
  <si>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</si>
  <si>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</si>
  <si>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งบกระแสเงินสด (ยังไม่ได้ตรวจสอบ)</t>
  </si>
  <si>
    <t>เงินสดรับจากส่วนได้เสียที่ไม่มีอำนาจควบคุม</t>
  </si>
  <si>
    <t>เงินสดจ่ายคืนหนี้สินตามสัญญาเช่า</t>
  </si>
  <si>
    <t>เงินสดจ่ายค่าธรรมเนียมหุ้นกู้และเงินกู้ยืม</t>
  </si>
  <si>
    <t>เงินสดจ่ายคืนเงินกู้ยืมระยะยาว</t>
  </si>
  <si>
    <t>เงินสดรับจากเงินกู้ยืมระยะยาว</t>
  </si>
  <si>
    <t>เงินสดจ่ายคืนหุ้นกู้</t>
  </si>
  <si>
    <t>เงินสดรับจากหุ้นกู้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</si>
  <si>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</si>
  <si>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</si>
  <si>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</t>
  </si>
  <si>
    <t>เงินสดรับจากเงินกู้ยืมระยะสั้น</t>
  </si>
  <si>
    <t>กระแสเงินสดจากกิจกรรมจัดหาเงิน</t>
  </si>
  <si>
    <t>เงินปันผลรับ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</si>
  <si>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</si>
  <si>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</si>
  <si>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</si>
  <si>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</si>
  <si>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</si>
  <si>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</si>
  <si>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ภาษีเงินได้จ่าย</t>
  </si>
  <si>
    <t>ภาษีเงินได้รับคืน</t>
  </si>
  <si>
    <t>ดอกเบี้ยจ่าย</t>
  </si>
  <si>
    <t>ดอกเบี้ยรับ</t>
  </si>
  <si>
    <t>กระแสเงินสดจากกิจกรรมดำเนินงาน</t>
  </si>
  <si>
    <t>จ่ายผลประโยชน์พนักงาน</t>
  </si>
  <si>
    <t>สินทรัพย์ไม่หมุนเวียนอื่น</t>
  </si>
  <si>
    <t xml:space="preserve">สินค้าคงเหลือ </t>
  </si>
  <si>
    <t>รายได้ดอกเบี้ย</t>
  </si>
  <si>
    <t>รายได้เงินปันผล</t>
  </si>
  <si>
    <t>แก่กิจการที่เกี่ยวข้องกัน</t>
  </si>
  <si>
    <t>ตัดจำหน่ายค่าธรรมเนียมของหุ้นกู้และเงินกู้ยืม</t>
  </si>
  <si>
    <t>กลับรายการขาดทุนจากการปรับมูลค่าสุทธิที่จะได้รับ</t>
  </si>
  <si>
    <t>ค่าเสื่อมราคาและค่าตัดจำหน่าย</t>
  </si>
  <si>
    <t>รายการปรับปรุง</t>
  </si>
  <si>
    <t>กำไรเบ็ดเสร็จรวมสำหรับงวด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</si>
  <si>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</si>
  <si>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</si>
  <si>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โอนที่ดิน อาคารและอุปกรณ์เป็นอสังหาริมทรัพย์เพื่อการลงทุน</t>
  </si>
  <si>
    <t>เงินสดจ่ายเพื่อลงทุนในบริษัทย่อย</t>
  </si>
  <si>
    <t xml:space="preserve">   กําไรจากการตีราคาที่ดิน</t>
  </si>
  <si>
    <t>กำไรจากการเปลี่ยนแปลงเงื่อนไขของสัญญาเงินให้กู้ยืม</t>
  </si>
  <si>
    <t>เงินฝากธนาคารที่มีภาระค้ำประกัน(เพิ่มขึ้น)ลดลง</t>
  </si>
  <si>
    <t>เงินสดรับจากหุ้นกู้แปลงสภาพ</t>
  </si>
  <si>
    <t>(กำไร)ขาดทุนจากการจำหน่ายที่ดิน อาคาร และอุปกรณ์</t>
  </si>
  <si>
    <t>การเปลี่ยนแปลงในเงินทุนหมุนเวียน</t>
  </si>
  <si>
    <t>ขาดทุนจากการด้อยค่าของที่ดิน อาคาร และอุปกรณ์</t>
  </si>
  <si>
    <t>กำไรจากการเลิกกิจการของบริษัทย่อย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</si>
  <si>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</si>
  <si>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</si>
  <si>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เงินสดจ่ายคืนหนี้สินทางการเงินจากภาระผูกพันที่เกิดจาก</t>
  </si>
  <si>
    <t>โอนต้นทุนการพัฒนาโครงการอสังหาริมทรัพย์เป็น</t>
  </si>
  <si>
    <t>โอนอสังหาริมทรัพย์เพื่อการลงทุนเป็นที่ดิน อาคารและอุปกรณ์</t>
  </si>
  <si>
    <t>โอนที่ดิน อาคารและอุปกรณ์เป็นที่ดินรอการพัฒนา</t>
  </si>
  <si>
    <t>หุ้นกู้แปลงสภาพแปลงเป็นหุ้นสามัญของบริษัทย่อย</t>
  </si>
  <si>
    <t>ส่วนเกินทุน</t>
  </si>
  <si>
    <t>จากการ</t>
  </si>
  <si>
    <t>ตีราคาที่ดิน</t>
  </si>
  <si>
    <t>การเลิกกิจการของบริษัทย่อย</t>
  </si>
  <si>
    <t>สินทรัพย์ทางการเงินที่วัดมูลค่าด้วยวิธีราคาทุนตัดจำหน่าย - เงินมัดจำ</t>
  </si>
  <si>
    <t>ผลกระทบจากอัตราแลกเปลี่ยนของเงินสดและรายการเทียบเท่าเงินสด</t>
  </si>
  <si>
    <t>ณ วันที่ 31 มีนาคม พ.ศ. 2566</t>
  </si>
  <si>
    <t>สำหรับงวดสามเดือนสิ้นสุดวันที่ 31 มีนาคม พ.ศ. 2566</t>
  </si>
  <si>
    <t>พ.ศ. 2566</t>
  </si>
  <si>
    <t>ยอดคงเหลือ ณ วันที่ 1 มกราคม พ.ศ. 2566</t>
  </si>
  <si>
    <t>ยอดคงเหลือ ณ วันที่ 31 มีนาคม พ.ศ. 2566</t>
  </si>
  <si>
    <t xml:space="preserve">หุ้นสามัญ จำนวน 10,011,313,269 หุ้น </t>
  </si>
  <si>
    <t>หุ้นสามัญ จำนวน 10,011,080,604 หุ้น</t>
  </si>
  <si>
    <t>เงินสดจ่ายเพื่อลงทุนในบริษัทร่วมค้า</t>
  </si>
  <si>
    <t xml:space="preserve">การเปลี่ยนแปลงในส่วนของเจ้าของสำหรับงวด  </t>
  </si>
  <si>
    <t>19</t>
  </si>
  <si>
    <t>12</t>
  </si>
  <si>
    <t>17</t>
  </si>
  <si>
    <t>เงินสดสุทธิได้มาจาก(ใช้ไปใน)กิจกรรมลงทุน</t>
  </si>
  <si>
    <t>ที่ดินรอการพัฒนาเป็นต้นทุนการพัฒนา</t>
  </si>
  <si>
    <t>ผลกระทบของการเปลี่ยนแปลงนโยบายการบัญชี</t>
  </si>
  <si>
    <t>หุ้นกู้ด้อยสิทธิที่มีลักษณะคล้ายทุน - สุทธิจากภาษีเงินได้</t>
  </si>
  <si>
    <t>เงินสดจ่ายเพื่อซื้ออสังหาริมทรัพย์เพื่อการลงทุน</t>
  </si>
  <si>
    <t>กำไร(ขาดทุน)ก่อนต้นทุนทางการเงิน</t>
  </si>
  <si>
    <t>ขาดทุนจากการด้อยค่าของสินทรัพย์ทางการเงิน</t>
  </si>
  <si>
    <t>ขาดทุนจากการด้อยค่าสินทรัพย์ทางการเงิน</t>
  </si>
  <si>
    <t>ขาดทุนที่ยังไม่เกิดขึ้นจากอัตราแลกเปลี่ยน</t>
  </si>
  <si>
    <t>เงินสดสุทธิใช้ไปในกิจกรรมจัดหาเงิน</t>
  </si>
  <si>
    <t>เงินสดและรายการเทียบเท่าเงินสดเพิ่มขึ้นลดลงสุทธิ</t>
  </si>
  <si>
    <t>ส่วนแบ่งกำไร(ขาดทุน)จากเงินลงทุนในการร่วมค้า</t>
  </si>
  <si>
    <t>ส่วนแบ่ง(กำไร)ขาดทุนจากเงินลงทุนในการร่วมค้า</t>
  </si>
  <si>
    <t>5</t>
  </si>
  <si>
    <t xml:space="preserve">  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</si>
</sst>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£&quot;* #,##0.00_-;\-&quot;£&quot;* #,##0.00_-;_-&quot;£&quot;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_(* #,##0_);_(* \(#,##0\);_(* &quot;-&quot;_)\ \ \ \ \ ;_(@_)"/>
    <numFmt numFmtId="168" formatCode="#,##0;\(#,##0\)"/>
    <numFmt numFmtId="169" formatCode="#,##0.0000;\(#,##0.0000\);&quot;-&quot;;@"/>
    <numFmt numFmtId="170" formatCode="#,##0;\(#,##0\);\-"/>
    <numFmt numFmtId="171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Browallia New"/>
      <family val="2"/>
    </font>
    <font>
      <sz val="13"/>
      <color rgb="FFFF0000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">
    <xf numFmtId="0" fontId="0" fillId="0" borderId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</cellStyleXfs>
  <cellXfs count="283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horizontal="justify" vertical="center"/>
    </xf>
    <xf numFmtId="166" fontId="3" fillId="0" borderId="0" xfId="0" applyNumberFormat="1" applyFont="1" applyAlignment="1">
      <alignment horizontal="left" vertical="center"/>
    </xf>
    <xf numFmtId="166" fontId="1" fillId="0" borderId="0" xfId="0" quotePrefix="1" applyNumberFormat="1" applyFont="1" applyAlignment="1">
      <alignment vertical="center"/>
    </xf>
    <xf numFmtId="49" fontId="1" fillId="0" borderId="0" xfId="0" quotePrefix="1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5" fillId="2" borderId="6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1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0" fontId="1" fillId="0" borderId="0" xfId="0" quotePrefix="1" applyFont="1" applyAlignment="1">
      <alignment horizontal="center" vertical="center"/>
    </xf>
    <xf numFmtId="164" fontId="1" fillId="2" borderId="4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37" fontId="1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37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37" fontId="1" fillId="0" borderId="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9" fontId="5" fillId="2" borderId="6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horizontal="left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37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8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13" fillId="0" borderId="0" xfId="0" applyFont="1"/>
    <xf numFmtId="164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2" borderId="0" xfId="0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164" fontId="5" fillId="2" borderId="4" xfId="0" applyNumberFormat="1" applyFont="1" applyFill="1" applyBorder="1" applyAlignment="1">
      <alignment vertical="center"/>
    </xf>
    <xf numFmtId="44" fontId="5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14" fillId="0" borderId="0" xfId="0" applyFont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9" fontId="5" fillId="0" borderId="6" xfId="0" applyNumberFormat="1" applyFont="1" applyFill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right" vertical="center"/>
    </xf>
    <xf numFmtId="9" fontId="1" fillId="0" borderId="0" xfId="1" quotePrefix="1" applyFont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164" fontId="1" fillId="0" borderId="8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9" fontId="1" fillId="0" borderId="0" xfId="1" quotePrefix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12" fillId="0" borderId="4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0" fontId="5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4" fontId="5" fillId="0" borderId="7" xfId="0" applyNumberFormat="1" applyFont="1" applyFill="1" applyBorder="1" applyAlignment="1">
      <alignment horizontal="center" vertical="center"/>
    </xf>
    <xf numFmtId="0" fontId="13" fillId="0" borderId="0" xfId="0" applyFont="1" applyFill="1"/>
    <xf numFmtId="164" fontId="15" fillId="0" borderId="0" xfId="0" applyNumberFormat="1" applyFont="1" applyFill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170" fontId="5" fillId="0" borderId="4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0" fontId="5" fillId="0" borderId="0" xfId="0" applyFont="1"/>
    <xf numFmtId="164" fontId="4" fillId="0" borderId="4" xfId="0" applyNumberFormat="1" applyFont="1" applyBorder="1" applyAlignment="1">
      <alignment horizontal="center" vertical="center"/>
    </xf>
    <xf numFmtId="164" fontId="4" fillId="0" borderId="0" xfId="0" quotePrefix="1" applyNumberFormat="1" applyFont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168" fontId="5" fillId="0" borderId="0" xfId="0" quotePrefix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4" fontId="11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0" fontId="11" fillId="0" borderId="0" xfId="0" applyFont="1"/>
    <xf numFmtId="164" fontId="12" fillId="0" borderId="0" xfId="0" quotePrefix="1" applyNumberFormat="1" applyFont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164" fontId="12" fillId="0" borderId="2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4" fontId="11" fillId="0" borderId="4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0" fontId="11" fillId="0" borderId="0" xfId="0" quotePrefix="1" applyFont="1" applyAlignment="1">
      <alignment vertical="center"/>
    </xf>
    <xf numFmtId="164" fontId="11" fillId="2" borderId="4" xfId="0" applyNumberFormat="1" applyFont="1" applyFill="1" applyBorder="1" applyAlignment="1">
      <alignment horizontal="right" vertical="center"/>
    </xf>
    <xf numFmtId="164" fontId="11" fillId="2" borderId="5" xfId="0" applyNumberFormat="1" applyFont="1" applyFill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165" fontId="11" fillId="0" borderId="4" xfId="0" applyNumberFormat="1" applyFont="1" applyBorder="1" applyAlignment="1">
      <alignment horizontal="left"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Border="1" applyAlignment="1">
      <alignment horizontal="right" vertical="center"/>
    </xf>
    <xf numFmtId="170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0" fontId="5" fillId="0" borderId="0" xfId="0" applyFont="1" applyFill="1"/>
    <xf numFmtId="166" fontId="1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5" fontId="1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165" fontId="11" fillId="0" borderId="4" xfId="0" applyNumberFormat="1" applyFont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1" fillId="2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65" fontId="4" fillId="0" borderId="4" xfId="0" quotePrefix="1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3" fillId="0" borderId="4" xfId="0" quotePrefix="1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5" fontId="12" fillId="0" borderId="10" xfId="0" applyNumberFormat="1" applyFont="1" applyBorder="1" applyAlignment="1">
      <alignment horizontal="center" vertical="center"/>
    </xf>
    <xf numFmtId="165" fontId="12" fillId="0" borderId="9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38" fontId="4" fillId="0" borderId="4" xfId="0" applyNumberFormat="1" applyFont="1" applyBorder="1" applyAlignment="1">
      <alignment horizontal="center" vertical="top"/>
    </xf>
    <xf numFmtId="170" fontId="4" fillId="0" borderId="9" xfId="0" applyNumberFormat="1" applyFont="1" applyBorder="1" applyAlignment="1">
      <alignment vertical="center"/>
    </xf>
    <xf numFmtId="170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</cellXfs>
  <cellStyles count="3">
    <cellStyle name="Comma 2" xfId="2" xr:uid="{B0887469-E88F-4F83-91A8-7E5F524F8F4B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ABE8D-256E-418F-AE1A-9308ED10B31D}">
  <dimension ref="A1:L146"/>
  <sheetViews>
    <sheetView topLeftCell="A119" zoomScale="110" zoomScaleNormal="110" zoomScaleSheetLayoutView="70" workbookViewId="0">
      <selection activeCell="J129" sqref="J129"/>
    </sheetView>
  </sheetViews>
  <sheetFormatPr defaultColWidth="7.5703125" defaultRowHeight="17.100000000000001" customHeight="1" x14ac:dyDescent="0.25"/>
  <cols>
    <col min="1" max="2" width="1.42578125" style="1" customWidth="1"/>
    <col min="3" max="3" width="36.28515625" style="1" customWidth="1"/>
    <col min="4" max="4" width="7.5703125" style="1" customWidth="1"/>
    <col min="5" max="5" width="0.5703125" style="1" customWidth="1"/>
    <col min="6" max="6" width="13.5703125" style="2" customWidth="1"/>
    <col min="7" max="7" width="0.5703125" style="3" customWidth="1"/>
    <col min="8" max="8" width="11.5703125" style="231" customWidth="1"/>
    <col min="9" max="9" width="0.5703125" style="3" customWidth="1"/>
    <col min="10" max="10" width="13.5703125" style="2" customWidth="1"/>
    <col min="11" max="11" width="0.5703125" style="3" customWidth="1"/>
    <col min="12" max="12" width="11.5703125" style="231" customWidth="1"/>
    <col min="13" max="16384" width="7.5703125" style="1"/>
  </cols>
  <sheetData>
    <row r="1" spans="1:12" ht="19.350000000000001" customHeight="1" x14ac:dyDescent="0.25">
      <c r="A1" s="63" t="s">
        <v>27</v>
      </c>
      <c r="B1" s="63"/>
      <c r="C1" s="63"/>
      <c r="D1" s="62"/>
      <c r="E1" s="62"/>
      <c r="G1" s="23"/>
      <c r="I1" s="23"/>
      <c r="K1" s="44"/>
      <c r="L1" s="157"/>
    </row>
    <row r="2" spans="1:12" ht="19.350000000000001" customHeight="1" x14ac:dyDescent="0.25">
      <c r="A2" s="63" t="s">
        <v>26</v>
      </c>
      <c r="B2" s="63"/>
      <c r="C2" s="63"/>
      <c r="D2" s="62"/>
      <c r="E2" s="62"/>
      <c r="F2" s="43"/>
      <c r="G2" s="44"/>
      <c r="H2" s="232"/>
      <c r="I2" s="44"/>
      <c r="J2" s="43"/>
      <c r="K2" s="44"/>
      <c r="L2" s="232"/>
    </row>
    <row r="3" spans="1:12" ht="19.350000000000001" customHeight="1" x14ac:dyDescent="0.25">
      <c r="A3" s="42" t="s">
        <v>244</v>
      </c>
      <c r="B3" s="68"/>
      <c r="C3" s="68"/>
      <c r="D3" s="67"/>
      <c r="E3" s="67"/>
      <c r="F3" s="49"/>
      <c r="G3" s="66"/>
      <c r="H3" s="233"/>
      <c r="I3" s="39"/>
      <c r="J3" s="38"/>
      <c r="K3" s="39"/>
      <c r="L3" s="233"/>
    </row>
    <row r="4" spans="1:12" ht="18.95" customHeight="1" x14ac:dyDescent="0.25">
      <c r="A4" s="65"/>
      <c r="B4" s="65"/>
      <c r="C4" s="65"/>
      <c r="D4" s="64"/>
      <c r="E4" s="64"/>
      <c r="F4" s="34"/>
      <c r="G4" s="35"/>
      <c r="H4" s="234"/>
      <c r="I4" s="35"/>
      <c r="J4" s="34"/>
      <c r="K4" s="35"/>
      <c r="L4" s="234"/>
    </row>
    <row r="5" spans="1:12" ht="18.95" customHeight="1" x14ac:dyDescent="0.25">
      <c r="A5" s="63"/>
      <c r="B5" s="63"/>
      <c r="C5" s="63" t="s">
        <v>81</v>
      </c>
      <c r="D5" s="62"/>
      <c r="E5" s="62"/>
      <c r="F5" s="268" t="s">
        <v>25</v>
      </c>
      <c r="G5" s="268"/>
      <c r="H5" s="268"/>
      <c r="I5" s="33"/>
      <c r="J5" s="269" t="s">
        <v>24</v>
      </c>
      <c r="K5" s="269"/>
      <c r="L5" s="269"/>
    </row>
    <row r="6" spans="1:12" ht="18.95" customHeight="1" x14ac:dyDescent="0.25">
      <c r="A6" s="63"/>
      <c r="B6" s="63"/>
      <c r="C6" s="63"/>
      <c r="D6" s="62"/>
      <c r="E6" s="62"/>
      <c r="F6" s="251" t="s">
        <v>23</v>
      </c>
      <c r="G6" s="252"/>
      <c r="H6" s="253" t="s">
        <v>22</v>
      </c>
      <c r="I6" s="193"/>
      <c r="J6" s="251" t="s">
        <v>23</v>
      </c>
      <c r="K6" s="252"/>
      <c r="L6" s="253" t="s">
        <v>22</v>
      </c>
    </row>
    <row r="7" spans="1:12" ht="18.95" customHeight="1" x14ac:dyDescent="0.25">
      <c r="A7" s="63"/>
      <c r="B7" s="63"/>
      <c r="C7" s="63"/>
      <c r="D7" s="62"/>
      <c r="E7" s="62"/>
      <c r="F7" s="30" t="s">
        <v>21</v>
      </c>
      <c r="G7" s="31"/>
      <c r="H7" s="172" t="s">
        <v>20</v>
      </c>
      <c r="I7" s="32"/>
      <c r="J7" s="30" t="s">
        <v>21</v>
      </c>
      <c r="K7" s="31"/>
      <c r="L7" s="172" t="s">
        <v>20</v>
      </c>
    </row>
    <row r="8" spans="1:12" ht="18.95" customHeight="1" x14ac:dyDescent="0.25">
      <c r="A8" s="60"/>
      <c r="B8" s="60"/>
      <c r="C8" s="60"/>
      <c r="D8" s="60"/>
      <c r="E8" s="60"/>
      <c r="F8" s="30" t="s">
        <v>246</v>
      </c>
      <c r="G8" s="28"/>
      <c r="H8" s="172" t="s">
        <v>19</v>
      </c>
      <c r="I8" s="30"/>
      <c r="J8" s="30" t="s">
        <v>246</v>
      </c>
      <c r="K8" s="28"/>
      <c r="L8" s="172" t="s">
        <v>19</v>
      </c>
    </row>
    <row r="9" spans="1:12" ht="18.95" customHeight="1" x14ac:dyDescent="0.25">
      <c r="A9" s="60"/>
      <c r="B9" s="60"/>
      <c r="C9" s="60"/>
      <c r="D9" s="61" t="s">
        <v>52</v>
      </c>
      <c r="E9" s="60"/>
      <c r="F9" s="29" t="s">
        <v>18</v>
      </c>
      <c r="G9" s="28"/>
      <c r="H9" s="235" t="s">
        <v>18</v>
      </c>
      <c r="I9" s="28"/>
      <c r="J9" s="29" t="s">
        <v>18</v>
      </c>
      <c r="K9" s="23"/>
      <c r="L9" s="235" t="s">
        <v>18</v>
      </c>
    </row>
    <row r="10" spans="1:12" ht="18.95" customHeight="1" x14ac:dyDescent="0.25">
      <c r="A10" s="20"/>
      <c r="B10" s="19"/>
      <c r="C10" s="19"/>
      <c r="D10" s="250"/>
      <c r="E10" s="250"/>
      <c r="F10" s="15"/>
      <c r="J10" s="15"/>
    </row>
    <row r="11" spans="1:12" ht="18.95" customHeight="1" x14ac:dyDescent="0.25">
      <c r="A11" s="20" t="s">
        <v>80</v>
      </c>
      <c r="B11" s="19"/>
      <c r="C11" s="19"/>
      <c r="D11" s="250"/>
      <c r="E11" s="250"/>
      <c r="F11" s="15"/>
      <c r="J11" s="15"/>
    </row>
    <row r="12" spans="1:12" ht="6" customHeight="1" x14ac:dyDescent="0.25">
      <c r="A12" s="20"/>
      <c r="B12" s="19"/>
      <c r="C12" s="19"/>
      <c r="D12" s="250"/>
      <c r="E12" s="250"/>
      <c r="F12" s="15"/>
      <c r="J12" s="15"/>
    </row>
    <row r="13" spans="1:12" ht="18.95" customHeight="1" x14ac:dyDescent="0.25">
      <c r="A13" s="12" t="s">
        <v>79</v>
      </c>
      <c r="B13" s="12"/>
      <c r="C13" s="12"/>
      <c r="D13" s="10"/>
      <c r="E13" s="250"/>
      <c r="F13" s="15"/>
      <c r="J13" s="15"/>
    </row>
    <row r="14" spans="1:12" ht="6" customHeight="1" x14ac:dyDescent="0.25">
      <c r="A14" s="20"/>
      <c r="B14" s="19"/>
      <c r="C14" s="19"/>
      <c r="D14" s="10"/>
      <c r="E14" s="250"/>
      <c r="F14" s="15"/>
      <c r="J14" s="15"/>
    </row>
    <row r="15" spans="1:12" ht="18.95" customHeight="1" x14ac:dyDescent="0.25">
      <c r="A15" s="11" t="s">
        <v>78</v>
      </c>
      <c r="B15" s="11"/>
      <c r="C15" s="11"/>
      <c r="D15" s="10"/>
      <c r="E15" s="250"/>
      <c r="F15" s="15">
        <v>2548494</v>
      </c>
      <c r="G15" s="23"/>
      <c r="H15" s="231">
        <v>2970016</v>
      </c>
      <c r="I15" s="23"/>
      <c r="J15" s="15">
        <v>510347</v>
      </c>
      <c r="K15" s="1"/>
      <c r="L15" s="231">
        <v>536954</v>
      </c>
    </row>
    <row r="16" spans="1:12" ht="18.95" customHeight="1" x14ac:dyDescent="0.25">
      <c r="A16" s="11" t="s">
        <v>77</v>
      </c>
      <c r="B16" s="11"/>
      <c r="C16" s="11"/>
      <c r="D16" s="10"/>
      <c r="E16" s="250"/>
      <c r="F16" s="15">
        <v>229008</v>
      </c>
      <c r="G16" s="23"/>
      <c r="H16" s="231">
        <v>229078</v>
      </c>
      <c r="I16" s="23"/>
      <c r="J16" s="15">
        <v>2595</v>
      </c>
      <c r="K16" s="1"/>
      <c r="L16" s="231">
        <v>2606</v>
      </c>
    </row>
    <row r="17" spans="1:12" ht="18.95" customHeight="1" x14ac:dyDescent="0.25">
      <c r="A17" s="11" t="s">
        <v>76</v>
      </c>
      <c r="B17" s="11"/>
      <c r="C17" s="11"/>
      <c r="D17" s="51">
        <v>8</v>
      </c>
      <c r="E17" s="250"/>
      <c r="F17" s="15">
        <v>887747</v>
      </c>
      <c r="G17" s="23"/>
      <c r="H17" s="231">
        <v>755398</v>
      </c>
      <c r="I17" s="23"/>
      <c r="J17" s="15">
        <v>799116</v>
      </c>
      <c r="K17" s="1"/>
      <c r="L17" s="231">
        <v>608956</v>
      </c>
    </row>
    <row r="18" spans="1:12" ht="18.95" customHeight="1" x14ac:dyDescent="0.25">
      <c r="A18" s="11" t="s">
        <v>75</v>
      </c>
      <c r="B18" s="11"/>
      <c r="C18" s="11"/>
      <c r="D18" s="244" t="s">
        <v>253</v>
      </c>
      <c r="E18" s="250"/>
      <c r="F18" s="15">
        <v>360500</v>
      </c>
      <c r="G18" s="23"/>
      <c r="H18" s="231">
        <v>46500</v>
      </c>
      <c r="I18" s="23"/>
      <c r="J18" s="15">
        <v>25500</v>
      </c>
      <c r="K18" s="1"/>
      <c r="L18" s="231">
        <v>0</v>
      </c>
    </row>
    <row r="19" spans="1:12" ht="18.95" customHeight="1" x14ac:dyDescent="0.25">
      <c r="A19" s="11" t="s">
        <v>74</v>
      </c>
      <c r="B19" s="11"/>
      <c r="C19" s="11"/>
      <c r="D19" s="10"/>
      <c r="E19" s="250"/>
      <c r="F19" s="15">
        <v>12446</v>
      </c>
      <c r="G19" s="23"/>
      <c r="H19" s="231">
        <v>15681</v>
      </c>
      <c r="I19" s="23"/>
      <c r="J19" s="15">
        <v>0</v>
      </c>
      <c r="K19" s="1"/>
      <c r="L19" s="231">
        <v>0</v>
      </c>
    </row>
    <row r="20" spans="1:12" ht="18.95" customHeight="1" x14ac:dyDescent="0.25">
      <c r="A20" s="11" t="s">
        <v>73</v>
      </c>
      <c r="B20" s="11"/>
      <c r="C20" s="11"/>
      <c r="D20" s="51">
        <v>9</v>
      </c>
      <c r="E20" s="250"/>
      <c r="F20" s="15">
        <v>21282396</v>
      </c>
      <c r="G20" s="23"/>
      <c r="H20" s="231">
        <v>21329222</v>
      </c>
      <c r="I20" s="23"/>
      <c r="J20" s="15">
        <v>13025425</v>
      </c>
      <c r="K20" s="1"/>
      <c r="L20" s="231">
        <v>13237592</v>
      </c>
    </row>
    <row r="21" spans="1:12" ht="18.95" customHeight="1" x14ac:dyDescent="0.25">
      <c r="A21" s="11" t="s">
        <v>72</v>
      </c>
      <c r="B21" s="11"/>
      <c r="C21" s="11"/>
      <c r="D21" s="10"/>
      <c r="E21" s="250"/>
      <c r="F21" s="17">
        <v>59059</v>
      </c>
      <c r="G21" s="23"/>
      <c r="H21" s="236">
        <v>49146</v>
      </c>
      <c r="I21" s="23"/>
      <c r="J21" s="17">
        <v>9242</v>
      </c>
      <c r="K21" s="1"/>
      <c r="L21" s="236">
        <v>7618</v>
      </c>
    </row>
    <row r="22" spans="1:12" ht="6" customHeight="1" x14ac:dyDescent="0.25">
      <c r="A22" s="20"/>
      <c r="B22" s="19"/>
      <c r="C22" s="19"/>
      <c r="D22" s="10"/>
      <c r="E22" s="250"/>
      <c r="F22" s="15"/>
      <c r="J22" s="15"/>
    </row>
    <row r="23" spans="1:12" ht="18.95" customHeight="1" x14ac:dyDescent="0.25">
      <c r="A23" s="12" t="s">
        <v>71</v>
      </c>
      <c r="B23" s="11"/>
      <c r="C23" s="12"/>
      <c r="D23" s="10"/>
      <c r="E23" s="250"/>
      <c r="F23" s="59">
        <f>SUM(F15:F21)</f>
        <v>25379650</v>
      </c>
      <c r="G23" s="23"/>
      <c r="H23" s="237">
        <f>SUM(H15:H21)</f>
        <v>25395041</v>
      </c>
      <c r="I23" s="23"/>
      <c r="J23" s="59">
        <f>SUM(J15:J21)</f>
        <v>14372225</v>
      </c>
      <c r="K23" s="23"/>
      <c r="L23" s="237">
        <f>SUM(L15:L21)</f>
        <v>14393726</v>
      </c>
    </row>
    <row r="24" spans="1:12" ht="18.95" customHeight="1" x14ac:dyDescent="0.25">
      <c r="A24" s="12"/>
      <c r="B24" s="12"/>
      <c r="C24" s="12"/>
      <c r="D24" s="10"/>
      <c r="E24" s="250"/>
      <c r="F24" s="24"/>
      <c r="G24" s="23"/>
      <c r="H24" s="157"/>
      <c r="I24" s="23"/>
      <c r="J24" s="24"/>
      <c r="K24" s="23"/>
      <c r="L24" s="157"/>
    </row>
    <row r="25" spans="1:12" ht="18.95" customHeight="1" x14ac:dyDescent="0.25">
      <c r="A25" s="12" t="s">
        <v>70</v>
      </c>
      <c r="B25" s="12"/>
      <c r="C25" s="12"/>
      <c r="D25" s="10"/>
      <c r="E25" s="250"/>
      <c r="F25" s="24"/>
      <c r="G25" s="23"/>
      <c r="H25" s="157"/>
      <c r="I25" s="23"/>
      <c r="J25" s="24"/>
      <c r="K25" s="23"/>
      <c r="L25" s="157"/>
    </row>
    <row r="26" spans="1:12" ht="6" customHeight="1" x14ac:dyDescent="0.25">
      <c r="A26" s="20"/>
      <c r="B26" s="19"/>
      <c r="C26" s="19"/>
      <c r="D26" s="10"/>
      <c r="E26" s="250"/>
      <c r="F26" s="15"/>
      <c r="J26" s="15"/>
    </row>
    <row r="27" spans="1:12" ht="18.95" customHeight="1" x14ac:dyDescent="0.25">
      <c r="A27" s="11" t="s">
        <v>69</v>
      </c>
      <c r="B27" s="11"/>
      <c r="C27" s="11"/>
      <c r="D27" s="51">
        <v>20</v>
      </c>
      <c r="E27" s="250"/>
      <c r="F27" s="15">
        <v>581248</v>
      </c>
      <c r="G27" s="1"/>
      <c r="H27" s="231">
        <v>1839523</v>
      </c>
      <c r="I27" s="1"/>
      <c r="J27" s="15">
        <v>575792</v>
      </c>
      <c r="K27" s="1"/>
      <c r="L27" s="231">
        <v>1834230</v>
      </c>
    </row>
    <row r="28" spans="1:12" ht="18.95" customHeight="1" x14ac:dyDescent="0.25">
      <c r="A28" s="11" t="s">
        <v>68</v>
      </c>
      <c r="B28" s="19"/>
      <c r="C28" s="19"/>
      <c r="D28" s="10"/>
      <c r="E28" s="250"/>
      <c r="F28" s="15"/>
      <c r="G28" s="1"/>
      <c r="I28" s="1"/>
      <c r="J28" s="15"/>
      <c r="K28" s="1"/>
    </row>
    <row r="29" spans="1:12" ht="18.95" customHeight="1" x14ac:dyDescent="0.25">
      <c r="A29" s="11"/>
      <c r="B29" s="53" t="s">
        <v>67</v>
      </c>
      <c r="C29" s="19"/>
      <c r="D29" s="10"/>
      <c r="E29" s="250"/>
      <c r="F29" s="15">
        <v>152623</v>
      </c>
      <c r="G29" s="1"/>
      <c r="H29" s="231">
        <v>151902</v>
      </c>
      <c r="I29" s="1"/>
      <c r="J29" s="15">
        <v>2571</v>
      </c>
      <c r="K29" s="1"/>
      <c r="L29" s="231">
        <v>2727</v>
      </c>
    </row>
    <row r="30" spans="1:12" ht="18.95" customHeight="1" x14ac:dyDescent="0.25">
      <c r="A30" s="11" t="s">
        <v>66</v>
      </c>
      <c r="B30" s="19"/>
      <c r="C30" s="19"/>
      <c r="D30" s="10"/>
      <c r="E30" s="250"/>
      <c r="F30" s="15">
        <v>0</v>
      </c>
      <c r="G30" s="1"/>
      <c r="H30" s="231">
        <v>0</v>
      </c>
      <c r="I30" s="1"/>
      <c r="J30" s="15">
        <v>8151907</v>
      </c>
      <c r="K30" s="1"/>
      <c r="L30" s="231">
        <v>8151907</v>
      </c>
    </row>
    <row r="31" spans="1:12" ht="18.95" customHeight="1" x14ac:dyDescent="0.25">
      <c r="A31" s="11" t="s">
        <v>65</v>
      </c>
      <c r="B31" s="19"/>
      <c r="C31" s="19"/>
      <c r="D31" s="10"/>
      <c r="E31" s="250"/>
      <c r="F31" s="15">
        <v>1588705</v>
      </c>
      <c r="G31" s="1"/>
      <c r="H31" s="231">
        <v>1534822</v>
      </c>
      <c r="I31" s="1"/>
      <c r="J31" s="15">
        <v>812544</v>
      </c>
      <c r="K31" s="1"/>
      <c r="L31" s="231">
        <v>808944</v>
      </c>
    </row>
    <row r="32" spans="1:12" ht="18.95" customHeight="1" x14ac:dyDescent="0.25">
      <c r="A32" s="11" t="s">
        <v>64</v>
      </c>
      <c r="B32" s="11"/>
      <c r="C32" s="11"/>
      <c r="D32" s="51">
        <v>19</v>
      </c>
      <c r="E32" s="250"/>
      <c r="F32" s="15">
        <v>2472749</v>
      </c>
      <c r="H32" s="231">
        <v>2749382</v>
      </c>
      <c r="J32" s="15">
        <v>5652536</v>
      </c>
      <c r="L32" s="231">
        <v>5447978</v>
      </c>
    </row>
    <row r="33" spans="1:12" ht="18.95" customHeight="1" x14ac:dyDescent="0.25">
      <c r="A33" s="11" t="s">
        <v>63</v>
      </c>
      <c r="B33" s="11"/>
      <c r="C33" s="11"/>
      <c r="D33" s="51">
        <v>10</v>
      </c>
      <c r="E33" s="250"/>
      <c r="F33" s="15">
        <v>261983</v>
      </c>
      <c r="G33" s="23"/>
      <c r="H33" s="231">
        <v>302000</v>
      </c>
      <c r="I33" s="23"/>
      <c r="J33" s="15">
        <v>259290</v>
      </c>
      <c r="K33" s="1"/>
      <c r="L33" s="231">
        <v>240000</v>
      </c>
    </row>
    <row r="34" spans="1:12" ht="18.95" customHeight="1" x14ac:dyDescent="0.25">
      <c r="A34" s="11" t="s">
        <v>62</v>
      </c>
      <c r="B34" s="11"/>
      <c r="C34" s="11"/>
      <c r="D34" s="51">
        <v>11</v>
      </c>
      <c r="E34" s="250"/>
      <c r="F34" s="15">
        <v>5096894</v>
      </c>
      <c r="G34" s="23"/>
      <c r="H34" s="231">
        <v>5187197</v>
      </c>
      <c r="I34" s="23"/>
      <c r="J34" s="15">
        <v>3288115</v>
      </c>
      <c r="K34" s="1"/>
      <c r="L34" s="231">
        <v>3175541</v>
      </c>
    </row>
    <row r="35" spans="1:12" ht="18.95" customHeight="1" x14ac:dyDescent="0.25">
      <c r="A35" s="11" t="s">
        <v>61</v>
      </c>
      <c r="B35" s="11"/>
      <c r="C35" s="11"/>
      <c r="D35" s="10" t="s">
        <v>254</v>
      </c>
      <c r="E35" s="250"/>
      <c r="F35" s="15">
        <v>3005549</v>
      </c>
      <c r="G35" s="23"/>
      <c r="H35" s="231">
        <v>3018052</v>
      </c>
      <c r="I35" s="23"/>
      <c r="J35" s="15">
        <v>201823</v>
      </c>
      <c r="K35" s="1"/>
      <c r="L35" s="231">
        <v>204466</v>
      </c>
    </row>
    <row r="36" spans="1:12" ht="18.95" customHeight="1" x14ac:dyDescent="0.25">
      <c r="A36" s="11" t="s">
        <v>60</v>
      </c>
      <c r="B36" s="11"/>
      <c r="C36" s="11"/>
      <c r="D36" s="51">
        <v>13</v>
      </c>
      <c r="E36" s="250"/>
      <c r="F36" s="15">
        <v>11146747</v>
      </c>
      <c r="G36" s="23"/>
      <c r="H36" s="231">
        <v>11194500</v>
      </c>
      <c r="I36" s="23"/>
      <c r="J36" s="15">
        <v>56498</v>
      </c>
      <c r="K36" s="1"/>
      <c r="L36" s="231">
        <v>60934</v>
      </c>
    </row>
    <row r="37" spans="1:12" ht="18.95" customHeight="1" x14ac:dyDescent="0.25">
      <c r="A37" s="11" t="s">
        <v>59</v>
      </c>
      <c r="B37" s="11"/>
      <c r="C37" s="11"/>
      <c r="D37" s="10"/>
      <c r="E37" s="250"/>
      <c r="F37" s="15">
        <v>61169</v>
      </c>
      <c r="G37" s="23"/>
      <c r="H37" s="231">
        <v>64022</v>
      </c>
      <c r="I37" s="23"/>
      <c r="J37" s="15">
        <v>2675</v>
      </c>
      <c r="K37" s="1"/>
      <c r="L37" s="231">
        <v>2651</v>
      </c>
    </row>
    <row r="38" spans="1:12" ht="18.95" customHeight="1" x14ac:dyDescent="0.25">
      <c r="A38" s="11" t="s">
        <v>58</v>
      </c>
      <c r="B38" s="11"/>
      <c r="C38" s="11"/>
      <c r="D38" s="22"/>
      <c r="E38" s="250"/>
      <c r="F38" s="15">
        <v>1128418</v>
      </c>
      <c r="G38" s="23"/>
      <c r="H38" s="231">
        <v>1129845</v>
      </c>
      <c r="I38" s="23"/>
      <c r="J38" s="15">
        <v>387127</v>
      </c>
      <c r="K38" s="1"/>
      <c r="L38" s="231">
        <v>373424</v>
      </c>
    </row>
    <row r="39" spans="1:12" ht="18.95" customHeight="1" x14ac:dyDescent="0.25">
      <c r="A39" s="11" t="s">
        <v>57</v>
      </c>
      <c r="B39" s="11"/>
      <c r="C39" s="11"/>
      <c r="D39" s="10"/>
      <c r="E39" s="250"/>
      <c r="F39" s="15">
        <v>1527962</v>
      </c>
      <c r="G39" s="23"/>
      <c r="H39" s="231">
        <v>1454194</v>
      </c>
      <c r="I39" s="23"/>
      <c r="J39" s="15">
        <v>235882</v>
      </c>
      <c r="K39" s="1"/>
      <c r="L39" s="231">
        <v>236446</v>
      </c>
    </row>
    <row r="40" spans="1:12" ht="18.95" customHeight="1" x14ac:dyDescent="0.25">
      <c r="A40" s="11" t="s">
        <v>56</v>
      </c>
      <c r="B40" s="11"/>
      <c r="C40" s="11"/>
      <c r="D40" s="10"/>
      <c r="E40" s="250"/>
      <c r="F40" s="17">
        <v>350229</v>
      </c>
      <c r="G40" s="23"/>
      <c r="H40" s="236">
        <v>327893</v>
      </c>
      <c r="I40" s="23"/>
      <c r="J40" s="17">
        <v>72976</v>
      </c>
      <c r="K40" s="1"/>
      <c r="L40" s="236">
        <v>74200</v>
      </c>
    </row>
    <row r="41" spans="1:12" ht="6" customHeight="1" x14ac:dyDescent="0.25">
      <c r="A41" s="20"/>
      <c r="B41" s="19"/>
      <c r="C41" s="19"/>
      <c r="D41" s="10"/>
      <c r="E41" s="250"/>
      <c r="F41" s="24"/>
      <c r="H41" s="157"/>
      <c r="J41" s="24"/>
      <c r="L41" s="157"/>
    </row>
    <row r="42" spans="1:12" ht="18.95" customHeight="1" x14ac:dyDescent="0.25">
      <c r="A42" s="12" t="s">
        <v>55</v>
      </c>
      <c r="B42" s="11"/>
      <c r="C42" s="12"/>
      <c r="D42" s="10"/>
      <c r="E42" s="250"/>
      <c r="F42" s="59">
        <f>SUM(F27:F40)</f>
        <v>27374276</v>
      </c>
      <c r="G42" s="23"/>
      <c r="H42" s="237">
        <f>SUM(H27:H40)</f>
        <v>28953332</v>
      </c>
      <c r="I42" s="23"/>
      <c r="J42" s="59">
        <f>SUM(J27:J40)</f>
        <v>19699736</v>
      </c>
      <c r="K42" s="23"/>
      <c r="L42" s="237">
        <f>SUM(L27:L40)</f>
        <v>20613448</v>
      </c>
    </row>
    <row r="43" spans="1:12" ht="6" customHeight="1" x14ac:dyDescent="0.25">
      <c r="A43" s="20"/>
      <c r="B43" s="19"/>
      <c r="C43" s="19"/>
      <c r="D43" s="10"/>
      <c r="E43" s="250"/>
      <c r="F43" s="24"/>
      <c r="H43" s="157"/>
      <c r="J43" s="24"/>
      <c r="L43" s="157"/>
    </row>
    <row r="44" spans="1:12" ht="18.95" customHeight="1" thickBot="1" x14ac:dyDescent="0.3">
      <c r="A44" s="12" t="s">
        <v>54</v>
      </c>
      <c r="B44" s="12"/>
      <c r="C44" s="12"/>
      <c r="D44" s="10"/>
      <c r="E44" s="250"/>
      <c r="F44" s="58">
        <f>SUM(F42,F23)</f>
        <v>52753926</v>
      </c>
      <c r="G44" s="23"/>
      <c r="H44" s="238">
        <f>SUM(H42,H23)</f>
        <v>54348373</v>
      </c>
      <c r="I44" s="23"/>
      <c r="J44" s="58">
        <f>SUM(J42,J23)</f>
        <v>34071961</v>
      </c>
      <c r="K44" s="23"/>
      <c r="L44" s="238">
        <f>SUM(L42,L23)</f>
        <v>35007174</v>
      </c>
    </row>
    <row r="45" spans="1:12" ht="20.45" customHeight="1" thickTop="1" x14ac:dyDescent="0.25">
      <c r="A45" s="12"/>
      <c r="B45" s="12"/>
      <c r="C45" s="12"/>
      <c r="D45" s="10"/>
      <c r="E45" s="250"/>
      <c r="F45" s="13"/>
      <c r="G45" s="23"/>
      <c r="H45" s="157"/>
      <c r="I45" s="23"/>
      <c r="J45" s="13"/>
      <c r="K45" s="23"/>
      <c r="L45" s="157"/>
    </row>
    <row r="46" spans="1:12" ht="20.45" customHeight="1" x14ac:dyDescent="0.25">
      <c r="A46" s="12"/>
      <c r="B46" s="12"/>
      <c r="C46" s="12"/>
      <c r="D46" s="10"/>
      <c r="E46" s="250"/>
      <c r="F46" s="13"/>
      <c r="G46" s="23"/>
      <c r="H46" s="157"/>
      <c r="I46" s="23"/>
      <c r="J46" s="13"/>
      <c r="K46" s="23"/>
      <c r="L46" s="157"/>
    </row>
    <row r="47" spans="1:12" ht="20.45" customHeight="1" x14ac:dyDescent="0.25">
      <c r="A47" s="12"/>
      <c r="B47" s="12"/>
      <c r="C47" s="12"/>
      <c r="D47" s="10"/>
      <c r="E47" s="250"/>
      <c r="F47" s="13"/>
      <c r="G47" s="23"/>
      <c r="H47" s="157"/>
      <c r="I47" s="23"/>
      <c r="J47" s="13"/>
      <c r="K47" s="23"/>
      <c r="L47" s="157"/>
    </row>
    <row r="48" spans="1:12" ht="20.45" customHeight="1" x14ac:dyDescent="0.25">
      <c r="A48" s="270" t="s">
        <v>53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</row>
    <row r="49" spans="1:12" ht="17.25" customHeight="1" x14ac:dyDescent="0.25">
      <c r="A49" s="12"/>
      <c r="B49" s="12"/>
      <c r="C49" s="12"/>
      <c r="D49" s="10"/>
      <c r="E49" s="250"/>
      <c r="F49" s="13"/>
      <c r="G49" s="23"/>
      <c r="H49" s="157"/>
      <c r="I49" s="23"/>
      <c r="J49" s="13"/>
      <c r="K49" s="23"/>
      <c r="L49" s="157"/>
    </row>
    <row r="50" spans="1:12" ht="21.95" customHeight="1" x14ac:dyDescent="0.25">
      <c r="A50" s="9" t="s">
        <v>0</v>
      </c>
      <c r="B50" s="57"/>
      <c r="C50" s="57"/>
      <c r="D50" s="40"/>
      <c r="E50" s="40"/>
      <c r="F50" s="55"/>
      <c r="G50" s="56"/>
      <c r="H50" s="237"/>
      <c r="I50" s="56"/>
      <c r="J50" s="55"/>
      <c r="K50" s="56"/>
      <c r="L50" s="237"/>
    </row>
    <row r="51" spans="1:12" ht="19.149999999999999" customHeight="1" x14ac:dyDescent="0.25">
      <c r="A51" s="20" t="s">
        <v>27</v>
      </c>
      <c r="B51" s="20"/>
      <c r="C51" s="20"/>
      <c r="D51" s="250"/>
      <c r="E51" s="250"/>
      <c r="F51" s="45"/>
      <c r="G51" s="44"/>
      <c r="H51" s="239"/>
      <c r="I51" s="44"/>
      <c r="J51" s="45"/>
      <c r="K51" s="44"/>
      <c r="L51" s="232"/>
    </row>
    <row r="52" spans="1:12" ht="19.149999999999999" customHeight="1" x14ac:dyDescent="0.25">
      <c r="A52" s="20" t="s">
        <v>26</v>
      </c>
      <c r="B52" s="20"/>
      <c r="C52" s="20"/>
      <c r="D52" s="250"/>
      <c r="E52" s="250"/>
      <c r="F52" s="43"/>
      <c r="G52" s="44"/>
      <c r="H52" s="232"/>
      <c r="I52" s="44"/>
      <c r="J52" s="43"/>
      <c r="K52" s="44"/>
      <c r="L52" s="232"/>
    </row>
    <row r="53" spans="1:12" ht="19.149999999999999" customHeight="1" x14ac:dyDescent="0.25">
      <c r="A53" s="42" t="s">
        <v>244</v>
      </c>
      <c r="B53" s="41"/>
      <c r="C53" s="41"/>
      <c r="D53" s="40"/>
      <c r="E53" s="40"/>
      <c r="F53" s="38"/>
      <c r="G53" s="39"/>
      <c r="H53" s="240"/>
      <c r="I53" s="39"/>
      <c r="J53" s="38"/>
      <c r="K53" s="39"/>
      <c r="L53" s="240"/>
    </row>
    <row r="54" spans="1:12" ht="20.45" customHeight="1" x14ac:dyDescent="0.25">
      <c r="A54" s="37"/>
      <c r="B54" s="37"/>
      <c r="C54" s="37"/>
      <c r="D54" s="36"/>
      <c r="E54" s="36"/>
      <c r="F54" s="34"/>
      <c r="G54" s="35"/>
      <c r="H54" s="234"/>
      <c r="I54" s="35"/>
      <c r="J54" s="34"/>
      <c r="K54" s="35"/>
      <c r="L54" s="234"/>
    </row>
    <row r="55" spans="1:12" ht="20.45" customHeight="1" x14ac:dyDescent="0.25">
      <c r="A55" s="20"/>
      <c r="B55" s="20"/>
      <c r="C55" s="20"/>
      <c r="D55" s="250"/>
      <c r="E55" s="250"/>
      <c r="F55" s="268" t="s">
        <v>25</v>
      </c>
      <c r="G55" s="268"/>
      <c r="H55" s="268"/>
      <c r="I55" s="33"/>
      <c r="J55" s="269" t="s">
        <v>24</v>
      </c>
      <c r="K55" s="269"/>
      <c r="L55" s="269"/>
    </row>
    <row r="56" spans="1:12" ht="20.45" customHeight="1" x14ac:dyDescent="0.25">
      <c r="A56" s="20"/>
      <c r="B56" s="20"/>
      <c r="C56" s="20"/>
      <c r="D56" s="250"/>
      <c r="E56" s="250"/>
      <c r="F56" s="251" t="s">
        <v>23</v>
      </c>
      <c r="G56" s="252"/>
      <c r="H56" s="253" t="s">
        <v>22</v>
      </c>
      <c r="I56" s="193"/>
      <c r="J56" s="251" t="s">
        <v>23</v>
      </c>
      <c r="K56" s="252"/>
      <c r="L56" s="253" t="s">
        <v>22</v>
      </c>
    </row>
    <row r="57" spans="1:12" ht="20.45" customHeight="1" x14ac:dyDescent="0.25">
      <c r="A57" s="20"/>
      <c r="B57" s="20"/>
      <c r="C57" s="20"/>
      <c r="D57" s="250"/>
      <c r="E57" s="250"/>
      <c r="F57" s="30" t="s">
        <v>21</v>
      </c>
      <c r="G57" s="31"/>
      <c r="H57" s="172" t="s">
        <v>20</v>
      </c>
      <c r="I57" s="32"/>
      <c r="J57" s="30" t="s">
        <v>21</v>
      </c>
      <c r="K57" s="31"/>
      <c r="L57" s="172" t="s">
        <v>20</v>
      </c>
    </row>
    <row r="58" spans="1:12" ht="20.45" customHeight="1" x14ac:dyDescent="0.25">
      <c r="A58" s="11"/>
      <c r="B58" s="11"/>
      <c r="C58" s="11"/>
      <c r="D58" s="11"/>
      <c r="E58" s="11"/>
      <c r="F58" s="30" t="s">
        <v>246</v>
      </c>
      <c r="G58" s="28"/>
      <c r="H58" s="172" t="s">
        <v>19</v>
      </c>
      <c r="I58" s="30"/>
      <c r="J58" s="30" t="s">
        <v>246</v>
      </c>
      <c r="K58" s="28"/>
      <c r="L58" s="172" t="s">
        <v>19</v>
      </c>
    </row>
    <row r="59" spans="1:12" ht="20.45" customHeight="1" x14ac:dyDescent="0.25">
      <c r="A59" s="11"/>
      <c r="B59" s="11"/>
      <c r="C59" s="11"/>
      <c r="D59" s="54" t="s">
        <v>52</v>
      </c>
      <c r="E59" s="11"/>
      <c r="F59" s="29" t="s">
        <v>18</v>
      </c>
      <c r="G59" s="28"/>
      <c r="H59" s="235" t="s">
        <v>18</v>
      </c>
      <c r="I59" s="28"/>
      <c r="J59" s="29" t="s">
        <v>18</v>
      </c>
      <c r="K59" s="28"/>
      <c r="L59" s="235" t="s">
        <v>18</v>
      </c>
    </row>
    <row r="60" spans="1:12" ht="20.45" customHeight="1" x14ac:dyDescent="0.25">
      <c r="A60" s="20"/>
      <c r="B60" s="19"/>
      <c r="C60" s="19"/>
      <c r="D60" s="10"/>
      <c r="E60" s="250"/>
      <c r="F60" s="15"/>
      <c r="J60" s="15"/>
    </row>
    <row r="61" spans="1:12" ht="20.45" customHeight="1" x14ac:dyDescent="0.25">
      <c r="A61" s="12" t="s">
        <v>51</v>
      </c>
      <c r="B61" s="53"/>
      <c r="C61" s="53"/>
      <c r="D61" s="10"/>
      <c r="E61" s="250"/>
      <c r="F61" s="15"/>
      <c r="J61" s="15"/>
    </row>
    <row r="62" spans="1:12" ht="6" customHeight="1" x14ac:dyDescent="0.25">
      <c r="A62" s="20"/>
      <c r="B62" s="19"/>
      <c r="C62" s="19"/>
      <c r="D62" s="10"/>
      <c r="E62" s="250"/>
      <c r="F62" s="15"/>
      <c r="J62" s="15"/>
    </row>
    <row r="63" spans="1:12" ht="20.45" customHeight="1" x14ac:dyDescent="0.25">
      <c r="A63" s="12" t="s">
        <v>50</v>
      </c>
      <c r="B63" s="11"/>
      <c r="C63" s="11"/>
      <c r="D63" s="10"/>
      <c r="E63" s="250"/>
      <c r="F63" s="15"/>
      <c r="J63" s="15"/>
    </row>
    <row r="64" spans="1:12" ht="6" customHeight="1" x14ac:dyDescent="0.25">
      <c r="A64" s="20"/>
      <c r="B64" s="19"/>
      <c r="C64" s="19"/>
      <c r="D64" s="10"/>
      <c r="E64" s="250"/>
      <c r="F64" s="15"/>
      <c r="J64" s="15"/>
    </row>
    <row r="65" spans="1:12" ht="20.45" customHeight="1" x14ac:dyDescent="0.25">
      <c r="A65" s="11" t="s">
        <v>49</v>
      </c>
      <c r="B65" s="11"/>
      <c r="C65" s="11"/>
      <c r="D65" s="22"/>
      <c r="E65" s="250"/>
      <c r="F65" s="15">
        <v>639781</v>
      </c>
      <c r="H65" s="231">
        <v>744344</v>
      </c>
      <c r="J65" s="15">
        <v>341493</v>
      </c>
      <c r="L65" s="231">
        <v>456550</v>
      </c>
    </row>
    <row r="66" spans="1:12" ht="20.45" customHeight="1" x14ac:dyDescent="0.25">
      <c r="A66" s="11" t="s">
        <v>48</v>
      </c>
      <c r="B66" s="11"/>
      <c r="C66" s="11"/>
      <c r="D66" s="51">
        <v>14</v>
      </c>
      <c r="E66" s="250"/>
      <c r="F66" s="15">
        <v>2807217</v>
      </c>
      <c r="H66" s="231">
        <v>2740764</v>
      </c>
      <c r="J66" s="15">
        <v>1877607</v>
      </c>
      <c r="L66" s="231">
        <v>1823680</v>
      </c>
    </row>
    <row r="67" spans="1:12" ht="20.45" customHeight="1" x14ac:dyDescent="0.25">
      <c r="A67" s="11" t="s">
        <v>47</v>
      </c>
      <c r="B67" s="11"/>
      <c r="C67" s="11"/>
      <c r="D67" s="51">
        <v>19</v>
      </c>
      <c r="E67" s="250"/>
      <c r="F67" s="15">
        <v>0</v>
      </c>
      <c r="G67" s="1"/>
      <c r="H67" s="231">
        <v>0</v>
      </c>
      <c r="I67" s="1"/>
      <c r="J67" s="15">
        <v>80670</v>
      </c>
      <c r="K67" s="1"/>
      <c r="L67" s="231">
        <v>34832</v>
      </c>
    </row>
    <row r="68" spans="1:12" ht="20.45" customHeight="1" x14ac:dyDescent="0.25">
      <c r="A68" s="11" t="s">
        <v>46</v>
      </c>
      <c r="B68" s="11"/>
      <c r="C68" s="11"/>
      <c r="D68" s="51">
        <v>15</v>
      </c>
      <c r="E68" s="250"/>
      <c r="F68" s="15">
        <v>8063064</v>
      </c>
      <c r="G68" s="23"/>
      <c r="H68" s="231">
        <v>7826311</v>
      </c>
      <c r="I68" s="23"/>
      <c r="J68" s="15">
        <v>5183505</v>
      </c>
      <c r="K68" s="1"/>
      <c r="L68" s="231">
        <v>4677247</v>
      </c>
    </row>
    <row r="69" spans="1:12" ht="20.45" customHeight="1" x14ac:dyDescent="0.25">
      <c r="A69" s="11" t="s">
        <v>45</v>
      </c>
      <c r="B69" s="11"/>
      <c r="C69" s="11"/>
      <c r="D69" s="51">
        <v>16</v>
      </c>
      <c r="E69" s="250"/>
      <c r="F69" s="24">
        <v>775705</v>
      </c>
      <c r="G69" s="23"/>
      <c r="H69" s="157">
        <v>373915</v>
      </c>
      <c r="I69" s="23"/>
      <c r="J69" s="15">
        <v>672610</v>
      </c>
      <c r="K69" s="1"/>
      <c r="L69" s="231">
        <v>261590</v>
      </c>
    </row>
    <row r="70" spans="1:12" ht="20.45" customHeight="1" x14ac:dyDescent="0.25">
      <c r="A70" s="11" t="s">
        <v>44</v>
      </c>
      <c r="B70" s="11"/>
      <c r="C70" s="11"/>
      <c r="D70" s="22"/>
      <c r="E70" s="250"/>
      <c r="F70" s="24">
        <v>453057</v>
      </c>
      <c r="G70" s="1"/>
      <c r="H70" s="157">
        <v>493717</v>
      </c>
      <c r="I70" s="1"/>
      <c r="J70" s="15">
        <v>235626</v>
      </c>
      <c r="K70" s="1"/>
      <c r="L70" s="231">
        <v>233818</v>
      </c>
    </row>
    <row r="71" spans="1:12" ht="20.45" customHeight="1" x14ac:dyDescent="0.25">
      <c r="A71" s="11" t="s">
        <v>33</v>
      </c>
      <c r="B71" s="11"/>
      <c r="C71" s="11"/>
      <c r="D71" s="10"/>
      <c r="E71" s="250"/>
      <c r="F71" s="24">
        <v>496470</v>
      </c>
      <c r="G71" s="23"/>
      <c r="H71" s="157">
        <v>589620</v>
      </c>
      <c r="I71" s="23"/>
      <c r="J71" s="15">
        <v>124708</v>
      </c>
      <c r="K71" s="1"/>
      <c r="L71" s="231">
        <v>249238</v>
      </c>
    </row>
    <row r="72" spans="1:12" ht="20.45" customHeight="1" x14ac:dyDescent="0.25">
      <c r="A72" s="11" t="s">
        <v>43</v>
      </c>
      <c r="B72" s="11"/>
      <c r="C72" s="11"/>
      <c r="D72" s="10"/>
      <c r="E72" s="250"/>
      <c r="F72" s="24">
        <v>684959</v>
      </c>
      <c r="H72" s="157">
        <v>629615</v>
      </c>
      <c r="J72" s="15">
        <v>30656</v>
      </c>
      <c r="L72" s="157">
        <v>8149</v>
      </c>
    </row>
    <row r="73" spans="1:12" ht="20.45" customHeight="1" x14ac:dyDescent="0.25">
      <c r="A73" s="11" t="s">
        <v>42</v>
      </c>
      <c r="B73" s="11"/>
      <c r="C73" s="11"/>
      <c r="D73" s="10"/>
      <c r="E73" s="250"/>
      <c r="F73" s="17">
        <v>528777</v>
      </c>
      <c r="H73" s="236">
        <v>473236</v>
      </c>
      <c r="J73" s="17">
        <v>260765</v>
      </c>
      <c r="L73" s="236">
        <v>259244</v>
      </c>
    </row>
    <row r="74" spans="1:12" ht="6" customHeight="1" x14ac:dyDescent="0.25">
      <c r="A74" s="20"/>
      <c r="B74" s="19"/>
      <c r="C74" s="19"/>
      <c r="D74" s="10"/>
      <c r="E74" s="250"/>
      <c r="F74" s="15"/>
      <c r="J74" s="15"/>
    </row>
    <row r="75" spans="1:12" ht="20.45" customHeight="1" x14ac:dyDescent="0.25">
      <c r="A75" s="12" t="s">
        <v>41</v>
      </c>
      <c r="B75" s="11"/>
      <c r="C75" s="12"/>
      <c r="D75" s="10"/>
      <c r="E75" s="250"/>
      <c r="F75" s="50">
        <f>SUM(F65:F73)</f>
        <v>14449030</v>
      </c>
      <c r="H75" s="233">
        <f>SUM(H65:H73)</f>
        <v>13871522</v>
      </c>
      <c r="J75" s="50">
        <f>SUM(J65:J73)</f>
        <v>8807640</v>
      </c>
      <c r="L75" s="233">
        <f>SUM(L65:L73)</f>
        <v>8004348</v>
      </c>
    </row>
    <row r="76" spans="1:12" ht="20.45" customHeight="1" x14ac:dyDescent="0.25">
      <c r="A76" s="11"/>
      <c r="B76" s="11"/>
      <c r="C76" s="11"/>
      <c r="D76" s="10"/>
      <c r="E76" s="250"/>
      <c r="F76" s="15"/>
      <c r="J76" s="15"/>
    </row>
    <row r="77" spans="1:12" ht="20.45" customHeight="1" x14ac:dyDescent="0.25">
      <c r="A77" s="12" t="s">
        <v>40</v>
      </c>
      <c r="B77" s="11"/>
      <c r="C77" s="11"/>
      <c r="D77" s="10"/>
      <c r="E77" s="250"/>
      <c r="F77" s="15"/>
      <c r="J77" s="15"/>
    </row>
    <row r="78" spans="1:12" ht="6" customHeight="1" x14ac:dyDescent="0.25">
      <c r="A78" s="20"/>
      <c r="B78" s="19"/>
      <c r="C78" s="19"/>
      <c r="D78" s="10"/>
      <c r="E78" s="250"/>
      <c r="F78" s="15"/>
      <c r="J78" s="15"/>
    </row>
    <row r="79" spans="1:12" ht="20.45" customHeight="1" x14ac:dyDescent="0.25">
      <c r="A79" s="11" t="s">
        <v>39</v>
      </c>
      <c r="B79" s="11"/>
      <c r="C79" s="11"/>
      <c r="D79" s="51">
        <v>15</v>
      </c>
      <c r="E79" s="250"/>
      <c r="F79" s="24">
        <v>12051763</v>
      </c>
      <c r="G79" s="1"/>
      <c r="H79" s="157">
        <v>13481815</v>
      </c>
      <c r="J79" s="15">
        <v>7382692</v>
      </c>
      <c r="K79" s="23"/>
      <c r="L79" s="231">
        <v>8827134</v>
      </c>
    </row>
    <row r="80" spans="1:12" ht="20.45" customHeight="1" x14ac:dyDescent="0.25">
      <c r="A80" s="11" t="s">
        <v>9</v>
      </c>
      <c r="B80" s="11"/>
      <c r="C80" s="11"/>
      <c r="D80" s="51">
        <v>5</v>
      </c>
      <c r="E80" s="250"/>
      <c r="F80" s="24">
        <v>508000</v>
      </c>
      <c r="G80" s="1"/>
      <c r="H80" s="157">
        <v>0</v>
      </c>
      <c r="J80" s="15">
        <v>508000</v>
      </c>
      <c r="K80" s="23"/>
      <c r="L80" s="231">
        <v>0</v>
      </c>
    </row>
    <row r="81" spans="1:12" ht="20.45" customHeight="1" x14ac:dyDescent="0.25">
      <c r="A81" s="11" t="s">
        <v>38</v>
      </c>
      <c r="B81" s="11"/>
      <c r="C81" s="11"/>
      <c r="D81" s="51">
        <v>16</v>
      </c>
      <c r="E81" s="250"/>
      <c r="F81" s="24">
        <v>2940045</v>
      </c>
      <c r="G81" s="1"/>
      <c r="H81" s="157">
        <v>3527088</v>
      </c>
      <c r="J81" s="15">
        <v>2143386</v>
      </c>
      <c r="K81" s="23"/>
      <c r="L81" s="231">
        <v>2731237</v>
      </c>
    </row>
    <row r="82" spans="1:12" ht="20.45" customHeight="1" x14ac:dyDescent="0.25">
      <c r="A82" s="11" t="s">
        <v>37</v>
      </c>
      <c r="B82" s="11"/>
      <c r="C82" s="11"/>
      <c r="D82" s="22"/>
      <c r="E82" s="250"/>
      <c r="F82" s="24">
        <v>1064460</v>
      </c>
      <c r="G82" s="23"/>
      <c r="H82" s="157">
        <v>1053608</v>
      </c>
      <c r="I82" s="23"/>
      <c r="J82" s="15">
        <v>361104</v>
      </c>
      <c r="K82" s="1"/>
      <c r="L82" s="231">
        <v>344241</v>
      </c>
    </row>
    <row r="83" spans="1:12" ht="20.45" customHeight="1" x14ac:dyDescent="0.25">
      <c r="A83" s="11" t="s">
        <v>36</v>
      </c>
      <c r="B83" s="11"/>
      <c r="C83" s="11"/>
      <c r="D83" s="22"/>
      <c r="E83" s="250"/>
      <c r="F83" s="15"/>
      <c r="G83" s="1"/>
      <c r="J83" s="15"/>
      <c r="K83" s="23"/>
    </row>
    <row r="84" spans="1:12" ht="20.45" customHeight="1" x14ac:dyDescent="0.25">
      <c r="A84" s="11"/>
      <c r="B84" s="11" t="s">
        <v>35</v>
      </c>
      <c r="C84" s="11"/>
      <c r="D84" s="22" t="s">
        <v>255</v>
      </c>
      <c r="E84" s="250"/>
      <c r="F84" s="15">
        <v>4444564</v>
      </c>
      <c r="G84" s="23"/>
      <c r="H84" s="231">
        <v>4418536</v>
      </c>
      <c r="I84" s="23"/>
      <c r="J84" s="15">
        <v>0</v>
      </c>
      <c r="K84" s="1"/>
      <c r="L84" s="157">
        <v>0</v>
      </c>
    </row>
    <row r="85" spans="1:12" ht="20.45" customHeight="1" x14ac:dyDescent="0.25">
      <c r="A85" s="11" t="s">
        <v>34</v>
      </c>
      <c r="B85" s="11"/>
      <c r="C85" s="11"/>
      <c r="D85" s="10"/>
      <c r="E85" s="250"/>
      <c r="F85" s="15">
        <v>480181</v>
      </c>
      <c r="G85" s="1"/>
      <c r="H85" s="231">
        <v>471025</v>
      </c>
      <c r="J85" s="15">
        <v>190432</v>
      </c>
      <c r="K85" s="23"/>
      <c r="L85" s="231">
        <v>186257</v>
      </c>
    </row>
    <row r="86" spans="1:12" ht="20.45" customHeight="1" x14ac:dyDescent="0.25">
      <c r="A86" s="11" t="s">
        <v>33</v>
      </c>
      <c r="B86" s="11"/>
      <c r="C86" s="11"/>
      <c r="D86" s="22"/>
      <c r="E86" s="250"/>
      <c r="F86" s="15">
        <v>55911</v>
      </c>
      <c r="G86" s="23"/>
      <c r="H86" s="231">
        <v>55622</v>
      </c>
      <c r="I86" s="23"/>
      <c r="J86" s="15">
        <v>46071</v>
      </c>
      <c r="K86" s="1"/>
      <c r="L86" s="231">
        <v>45701</v>
      </c>
    </row>
    <row r="87" spans="1:12" ht="20.45" customHeight="1" x14ac:dyDescent="0.25">
      <c r="A87" s="11" t="s">
        <v>32</v>
      </c>
      <c r="B87" s="11"/>
      <c r="C87" s="11"/>
      <c r="D87" s="10"/>
      <c r="E87" s="250"/>
      <c r="F87" s="15">
        <v>785377</v>
      </c>
      <c r="G87" s="1"/>
      <c r="H87" s="231">
        <v>792707</v>
      </c>
      <c r="J87" s="15">
        <v>0</v>
      </c>
      <c r="K87" s="23"/>
      <c r="L87" s="231">
        <v>0</v>
      </c>
    </row>
    <row r="88" spans="1:12" ht="20.45" customHeight="1" x14ac:dyDescent="0.25">
      <c r="A88" s="11" t="s">
        <v>31</v>
      </c>
      <c r="B88" s="11"/>
      <c r="C88" s="11"/>
      <c r="D88" s="10"/>
      <c r="E88" s="250"/>
      <c r="F88" s="15">
        <v>725699</v>
      </c>
      <c r="G88" s="1"/>
      <c r="H88" s="231">
        <v>729985</v>
      </c>
      <c r="J88" s="15">
        <v>0</v>
      </c>
      <c r="K88" s="23"/>
      <c r="L88" s="231">
        <v>0</v>
      </c>
    </row>
    <row r="89" spans="1:12" ht="20.45" customHeight="1" x14ac:dyDescent="0.25">
      <c r="A89" s="11" t="s">
        <v>30</v>
      </c>
      <c r="B89" s="11"/>
      <c r="C89" s="11"/>
      <c r="D89" s="10"/>
      <c r="E89" s="250"/>
      <c r="F89" s="17">
        <v>9226</v>
      </c>
      <c r="G89" s="1"/>
      <c r="H89" s="236">
        <v>9549</v>
      </c>
      <c r="J89" s="17">
        <v>0</v>
      </c>
      <c r="K89" s="23"/>
      <c r="L89" s="236">
        <v>0</v>
      </c>
    </row>
    <row r="90" spans="1:12" ht="6" customHeight="1" x14ac:dyDescent="0.25">
      <c r="A90" s="20"/>
      <c r="B90" s="19"/>
      <c r="C90" s="19"/>
      <c r="D90" s="10"/>
      <c r="E90" s="250"/>
      <c r="F90" s="15"/>
      <c r="J90" s="15"/>
    </row>
    <row r="91" spans="1:12" ht="20.45" customHeight="1" x14ac:dyDescent="0.25">
      <c r="A91" s="12" t="s">
        <v>29</v>
      </c>
      <c r="B91" s="11"/>
      <c r="C91" s="12"/>
      <c r="D91" s="10"/>
      <c r="E91" s="250"/>
      <c r="F91" s="50">
        <f>SUM(F79:F89)</f>
        <v>23065226</v>
      </c>
      <c r="H91" s="233">
        <f>SUM(H79:H89)</f>
        <v>24539935</v>
      </c>
      <c r="J91" s="50">
        <f>SUM(J79:J89)</f>
        <v>10631685</v>
      </c>
      <c r="L91" s="233">
        <f>SUM(L79:L89)</f>
        <v>12134570</v>
      </c>
    </row>
    <row r="92" spans="1:12" ht="6" customHeight="1" x14ac:dyDescent="0.25">
      <c r="A92" s="20"/>
      <c r="B92" s="19"/>
      <c r="C92" s="19"/>
      <c r="D92" s="10"/>
      <c r="E92" s="250"/>
      <c r="F92" s="15"/>
      <c r="J92" s="15"/>
    </row>
    <row r="93" spans="1:12" ht="20.45" customHeight="1" x14ac:dyDescent="0.25">
      <c r="A93" s="12" t="s">
        <v>28</v>
      </c>
      <c r="B93" s="11"/>
      <c r="C93" s="11"/>
      <c r="D93" s="10"/>
      <c r="E93" s="250"/>
      <c r="F93" s="50">
        <f>SUM(F91,F75)</f>
        <v>37514256</v>
      </c>
      <c r="H93" s="233">
        <f>SUM(H91,H75)</f>
        <v>38411457</v>
      </c>
      <c r="J93" s="50">
        <f>SUM(J91,J75)</f>
        <v>19439325</v>
      </c>
      <c r="L93" s="233">
        <f>SUM(L91,L75)</f>
        <v>20138918</v>
      </c>
    </row>
    <row r="94" spans="1:12" ht="20.45" customHeight="1" x14ac:dyDescent="0.25">
      <c r="A94" s="12"/>
      <c r="B94" s="11"/>
      <c r="C94" s="11"/>
      <c r="D94" s="10"/>
      <c r="E94" s="250"/>
    </row>
    <row r="95" spans="1:12" ht="20.45" customHeight="1" x14ac:dyDescent="0.25">
      <c r="A95" s="12"/>
      <c r="B95" s="11"/>
      <c r="C95" s="11"/>
      <c r="D95" s="10"/>
      <c r="E95" s="250"/>
    </row>
    <row r="96" spans="1:12" ht="20.45" customHeight="1" x14ac:dyDescent="0.25">
      <c r="A96" s="12"/>
      <c r="B96" s="11"/>
      <c r="C96" s="11"/>
      <c r="D96" s="10"/>
      <c r="E96" s="250"/>
    </row>
    <row r="97" spans="1:12" ht="6" customHeight="1" x14ac:dyDescent="0.25">
      <c r="A97" s="12"/>
      <c r="B97" s="11"/>
      <c r="C97" s="11"/>
      <c r="D97" s="10"/>
      <c r="E97" s="250"/>
    </row>
    <row r="98" spans="1:12" ht="21.95" customHeight="1" x14ac:dyDescent="0.25">
      <c r="A98" s="48" t="s">
        <v>0</v>
      </c>
      <c r="B98" s="48"/>
      <c r="C98" s="48"/>
      <c r="D98" s="47"/>
      <c r="E98" s="47"/>
      <c r="F98" s="16"/>
      <c r="G98" s="46"/>
      <c r="H98" s="236"/>
      <c r="I98" s="46"/>
      <c r="J98" s="16"/>
      <c r="K98" s="46"/>
      <c r="L98" s="236"/>
    </row>
    <row r="99" spans="1:12" ht="19.149999999999999" customHeight="1" x14ac:dyDescent="0.25">
      <c r="A99" s="20" t="s">
        <v>27</v>
      </c>
      <c r="B99" s="20"/>
      <c r="C99" s="20"/>
      <c r="D99" s="250"/>
      <c r="E99" s="250"/>
      <c r="F99" s="45"/>
      <c r="G99" s="44"/>
      <c r="H99" s="239"/>
      <c r="I99" s="44"/>
      <c r="J99" s="45"/>
      <c r="K99" s="44"/>
      <c r="L99" s="232"/>
    </row>
    <row r="100" spans="1:12" ht="19.149999999999999" customHeight="1" x14ac:dyDescent="0.25">
      <c r="A100" s="20" t="s">
        <v>26</v>
      </c>
      <c r="B100" s="20"/>
      <c r="C100" s="20"/>
      <c r="D100" s="250"/>
      <c r="E100" s="250"/>
      <c r="F100" s="43"/>
      <c r="G100" s="44"/>
      <c r="H100" s="232"/>
      <c r="I100" s="44"/>
      <c r="J100" s="43"/>
      <c r="K100" s="44"/>
      <c r="L100" s="232"/>
    </row>
    <row r="101" spans="1:12" ht="19.149999999999999" customHeight="1" x14ac:dyDescent="0.25">
      <c r="A101" s="42" t="s">
        <v>244</v>
      </c>
      <c r="B101" s="41"/>
      <c r="C101" s="41"/>
      <c r="D101" s="40"/>
      <c r="E101" s="40"/>
      <c r="F101" s="38"/>
      <c r="G101" s="39"/>
      <c r="H101" s="240"/>
      <c r="I101" s="39"/>
      <c r="J101" s="38"/>
      <c r="K101" s="39"/>
      <c r="L101" s="240"/>
    </row>
    <row r="102" spans="1:12" ht="20.45" customHeight="1" x14ac:dyDescent="0.25">
      <c r="A102" s="37"/>
      <c r="B102" s="37"/>
      <c r="C102" s="37"/>
      <c r="D102" s="36"/>
      <c r="E102" s="36"/>
      <c r="F102" s="34"/>
      <c r="G102" s="35"/>
      <c r="H102" s="234"/>
      <c r="I102" s="35"/>
      <c r="J102" s="34"/>
      <c r="K102" s="35"/>
      <c r="L102" s="234"/>
    </row>
    <row r="103" spans="1:12" ht="20.45" customHeight="1" x14ac:dyDescent="0.25">
      <c r="A103" s="20"/>
      <c r="B103" s="20"/>
      <c r="C103" s="20"/>
      <c r="D103" s="250"/>
      <c r="E103" s="250"/>
      <c r="F103" s="268" t="s">
        <v>25</v>
      </c>
      <c r="G103" s="268"/>
      <c r="H103" s="268"/>
      <c r="I103" s="33"/>
      <c r="J103" s="269" t="s">
        <v>24</v>
      </c>
      <c r="K103" s="269"/>
      <c r="L103" s="269"/>
    </row>
    <row r="104" spans="1:12" ht="20.45" customHeight="1" x14ac:dyDescent="0.25">
      <c r="A104" s="20"/>
      <c r="B104" s="20"/>
      <c r="C104" s="20"/>
      <c r="D104" s="250"/>
      <c r="E104" s="250"/>
      <c r="F104" s="251" t="s">
        <v>23</v>
      </c>
      <c r="G104" s="252"/>
      <c r="H104" s="253" t="s">
        <v>22</v>
      </c>
      <c r="I104" s="193"/>
      <c r="J104" s="251" t="s">
        <v>23</v>
      </c>
      <c r="K104" s="252"/>
      <c r="L104" s="253" t="s">
        <v>22</v>
      </c>
    </row>
    <row r="105" spans="1:12" ht="20.45" customHeight="1" x14ac:dyDescent="0.25">
      <c r="A105" s="20"/>
      <c r="B105" s="20"/>
      <c r="C105" s="20"/>
      <c r="D105" s="250"/>
      <c r="E105" s="250"/>
      <c r="F105" s="30" t="s">
        <v>21</v>
      </c>
      <c r="G105" s="31"/>
      <c r="H105" s="172" t="s">
        <v>20</v>
      </c>
      <c r="I105" s="32"/>
      <c r="J105" s="30" t="s">
        <v>21</v>
      </c>
      <c r="K105" s="31"/>
      <c r="L105" s="172" t="s">
        <v>20</v>
      </c>
    </row>
    <row r="106" spans="1:12" ht="20.45" customHeight="1" x14ac:dyDescent="0.25">
      <c r="A106" s="11"/>
      <c r="B106" s="11"/>
      <c r="C106" s="11"/>
      <c r="D106" s="11"/>
      <c r="E106" s="11"/>
      <c r="F106" s="30" t="s">
        <v>246</v>
      </c>
      <c r="G106" s="28"/>
      <c r="H106" s="172" t="s">
        <v>19</v>
      </c>
      <c r="I106" s="30"/>
      <c r="J106" s="30" t="s">
        <v>246</v>
      </c>
      <c r="K106" s="28"/>
      <c r="L106" s="172" t="s">
        <v>19</v>
      </c>
    </row>
    <row r="107" spans="1:12" ht="20.45" customHeight="1" x14ac:dyDescent="0.25">
      <c r="A107" s="11"/>
      <c r="B107" s="11"/>
      <c r="C107" s="11"/>
      <c r="D107" s="54" t="s">
        <v>52</v>
      </c>
      <c r="E107" s="11"/>
      <c r="F107" s="29" t="s">
        <v>18</v>
      </c>
      <c r="G107" s="28"/>
      <c r="H107" s="235" t="s">
        <v>18</v>
      </c>
      <c r="I107" s="28"/>
      <c r="J107" s="29" t="s">
        <v>18</v>
      </c>
      <c r="K107" s="28"/>
      <c r="L107" s="235" t="s">
        <v>18</v>
      </c>
    </row>
    <row r="108" spans="1:12" ht="20.45" customHeight="1" x14ac:dyDescent="0.25">
      <c r="A108" s="20"/>
      <c r="B108" s="19"/>
      <c r="C108" s="19"/>
      <c r="D108" s="11"/>
      <c r="E108" s="250"/>
      <c r="F108" s="15"/>
      <c r="J108" s="15"/>
    </row>
    <row r="109" spans="1:12" ht="20.45" customHeight="1" x14ac:dyDescent="0.25">
      <c r="A109" s="12" t="s">
        <v>17</v>
      </c>
      <c r="B109" s="11"/>
      <c r="C109" s="11"/>
      <c r="D109" s="250"/>
      <c r="E109" s="250"/>
      <c r="F109" s="26"/>
      <c r="G109" s="28"/>
      <c r="H109" s="160"/>
      <c r="I109" s="28"/>
      <c r="J109" s="26"/>
      <c r="K109" s="28"/>
      <c r="L109" s="160"/>
    </row>
    <row r="110" spans="1:12" ht="6" customHeight="1" x14ac:dyDescent="0.25">
      <c r="A110" s="20"/>
      <c r="B110" s="19"/>
      <c r="C110" s="19"/>
      <c r="D110" s="250"/>
      <c r="E110" s="250"/>
      <c r="F110" s="15"/>
      <c r="J110" s="15"/>
    </row>
    <row r="111" spans="1:12" ht="20.45" customHeight="1" x14ac:dyDescent="0.25">
      <c r="A111" s="12" t="s">
        <v>16</v>
      </c>
      <c r="B111" s="11"/>
      <c r="C111" s="11"/>
      <c r="D111" s="250"/>
      <c r="E111" s="250"/>
      <c r="F111" s="15"/>
      <c r="J111" s="15"/>
    </row>
    <row r="112" spans="1:12" ht="6" customHeight="1" x14ac:dyDescent="0.25">
      <c r="A112" s="20"/>
      <c r="B112" s="19"/>
      <c r="C112" s="19"/>
      <c r="D112" s="10"/>
      <c r="E112" s="250"/>
      <c r="F112" s="15"/>
      <c r="J112" s="15"/>
    </row>
    <row r="113" spans="1:12" ht="20.45" customHeight="1" x14ac:dyDescent="0.25">
      <c r="A113" s="11" t="s">
        <v>15</v>
      </c>
      <c r="B113" s="11"/>
      <c r="C113" s="11"/>
      <c r="D113" s="10"/>
      <c r="E113" s="250"/>
      <c r="F113" s="15"/>
      <c r="J113" s="15"/>
    </row>
    <row r="114" spans="1:12" ht="20.45" customHeight="1" x14ac:dyDescent="0.25">
      <c r="A114" s="11"/>
      <c r="B114" s="11" t="s">
        <v>14</v>
      </c>
      <c r="C114" s="11"/>
      <c r="D114" s="10"/>
      <c r="E114" s="250"/>
      <c r="F114" s="15"/>
      <c r="J114" s="15"/>
    </row>
    <row r="115" spans="1:12" ht="20.45" customHeight="1" x14ac:dyDescent="0.25">
      <c r="A115" s="11"/>
      <c r="B115" s="11"/>
      <c r="C115" s="11" t="s">
        <v>249</v>
      </c>
      <c r="D115" s="10"/>
      <c r="E115" s="250"/>
      <c r="F115" s="15"/>
      <c r="J115" s="15"/>
    </row>
    <row r="116" spans="1:12" ht="20.45" customHeight="1" thickBot="1" x14ac:dyDescent="0.3">
      <c r="A116" s="11"/>
      <c r="B116" s="11"/>
      <c r="C116" s="11" t="s">
        <v>13</v>
      </c>
      <c r="D116" s="10"/>
      <c r="E116" s="250"/>
      <c r="F116" s="145">
        <v>10011313</v>
      </c>
      <c r="H116" s="241">
        <v>10011313</v>
      </c>
      <c r="J116" s="27">
        <v>10011313</v>
      </c>
      <c r="L116" s="241">
        <v>10011313</v>
      </c>
    </row>
    <row r="117" spans="1:12" ht="6" customHeight="1" thickTop="1" x14ac:dyDescent="0.25">
      <c r="A117" s="20"/>
      <c r="B117" s="19"/>
      <c r="C117" s="19"/>
      <c r="D117" s="10"/>
      <c r="E117" s="250"/>
      <c r="F117" s="26"/>
      <c r="H117" s="160"/>
      <c r="J117" s="26"/>
      <c r="L117" s="160"/>
    </row>
    <row r="118" spans="1:12" ht="20.45" customHeight="1" x14ac:dyDescent="0.25">
      <c r="A118" s="11"/>
      <c r="B118" s="11" t="s">
        <v>12</v>
      </c>
      <c r="C118" s="11"/>
      <c r="D118" s="10"/>
      <c r="E118" s="250"/>
      <c r="F118" s="24"/>
      <c r="H118" s="157"/>
      <c r="J118" s="24"/>
      <c r="L118" s="157"/>
    </row>
    <row r="119" spans="1:12" ht="20.45" customHeight="1" x14ac:dyDescent="0.25">
      <c r="A119" s="11"/>
      <c r="B119" s="11"/>
      <c r="C119" s="11" t="s">
        <v>250</v>
      </c>
      <c r="D119" s="10"/>
      <c r="E119" s="250"/>
      <c r="F119" s="24"/>
      <c r="H119" s="157"/>
      <c r="J119" s="24"/>
      <c r="K119" s="23"/>
      <c r="L119" s="157"/>
    </row>
    <row r="120" spans="1:12" ht="20.45" customHeight="1" x14ac:dyDescent="0.25">
      <c r="A120" s="11"/>
      <c r="B120" s="11"/>
      <c r="C120" s="11" t="s">
        <v>11</v>
      </c>
      <c r="D120" s="10"/>
      <c r="E120" s="250"/>
      <c r="F120" s="15">
        <v>10011081</v>
      </c>
      <c r="G120" s="1"/>
      <c r="H120" s="231">
        <v>10011081</v>
      </c>
      <c r="I120" s="1"/>
      <c r="J120" s="15">
        <v>10011081</v>
      </c>
      <c r="K120" s="1"/>
      <c r="L120" s="231">
        <v>10011081</v>
      </c>
    </row>
    <row r="121" spans="1:12" ht="20.45" customHeight="1" x14ac:dyDescent="0.25">
      <c r="A121" s="11" t="s">
        <v>10</v>
      </c>
      <c r="B121" s="11"/>
      <c r="C121" s="11"/>
      <c r="D121" s="10"/>
      <c r="E121" s="250"/>
      <c r="F121" s="15">
        <v>-90502</v>
      </c>
      <c r="G121" s="1"/>
      <c r="H121" s="231">
        <v>-90502</v>
      </c>
      <c r="I121" s="1"/>
      <c r="J121" s="15">
        <v>-90502</v>
      </c>
      <c r="K121" s="23"/>
      <c r="L121" s="231">
        <v>-90502</v>
      </c>
    </row>
    <row r="122" spans="1:12" ht="20.45" customHeight="1" x14ac:dyDescent="0.25">
      <c r="A122" s="11" t="s">
        <v>9</v>
      </c>
      <c r="B122" s="11"/>
      <c r="C122" s="11"/>
      <c r="D122" s="22" t="s">
        <v>269</v>
      </c>
      <c r="E122" s="250"/>
      <c r="F122" s="15">
        <v>0</v>
      </c>
      <c r="G122" s="1"/>
      <c r="H122" s="231">
        <v>508000</v>
      </c>
      <c r="I122" s="1"/>
      <c r="J122" s="15">
        <v>0</v>
      </c>
      <c r="K122" s="23"/>
      <c r="L122" s="231">
        <v>508000</v>
      </c>
    </row>
    <row r="123" spans="1:12" ht="20.45" customHeight="1" x14ac:dyDescent="0.25">
      <c r="A123" s="11" t="s">
        <v>8</v>
      </c>
      <c r="B123" s="11"/>
      <c r="C123" s="11"/>
      <c r="D123" s="10"/>
      <c r="E123" s="250"/>
      <c r="F123" s="15"/>
      <c r="G123" s="1"/>
      <c r="I123" s="1"/>
      <c r="J123" s="15"/>
      <c r="K123" s="1"/>
    </row>
    <row r="124" spans="1:12" ht="20.45" customHeight="1" x14ac:dyDescent="0.25">
      <c r="A124" s="11"/>
      <c r="B124" s="11" t="s">
        <v>7</v>
      </c>
      <c r="C124" s="21"/>
      <c r="D124" s="10"/>
      <c r="E124" s="250"/>
      <c r="F124" s="15">
        <v>599600</v>
      </c>
      <c r="G124" s="1"/>
      <c r="H124" s="231">
        <v>599600</v>
      </c>
      <c r="I124" s="1"/>
      <c r="J124" s="15">
        <v>599600</v>
      </c>
      <c r="K124" s="23"/>
      <c r="L124" s="231">
        <v>599600</v>
      </c>
    </row>
    <row r="125" spans="1:12" ht="20.45" customHeight="1" x14ac:dyDescent="0.25">
      <c r="A125" s="11"/>
      <c r="B125" s="11" t="s">
        <v>6</v>
      </c>
      <c r="C125" s="11"/>
      <c r="D125" s="10"/>
      <c r="E125" s="250"/>
      <c r="F125" s="15">
        <v>1291336</v>
      </c>
      <c r="G125" s="1"/>
      <c r="H125" s="231">
        <v>1355399</v>
      </c>
      <c r="I125" s="1"/>
      <c r="J125" s="15">
        <v>4119125</v>
      </c>
      <c r="K125" s="23"/>
      <c r="L125" s="231">
        <v>3846620</v>
      </c>
    </row>
    <row r="126" spans="1:12" ht="20.45" customHeight="1" x14ac:dyDescent="0.25">
      <c r="A126" s="11" t="s">
        <v>5</v>
      </c>
      <c r="B126" s="11"/>
      <c r="C126" s="11"/>
      <c r="D126" s="10"/>
      <c r="E126" s="250"/>
      <c r="F126" s="17">
        <v>1143923</v>
      </c>
      <c r="G126" s="1"/>
      <c r="H126" s="236">
        <v>1155939</v>
      </c>
      <c r="I126" s="1"/>
      <c r="J126" s="17">
        <v>-6668</v>
      </c>
      <c r="K126" s="1"/>
      <c r="L126" s="236">
        <v>-6543</v>
      </c>
    </row>
    <row r="127" spans="1:12" ht="6" customHeight="1" x14ac:dyDescent="0.25">
      <c r="A127" s="20"/>
      <c r="B127" s="19"/>
      <c r="C127" s="19"/>
      <c r="D127" s="10"/>
      <c r="E127" s="250"/>
      <c r="F127" s="15"/>
      <c r="J127" s="15"/>
    </row>
    <row r="128" spans="1:12" ht="20.45" customHeight="1" x14ac:dyDescent="0.25">
      <c r="A128" s="18" t="s">
        <v>4</v>
      </c>
      <c r="B128" s="12"/>
      <c r="C128" s="11"/>
      <c r="D128" s="10"/>
      <c r="E128" s="250"/>
      <c r="F128" s="15">
        <f>SUM(F120:F126)</f>
        <v>12955438</v>
      </c>
      <c r="H128" s="231">
        <f>SUM(H120:H126)</f>
        <v>13539517</v>
      </c>
      <c r="J128" s="15">
        <f>SUM(J120:J126)</f>
        <v>14632636</v>
      </c>
      <c r="L128" s="231">
        <f>SUM(L120:L126)</f>
        <v>14868256</v>
      </c>
    </row>
    <row r="129" spans="1:12" ht="20.45" customHeight="1" x14ac:dyDescent="0.25">
      <c r="A129" s="11" t="s">
        <v>3</v>
      </c>
      <c r="C129" s="11"/>
      <c r="D129" s="10"/>
      <c r="E129" s="250"/>
      <c r="F129" s="17">
        <v>2284232</v>
      </c>
      <c r="G129" s="1"/>
      <c r="H129" s="236">
        <v>2397399</v>
      </c>
      <c r="J129" s="17">
        <v>0</v>
      </c>
      <c r="L129" s="236">
        <v>0</v>
      </c>
    </row>
    <row r="130" spans="1:12" ht="6" customHeight="1" x14ac:dyDescent="0.25">
      <c r="A130" s="11"/>
      <c r="B130" s="11"/>
      <c r="C130" s="11"/>
      <c r="D130" s="10"/>
      <c r="E130" s="250"/>
      <c r="F130" s="15"/>
      <c r="J130" s="15"/>
    </row>
    <row r="131" spans="1:12" ht="20.45" customHeight="1" x14ac:dyDescent="0.25">
      <c r="A131" s="12" t="s">
        <v>2</v>
      </c>
      <c r="B131" s="11"/>
      <c r="C131" s="11"/>
      <c r="D131" s="10"/>
      <c r="E131" s="250"/>
      <c r="F131" s="17">
        <f>SUM(F128:F129)</f>
        <v>15239670</v>
      </c>
      <c r="H131" s="236">
        <f>SUM(H128:H129)</f>
        <v>15936916</v>
      </c>
      <c r="J131" s="17">
        <f>SUM(J128:J129)</f>
        <v>14632636</v>
      </c>
      <c r="L131" s="236">
        <f>SUM(L128:L129)</f>
        <v>14868256</v>
      </c>
    </row>
    <row r="132" spans="1:12" ht="6" customHeight="1" x14ac:dyDescent="0.25">
      <c r="A132" s="12"/>
      <c r="B132" s="11"/>
      <c r="C132" s="11"/>
      <c r="D132" s="10"/>
      <c r="E132" s="250"/>
      <c r="F132" s="15"/>
      <c r="J132" s="15"/>
    </row>
    <row r="133" spans="1:12" ht="20.45" customHeight="1" thickBot="1" x14ac:dyDescent="0.3">
      <c r="A133" s="12" t="s">
        <v>1</v>
      </c>
      <c r="B133" s="11"/>
      <c r="C133" s="11"/>
      <c r="D133" s="10"/>
      <c r="E133" s="250"/>
      <c r="F133" s="14">
        <f>SUM(F131,F93)</f>
        <v>52753926</v>
      </c>
      <c r="H133" s="242">
        <f>SUM(H131,H93)</f>
        <v>54348373</v>
      </c>
      <c r="J133" s="14">
        <f>SUM(J131,J93)</f>
        <v>34071961</v>
      </c>
      <c r="L133" s="242">
        <f>SUM(L131,L93)</f>
        <v>35007174</v>
      </c>
    </row>
    <row r="134" spans="1:12" ht="20.45" customHeight="1" thickTop="1" x14ac:dyDescent="0.25">
      <c r="A134" s="12"/>
      <c r="B134" s="11"/>
      <c r="C134" s="11"/>
      <c r="D134" s="10"/>
      <c r="E134" s="250"/>
      <c r="G134" s="1"/>
      <c r="I134" s="1"/>
      <c r="K134" s="1"/>
    </row>
    <row r="135" spans="1:12" ht="20.45" customHeight="1" x14ac:dyDescent="0.25">
      <c r="G135" s="1"/>
      <c r="I135" s="1"/>
      <c r="K135" s="1"/>
    </row>
    <row r="136" spans="1:12" ht="20.45" customHeight="1" x14ac:dyDescent="0.25">
      <c r="A136" s="11"/>
      <c r="B136" s="11"/>
      <c r="C136" s="11"/>
      <c r="D136" s="10"/>
      <c r="E136" s="250"/>
      <c r="K136" s="1"/>
      <c r="L136" s="151"/>
    </row>
    <row r="137" spans="1:12" ht="20.45" customHeight="1" x14ac:dyDescent="0.25">
      <c r="A137" s="11"/>
      <c r="B137" s="11"/>
      <c r="C137" s="11"/>
      <c r="D137" s="10"/>
      <c r="E137" s="250"/>
    </row>
    <row r="138" spans="1:12" ht="20.45" customHeight="1" x14ac:dyDescent="0.25">
      <c r="A138" s="12"/>
      <c r="B138" s="11"/>
      <c r="C138" s="11"/>
      <c r="D138" s="10"/>
      <c r="E138" s="250"/>
    </row>
    <row r="139" spans="1:12" ht="20.45" customHeight="1" x14ac:dyDescent="0.25">
      <c r="A139" s="12"/>
      <c r="B139" s="11"/>
      <c r="C139" s="11"/>
      <c r="D139" s="10"/>
      <c r="E139" s="250"/>
    </row>
    <row r="140" spans="1:12" ht="20.45" customHeight="1" x14ac:dyDescent="0.25">
      <c r="A140" s="12"/>
      <c r="B140" s="11"/>
      <c r="C140" s="11"/>
      <c r="D140" s="10"/>
      <c r="E140" s="250"/>
    </row>
    <row r="141" spans="1:12" ht="20.45" customHeight="1" x14ac:dyDescent="0.25">
      <c r="A141" s="12"/>
      <c r="B141" s="11"/>
      <c r="C141" s="11"/>
      <c r="D141" s="10"/>
      <c r="E141" s="250"/>
    </row>
    <row r="142" spans="1:12" ht="20.45" customHeight="1" x14ac:dyDescent="0.25">
      <c r="A142" s="12"/>
      <c r="B142" s="11"/>
      <c r="C142" s="11"/>
      <c r="D142" s="10"/>
      <c r="E142" s="250"/>
    </row>
    <row r="143" spans="1:12" ht="20.45" customHeight="1" x14ac:dyDescent="0.25">
      <c r="A143" s="12"/>
      <c r="B143" s="11"/>
      <c r="C143" s="11"/>
      <c r="D143" s="10"/>
      <c r="E143" s="250"/>
    </row>
    <row r="144" spans="1:12" ht="20.45" customHeight="1" x14ac:dyDescent="0.25">
      <c r="A144" s="12"/>
      <c r="B144" s="11"/>
      <c r="C144" s="11"/>
      <c r="D144" s="10"/>
      <c r="E144" s="250"/>
    </row>
    <row r="145" spans="1:12" ht="5.25" customHeight="1" x14ac:dyDescent="0.25">
      <c r="A145" s="12"/>
      <c r="B145" s="11"/>
      <c r="C145" s="11"/>
      <c r="D145" s="10"/>
      <c r="E145" s="250"/>
    </row>
    <row r="146" spans="1:12" ht="21.95" customHeight="1" x14ac:dyDescent="0.25">
      <c r="A146" s="9" t="s">
        <v>0</v>
      </c>
      <c r="B146" s="8"/>
      <c r="C146" s="8"/>
      <c r="D146" s="7"/>
      <c r="E146" s="7"/>
      <c r="F146" s="4"/>
      <c r="G146" s="5"/>
      <c r="H146" s="243"/>
      <c r="I146" s="6"/>
      <c r="J146" s="4"/>
      <c r="K146" s="5"/>
      <c r="L146" s="243"/>
    </row>
  </sheetData>
  <mergeCells count="7">
    <mergeCell ref="F103:H103"/>
    <mergeCell ref="J103:L103"/>
    <mergeCell ref="F5:H5"/>
    <mergeCell ref="J5:L5"/>
    <mergeCell ref="A48:L48"/>
    <mergeCell ref="F55:H55"/>
    <mergeCell ref="J55:L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6383" man="1"/>
  </rowBreaks>
  <ignoredErrors>
    <ignoredError sqref="D18 D35 D84 D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24A12-70D8-4BDE-B1E6-D74D9C07A6BF}">
  <dimension ref="A1:L95"/>
  <sheetViews>
    <sheetView topLeftCell="A91" zoomScale="85" zoomScaleNormal="85" zoomScaleSheetLayoutView="85" workbookViewId="0">
      <selection activeCell="L95" sqref="L95"/>
    </sheetView>
  </sheetViews>
  <sheetFormatPr defaultColWidth="10.42578125" defaultRowHeight="20.100000000000001" customHeight="1" x14ac:dyDescent="0.25"/>
  <cols>
    <col min="1" max="1" width="1.42578125" style="1" customWidth="1"/>
    <col min="2" max="2" width="11.42578125" style="1" customWidth="1"/>
    <col min="3" max="3" width="22.7109375" style="1" customWidth="1"/>
    <col min="4" max="4" width="7.7109375" style="62" customWidth="1"/>
    <col min="5" max="5" width="0.5703125" style="1" customWidth="1"/>
    <col min="6" max="6" width="12.28515625" style="13" customWidth="1"/>
    <col min="7" max="7" width="0.5703125" style="23" customWidth="1"/>
    <col min="8" max="8" width="12.28515625" style="157" customWidth="1"/>
    <col min="9" max="9" width="0.5703125" style="23" customWidth="1"/>
    <col min="10" max="10" width="12.28515625" style="25" customWidth="1"/>
    <col min="11" max="11" width="0.5703125" style="23" customWidth="1"/>
    <col min="12" max="12" width="12.28515625" style="160" customWidth="1"/>
    <col min="13" max="13" width="10.42578125" style="1" customWidth="1"/>
    <col min="14" max="16384" width="10.42578125" style="1"/>
  </cols>
  <sheetData>
    <row r="1" spans="1:12" ht="20.100000000000001" customHeight="1" x14ac:dyDescent="0.25">
      <c r="A1" s="63" t="s">
        <v>27</v>
      </c>
      <c r="B1" s="100"/>
      <c r="C1" s="100"/>
      <c r="D1" s="96"/>
      <c r="E1" s="100"/>
    </row>
    <row r="2" spans="1:12" ht="20.100000000000001" customHeight="1" x14ac:dyDescent="0.25">
      <c r="A2" s="100" t="s">
        <v>103</v>
      </c>
      <c r="B2" s="100"/>
      <c r="C2" s="100"/>
      <c r="D2" s="96"/>
      <c r="E2" s="100"/>
    </row>
    <row r="3" spans="1:12" ht="20.100000000000001" customHeight="1" x14ac:dyDescent="0.25">
      <c r="A3" s="101" t="s">
        <v>245</v>
      </c>
      <c r="B3" s="101"/>
      <c r="C3" s="101"/>
      <c r="D3" s="102"/>
      <c r="E3" s="101"/>
      <c r="F3" s="72"/>
      <c r="G3" s="71"/>
      <c r="H3" s="158"/>
      <c r="I3" s="71"/>
      <c r="J3" s="70"/>
      <c r="K3" s="71"/>
      <c r="L3" s="161"/>
    </row>
    <row r="4" spans="1:12" ht="20.100000000000001" customHeight="1" x14ac:dyDescent="0.25">
      <c r="A4" s="100"/>
      <c r="B4" s="100"/>
      <c r="C4" s="100"/>
      <c r="D4" s="96"/>
      <c r="E4" s="100"/>
      <c r="F4" s="98"/>
      <c r="G4" s="99"/>
      <c r="H4" s="159"/>
      <c r="I4" s="99"/>
      <c r="J4" s="106"/>
      <c r="K4" s="99"/>
      <c r="L4" s="170"/>
    </row>
    <row r="5" spans="1:12" ht="20.100000000000001" customHeight="1" x14ac:dyDescent="0.25">
      <c r="A5" s="69"/>
      <c r="B5" s="69"/>
      <c r="C5" s="69"/>
      <c r="D5" s="96"/>
      <c r="E5" s="97"/>
      <c r="F5" s="271" t="s">
        <v>25</v>
      </c>
      <c r="G5" s="271"/>
      <c r="H5" s="271"/>
      <c r="I5" s="28"/>
      <c r="J5" s="272" t="s">
        <v>24</v>
      </c>
      <c r="K5" s="272"/>
      <c r="L5" s="272"/>
    </row>
    <row r="6" spans="1:12" ht="20.100000000000001" customHeight="1" x14ac:dyDescent="0.25">
      <c r="A6" s="69"/>
      <c r="B6" s="69"/>
      <c r="C6" s="69"/>
      <c r="D6" s="96"/>
      <c r="E6" s="97"/>
      <c r="F6" s="25" t="s">
        <v>246</v>
      </c>
      <c r="G6" s="28"/>
      <c r="H6" s="160" t="s">
        <v>19</v>
      </c>
      <c r="I6" s="28"/>
      <c r="J6" s="25" t="s">
        <v>246</v>
      </c>
      <c r="K6" s="28"/>
      <c r="L6" s="160" t="s">
        <v>19</v>
      </c>
    </row>
    <row r="7" spans="1:12" ht="20.100000000000001" customHeight="1" x14ac:dyDescent="0.25">
      <c r="A7" s="69"/>
      <c r="B7" s="69"/>
      <c r="C7" s="69"/>
      <c r="D7" s="96"/>
      <c r="E7" s="97"/>
      <c r="F7" s="70" t="s">
        <v>18</v>
      </c>
      <c r="G7" s="28"/>
      <c r="H7" s="161" t="s">
        <v>18</v>
      </c>
      <c r="I7" s="28"/>
      <c r="J7" s="70" t="s">
        <v>18</v>
      </c>
      <c r="K7" s="28"/>
      <c r="L7" s="161" t="s">
        <v>18</v>
      </c>
    </row>
    <row r="8" spans="1:12" ht="20.100000000000001" customHeight="1" x14ac:dyDescent="0.25">
      <c r="A8" s="97" t="s">
        <v>126</v>
      </c>
      <c r="B8" s="97"/>
      <c r="C8" s="69"/>
      <c r="D8" s="96"/>
      <c r="E8" s="69"/>
      <c r="F8" s="24"/>
      <c r="J8" s="26"/>
    </row>
    <row r="9" spans="1:12" ht="6" customHeight="1" x14ac:dyDescent="0.25">
      <c r="A9" s="97"/>
      <c r="B9" s="97"/>
      <c r="C9" s="69"/>
      <c r="D9" s="96"/>
      <c r="E9" s="69"/>
      <c r="F9" s="24"/>
      <c r="J9" s="26"/>
    </row>
    <row r="10" spans="1:12" ht="20.100000000000001" customHeight="1" x14ac:dyDescent="0.25">
      <c r="A10" s="69" t="s">
        <v>125</v>
      </c>
      <c r="B10" s="69"/>
      <c r="C10" s="69"/>
      <c r="D10" s="84"/>
      <c r="E10" s="69"/>
      <c r="F10" s="24">
        <v>1219290</v>
      </c>
      <c r="H10" s="157">
        <v>1259755</v>
      </c>
      <c r="J10" s="24">
        <v>972657</v>
      </c>
      <c r="L10" s="157">
        <v>937277</v>
      </c>
    </row>
    <row r="11" spans="1:12" ht="20.100000000000001" customHeight="1" x14ac:dyDescent="0.25">
      <c r="A11" s="69" t="s">
        <v>124</v>
      </c>
      <c r="B11" s="69"/>
      <c r="C11" s="69"/>
      <c r="D11" s="84"/>
      <c r="E11" s="69"/>
      <c r="F11" s="24">
        <v>590136</v>
      </c>
      <c r="H11" s="157">
        <v>280110</v>
      </c>
      <c r="J11" s="24">
        <v>240759</v>
      </c>
      <c r="L11" s="157">
        <v>78609</v>
      </c>
    </row>
    <row r="12" spans="1:12" ht="20.100000000000001" customHeight="1" x14ac:dyDescent="0.25">
      <c r="A12" s="69" t="s">
        <v>123</v>
      </c>
      <c r="B12" s="69"/>
      <c r="C12" s="69"/>
      <c r="D12" s="84"/>
      <c r="E12" s="69"/>
      <c r="F12" s="24">
        <v>20340</v>
      </c>
      <c r="H12" s="157">
        <v>30219</v>
      </c>
      <c r="J12" s="24">
        <v>200085</v>
      </c>
      <c r="L12" s="157">
        <v>0</v>
      </c>
    </row>
    <row r="13" spans="1:12" ht="20.100000000000001" customHeight="1" x14ac:dyDescent="0.25">
      <c r="A13" s="69" t="s">
        <v>122</v>
      </c>
      <c r="B13" s="69"/>
      <c r="C13" s="69"/>
      <c r="D13" s="84"/>
      <c r="E13" s="69"/>
      <c r="F13" s="24">
        <v>609729</v>
      </c>
      <c r="H13" s="157">
        <v>189610</v>
      </c>
      <c r="J13" s="24">
        <v>0</v>
      </c>
      <c r="L13" s="157">
        <v>0</v>
      </c>
    </row>
    <row r="14" spans="1:12" ht="20.100000000000001" customHeight="1" x14ac:dyDescent="0.25">
      <c r="A14" s="69" t="s">
        <v>121</v>
      </c>
      <c r="B14" s="69"/>
      <c r="C14" s="69"/>
      <c r="D14" s="84"/>
      <c r="E14" s="69"/>
      <c r="F14" s="52">
        <v>153608</v>
      </c>
      <c r="H14" s="158">
        <v>81331</v>
      </c>
      <c r="J14" s="52">
        <v>38037</v>
      </c>
      <c r="L14" s="158">
        <v>34025</v>
      </c>
    </row>
    <row r="15" spans="1:12" ht="6" customHeight="1" x14ac:dyDescent="0.25">
      <c r="A15" s="97"/>
      <c r="B15" s="97"/>
      <c r="C15" s="69"/>
      <c r="D15" s="84"/>
      <c r="E15" s="69"/>
      <c r="F15" s="24"/>
      <c r="J15" s="24"/>
      <c r="L15" s="157"/>
    </row>
    <row r="16" spans="1:12" ht="20.100000000000001" customHeight="1" x14ac:dyDescent="0.25">
      <c r="A16" s="97" t="s">
        <v>120</v>
      </c>
      <c r="B16" s="97"/>
      <c r="C16" s="69"/>
      <c r="D16" s="84"/>
      <c r="E16" s="69"/>
      <c r="F16" s="52">
        <f>SUM(F10:F14)</f>
        <v>2593103</v>
      </c>
      <c r="H16" s="158">
        <f>SUM(H10:H14)</f>
        <v>1841025</v>
      </c>
      <c r="J16" s="52">
        <f>SUM(J10:J14)</f>
        <v>1451538</v>
      </c>
      <c r="L16" s="158">
        <f>SUM(L10:L14)</f>
        <v>1049911</v>
      </c>
    </row>
    <row r="17" spans="1:12" ht="20.100000000000001" customHeight="1" x14ac:dyDescent="0.25">
      <c r="A17" s="97"/>
      <c r="B17" s="97"/>
      <c r="C17" s="69"/>
      <c r="D17" s="84"/>
      <c r="E17" s="69"/>
      <c r="F17" s="24"/>
      <c r="J17" s="24"/>
      <c r="L17" s="157"/>
    </row>
    <row r="18" spans="1:12" ht="20.100000000000001" customHeight="1" x14ac:dyDescent="0.25">
      <c r="A18" s="97" t="s">
        <v>119</v>
      </c>
      <c r="B18" s="97"/>
      <c r="C18" s="69"/>
      <c r="D18" s="84"/>
      <c r="E18" s="69"/>
      <c r="F18" s="24"/>
      <c r="J18" s="24"/>
      <c r="L18" s="157"/>
    </row>
    <row r="19" spans="1:12" ht="6" customHeight="1" x14ac:dyDescent="0.25">
      <c r="A19" s="97"/>
      <c r="B19" s="97"/>
      <c r="C19" s="69"/>
      <c r="D19" s="84"/>
      <c r="E19" s="69"/>
      <c r="F19" s="24"/>
      <c r="J19" s="24"/>
      <c r="L19" s="157"/>
    </row>
    <row r="20" spans="1:12" ht="20.100000000000001" customHeight="1" x14ac:dyDescent="0.25">
      <c r="A20" s="69" t="s">
        <v>118</v>
      </c>
      <c r="B20" s="69"/>
      <c r="C20" s="69"/>
      <c r="D20" s="84"/>
      <c r="E20" s="69"/>
      <c r="F20" s="24">
        <v>-787230</v>
      </c>
      <c r="H20" s="157">
        <v>-891241</v>
      </c>
      <c r="J20" s="24">
        <v>-603542</v>
      </c>
      <c r="L20" s="157">
        <v>-660783</v>
      </c>
    </row>
    <row r="21" spans="1:12" ht="20.100000000000001" customHeight="1" x14ac:dyDescent="0.25">
      <c r="A21" s="69" t="s">
        <v>117</v>
      </c>
      <c r="B21" s="69"/>
      <c r="C21" s="69"/>
      <c r="D21" s="84"/>
      <c r="E21" s="69"/>
      <c r="F21" s="24">
        <v>-414738</v>
      </c>
      <c r="H21" s="157">
        <v>-200008</v>
      </c>
      <c r="J21" s="24">
        <v>-161869</v>
      </c>
      <c r="L21" s="157">
        <v>-70097</v>
      </c>
    </row>
    <row r="22" spans="1:12" ht="20.100000000000001" customHeight="1" x14ac:dyDescent="0.25">
      <c r="A22" s="69" t="s">
        <v>116</v>
      </c>
      <c r="B22" s="69"/>
      <c r="C22" s="69"/>
      <c r="D22" s="84"/>
      <c r="E22" s="69"/>
      <c r="F22" s="24">
        <v>-13010</v>
      </c>
      <c r="H22" s="157">
        <v>-19435</v>
      </c>
      <c r="J22" s="24">
        <v>-105235</v>
      </c>
      <c r="L22" s="157">
        <v>0</v>
      </c>
    </row>
    <row r="23" spans="1:12" ht="20.100000000000001" customHeight="1" x14ac:dyDescent="0.25">
      <c r="A23" s="69" t="s">
        <v>115</v>
      </c>
      <c r="B23" s="69"/>
      <c r="C23" s="69"/>
      <c r="D23" s="84"/>
      <c r="E23" s="69"/>
      <c r="F23" s="24">
        <v>-298919</v>
      </c>
      <c r="H23" s="157">
        <v>-232827</v>
      </c>
      <c r="J23" s="24">
        <v>0</v>
      </c>
      <c r="L23" s="157">
        <v>0</v>
      </c>
    </row>
    <row r="24" spans="1:12" ht="20.100000000000001" customHeight="1" x14ac:dyDescent="0.25">
      <c r="A24" s="69" t="s">
        <v>114</v>
      </c>
      <c r="B24" s="69"/>
      <c r="C24" s="69"/>
      <c r="D24" s="84"/>
      <c r="E24" s="69"/>
      <c r="F24" s="52">
        <v>-128713</v>
      </c>
      <c r="H24" s="158">
        <v>-74889</v>
      </c>
      <c r="J24" s="52">
        <v>-46064</v>
      </c>
      <c r="L24" s="158">
        <v>-34062</v>
      </c>
    </row>
    <row r="25" spans="1:12" ht="6" customHeight="1" x14ac:dyDescent="0.25">
      <c r="A25" s="97"/>
      <c r="B25" s="97"/>
      <c r="C25" s="69"/>
      <c r="D25" s="84"/>
      <c r="E25" s="69"/>
      <c r="F25" s="24"/>
      <c r="J25" s="24"/>
      <c r="L25" s="157"/>
    </row>
    <row r="26" spans="1:12" ht="20.100000000000001" customHeight="1" x14ac:dyDescent="0.25">
      <c r="A26" s="97" t="s">
        <v>113</v>
      </c>
      <c r="B26" s="97"/>
      <c r="C26" s="69"/>
      <c r="D26" s="84"/>
      <c r="E26" s="69"/>
      <c r="F26" s="52">
        <f>SUM(F20:F24)</f>
        <v>-1642610</v>
      </c>
      <c r="H26" s="158">
        <f>SUM(H20:H24)</f>
        <v>-1418400</v>
      </c>
      <c r="J26" s="52">
        <f>SUM(J20:J24)</f>
        <v>-916710</v>
      </c>
      <c r="L26" s="158">
        <f>SUM(L20:L24)</f>
        <v>-764942</v>
      </c>
    </row>
    <row r="27" spans="1:12" ht="6" customHeight="1" x14ac:dyDescent="0.25">
      <c r="A27" s="97"/>
      <c r="B27" s="97"/>
      <c r="C27" s="69"/>
      <c r="D27" s="84"/>
      <c r="E27" s="69"/>
      <c r="F27" s="24"/>
      <c r="J27" s="24"/>
      <c r="L27" s="157"/>
    </row>
    <row r="28" spans="1:12" ht="20.100000000000001" customHeight="1" x14ac:dyDescent="0.25">
      <c r="A28" s="97" t="s">
        <v>112</v>
      </c>
      <c r="B28" s="97"/>
      <c r="C28" s="97"/>
      <c r="D28" s="96"/>
      <c r="E28" s="97"/>
      <c r="F28" s="52">
        <f>SUM(F16,F26)</f>
        <v>950493</v>
      </c>
      <c r="H28" s="158">
        <f>SUM(H16,H26)</f>
        <v>422625</v>
      </c>
      <c r="J28" s="52">
        <f>SUM(J16,J26)</f>
        <v>534828</v>
      </c>
      <c r="L28" s="158">
        <f>SUM(L16,L26)</f>
        <v>284969</v>
      </c>
    </row>
    <row r="29" spans="1:12" ht="20.100000000000001" customHeight="1" x14ac:dyDescent="0.25">
      <c r="A29" s="97"/>
      <c r="B29" s="97"/>
      <c r="C29" s="69"/>
      <c r="D29" s="84"/>
      <c r="E29" s="69"/>
      <c r="F29" s="24"/>
      <c r="J29" s="24"/>
      <c r="L29" s="157"/>
    </row>
    <row r="30" spans="1:12" ht="20.100000000000001" customHeight="1" x14ac:dyDescent="0.25">
      <c r="A30" s="69" t="s">
        <v>111</v>
      </c>
      <c r="B30" s="69"/>
      <c r="C30" s="97"/>
      <c r="D30" s="84"/>
      <c r="E30" s="97"/>
      <c r="F30" s="24">
        <v>136538</v>
      </c>
      <c r="H30" s="157">
        <v>125440</v>
      </c>
      <c r="J30" s="24">
        <v>270554</v>
      </c>
      <c r="L30" s="157">
        <v>471428</v>
      </c>
    </row>
    <row r="31" spans="1:12" ht="20.100000000000001" customHeight="1" x14ac:dyDescent="0.25">
      <c r="A31" s="69" t="s">
        <v>110</v>
      </c>
      <c r="C31" s="69"/>
      <c r="D31" s="84"/>
      <c r="E31" s="69"/>
      <c r="F31" s="24">
        <v>-254888</v>
      </c>
      <c r="H31" s="157">
        <v>-182514</v>
      </c>
      <c r="J31" s="24">
        <v>-140031</v>
      </c>
      <c r="L31" s="157">
        <v>-89048</v>
      </c>
    </row>
    <row r="32" spans="1:12" ht="20.100000000000001" customHeight="1" x14ac:dyDescent="0.25">
      <c r="A32" s="69" t="s">
        <v>109</v>
      </c>
      <c r="B32" s="69"/>
      <c r="C32" s="69"/>
      <c r="D32" s="84"/>
      <c r="E32" s="69"/>
      <c r="F32" s="24">
        <v>-610197</v>
      </c>
      <c r="H32" s="157">
        <v>-492859</v>
      </c>
      <c r="J32" s="24">
        <v>-180817</v>
      </c>
      <c r="L32" s="157">
        <v>-188728</v>
      </c>
    </row>
    <row r="33" spans="1:12" ht="20.100000000000001" customHeight="1" x14ac:dyDescent="0.25">
      <c r="A33" s="69" t="s">
        <v>229</v>
      </c>
      <c r="B33" s="69"/>
      <c r="C33" s="69"/>
      <c r="D33" s="84"/>
      <c r="E33" s="69"/>
      <c r="F33" s="24">
        <v>0</v>
      </c>
      <c r="H33" s="157">
        <v>-559997</v>
      </c>
      <c r="J33" s="24">
        <v>0</v>
      </c>
      <c r="L33" s="157">
        <v>0</v>
      </c>
    </row>
    <row r="34" spans="1:12" ht="20.100000000000001" customHeight="1" x14ac:dyDescent="0.25">
      <c r="A34" s="69" t="s">
        <v>262</v>
      </c>
      <c r="B34" s="69"/>
      <c r="C34" s="69"/>
      <c r="D34" s="84"/>
      <c r="E34" s="69"/>
      <c r="F34" s="24">
        <v>-25017</v>
      </c>
      <c r="H34" s="157">
        <v>-1912</v>
      </c>
      <c r="J34" s="24">
        <v>-13514</v>
      </c>
      <c r="L34" s="157">
        <v>-5795</v>
      </c>
    </row>
    <row r="35" spans="1:12" ht="20.100000000000001" customHeight="1" x14ac:dyDescent="0.25">
      <c r="A35" s="69" t="s">
        <v>267</v>
      </c>
      <c r="B35" s="69"/>
      <c r="C35" s="69"/>
      <c r="D35" s="84"/>
      <c r="E35" s="69"/>
      <c r="F35" s="52">
        <v>25678</v>
      </c>
      <c r="H35" s="158">
        <v>-33928</v>
      </c>
      <c r="J35" s="52">
        <v>0</v>
      </c>
      <c r="L35" s="158">
        <v>0</v>
      </c>
    </row>
    <row r="36" spans="1:12" ht="6" customHeight="1" x14ac:dyDescent="0.25">
      <c r="A36" s="69"/>
      <c r="B36" s="69"/>
      <c r="C36" s="69"/>
      <c r="D36" s="84"/>
      <c r="E36" s="69"/>
      <c r="F36" s="24"/>
      <c r="J36" s="24"/>
      <c r="L36" s="157"/>
    </row>
    <row r="37" spans="1:12" ht="20.100000000000001" customHeight="1" x14ac:dyDescent="0.25">
      <c r="A37" s="105" t="s">
        <v>261</v>
      </c>
      <c r="B37" s="69"/>
      <c r="C37" s="69"/>
      <c r="D37" s="84"/>
      <c r="E37" s="69"/>
      <c r="F37" s="24"/>
      <c r="J37" s="24"/>
      <c r="L37" s="157"/>
    </row>
    <row r="38" spans="1:12" ht="20.100000000000001" customHeight="1" x14ac:dyDescent="0.25">
      <c r="A38" s="105"/>
      <c r="B38" s="97" t="s">
        <v>108</v>
      </c>
      <c r="C38" s="69"/>
      <c r="D38" s="84"/>
      <c r="E38" s="69"/>
      <c r="F38" s="24">
        <f>SUM(F28,F30:F35)</f>
        <v>222607</v>
      </c>
      <c r="H38" s="157">
        <f>SUM(H28,H30:H35)</f>
        <v>-723145</v>
      </c>
      <c r="J38" s="24">
        <f>SUM(J28,J30:J35)</f>
        <v>471020</v>
      </c>
      <c r="L38" s="157">
        <f>SUM(L28,L30:L35)</f>
        <v>472826</v>
      </c>
    </row>
    <row r="39" spans="1:12" ht="20.100000000000001" customHeight="1" x14ac:dyDescent="0.25">
      <c r="A39" s="1" t="s">
        <v>107</v>
      </c>
      <c r="B39" s="69"/>
      <c r="C39" s="69"/>
      <c r="D39" s="84"/>
      <c r="E39" s="69"/>
      <c r="F39" s="52">
        <v>-397381</v>
      </c>
      <c r="H39" s="158">
        <v>-395902</v>
      </c>
      <c r="J39" s="52">
        <v>-157551</v>
      </c>
      <c r="L39" s="158">
        <v>-175072</v>
      </c>
    </row>
    <row r="40" spans="1:12" ht="6" customHeight="1" x14ac:dyDescent="0.25">
      <c r="B40" s="69"/>
      <c r="C40" s="69"/>
      <c r="D40" s="84"/>
      <c r="E40" s="69"/>
      <c r="F40" s="24"/>
      <c r="J40" s="24"/>
      <c r="L40" s="157"/>
    </row>
    <row r="41" spans="1:12" ht="20.100000000000001" customHeight="1" x14ac:dyDescent="0.25">
      <c r="A41" s="97" t="s">
        <v>106</v>
      </c>
      <c r="B41" s="97"/>
      <c r="C41" s="69"/>
      <c r="D41" s="84"/>
      <c r="E41" s="69"/>
      <c r="F41" s="24">
        <f>SUM(F38:F39)</f>
        <v>-174774</v>
      </c>
      <c r="H41" s="157">
        <f>SUM(H38:H39)</f>
        <v>-1119047</v>
      </c>
      <c r="J41" s="24">
        <f>SUM(J38:J39)</f>
        <v>313469</v>
      </c>
      <c r="L41" s="157">
        <f>SUM(L38:L39)</f>
        <v>297754</v>
      </c>
    </row>
    <row r="42" spans="1:12" ht="20.100000000000001" customHeight="1" x14ac:dyDescent="0.25">
      <c r="A42" s="69" t="s">
        <v>105</v>
      </c>
      <c r="B42" s="69"/>
      <c r="C42" s="69"/>
      <c r="D42" s="104"/>
      <c r="E42" s="69"/>
      <c r="F42" s="52">
        <v>-1726</v>
      </c>
      <c r="H42" s="158">
        <v>173800</v>
      </c>
      <c r="J42" s="52">
        <v>-39863</v>
      </c>
      <c r="L42" s="158">
        <v>5093</v>
      </c>
    </row>
    <row r="43" spans="1:12" ht="6" customHeight="1" x14ac:dyDescent="0.25">
      <c r="A43" s="69"/>
      <c r="B43" s="69"/>
      <c r="C43" s="69"/>
      <c r="D43" s="84"/>
      <c r="E43" s="69"/>
      <c r="F43" s="24"/>
      <c r="J43" s="24"/>
      <c r="L43" s="157"/>
    </row>
    <row r="44" spans="1:12" ht="20.100000000000001" customHeight="1" x14ac:dyDescent="0.25">
      <c r="A44" s="97" t="s">
        <v>104</v>
      </c>
      <c r="B44" s="97"/>
      <c r="C44" s="97"/>
      <c r="D44" s="96"/>
      <c r="E44" s="97"/>
      <c r="F44" s="52">
        <f>SUM(F41:F42)</f>
        <v>-176500</v>
      </c>
      <c r="H44" s="158">
        <f>SUM(H41:H42)</f>
        <v>-945247</v>
      </c>
      <c r="J44" s="52">
        <f>SUM(J41:J42)</f>
        <v>273606</v>
      </c>
      <c r="L44" s="158">
        <f>SUM(L41:L42)</f>
        <v>302847</v>
      </c>
    </row>
    <row r="45" spans="1:12" s="151" customFormat="1" ht="20.100000000000001" customHeight="1" x14ac:dyDescent="0.25">
      <c r="A45" s="147"/>
      <c r="B45" s="147"/>
      <c r="C45" s="147"/>
      <c r="D45" s="148"/>
      <c r="E45" s="147"/>
      <c r="F45" s="149"/>
      <c r="G45" s="150"/>
      <c r="H45" s="149"/>
      <c r="I45" s="150"/>
      <c r="J45" s="149"/>
      <c r="K45" s="150"/>
      <c r="L45" s="149"/>
    </row>
    <row r="46" spans="1:12" ht="13.5" customHeight="1" x14ac:dyDescent="0.25">
      <c r="A46" s="69"/>
      <c r="B46" s="69"/>
      <c r="C46" s="69"/>
      <c r="D46" s="84"/>
      <c r="E46" s="69"/>
      <c r="F46" s="146"/>
      <c r="G46" s="146"/>
      <c r="H46" s="162"/>
      <c r="I46" s="146"/>
      <c r="J46" s="146"/>
      <c r="K46" s="146"/>
      <c r="L46" s="162"/>
    </row>
    <row r="47" spans="1:12" ht="6" customHeight="1" x14ac:dyDescent="0.25">
      <c r="A47" s="97"/>
      <c r="B47" s="97"/>
      <c r="C47" s="97"/>
      <c r="D47" s="96"/>
      <c r="E47" s="97"/>
      <c r="J47" s="13"/>
      <c r="L47" s="157"/>
    </row>
    <row r="48" spans="1:12" ht="22.15" customHeight="1" x14ac:dyDescent="0.25">
      <c r="A48" s="73" t="s">
        <v>0</v>
      </c>
      <c r="B48" s="103"/>
      <c r="C48" s="103"/>
      <c r="D48" s="102"/>
      <c r="E48" s="103"/>
      <c r="F48" s="72"/>
      <c r="G48" s="71"/>
      <c r="H48" s="158"/>
      <c r="I48" s="71"/>
      <c r="J48" s="72"/>
      <c r="K48" s="71"/>
      <c r="L48" s="158"/>
    </row>
    <row r="49" spans="1:12" ht="20.100000000000001" customHeight="1" x14ac:dyDescent="0.25">
      <c r="A49" s="63" t="s">
        <v>27</v>
      </c>
      <c r="B49" s="100"/>
      <c r="C49" s="100"/>
      <c r="D49" s="96"/>
      <c r="E49" s="100"/>
      <c r="J49" s="13"/>
      <c r="L49" s="157"/>
    </row>
    <row r="50" spans="1:12" ht="20.100000000000001" customHeight="1" x14ac:dyDescent="0.25">
      <c r="A50" s="100" t="s">
        <v>103</v>
      </c>
      <c r="B50" s="100"/>
      <c r="C50" s="100"/>
      <c r="D50" s="96"/>
      <c r="E50" s="100"/>
      <c r="J50" s="13"/>
      <c r="L50" s="157"/>
    </row>
    <row r="51" spans="1:12" ht="20.100000000000001" customHeight="1" x14ac:dyDescent="0.25">
      <c r="A51" s="101" t="s">
        <v>245</v>
      </c>
      <c r="B51" s="101"/>
      <c r="C51" s="101"/>
      <c r="D51" s="102"/>
      <c r="E51" s="101"/>
      <c r="F51" s="72"/>
      <c r="G51" s="71"/>
      <c r="H51" s="158"/>
      <c r="I51" s="71"/>
      <c r="J51" s="72"/>
      <c r="K51" s="71"/>
      <c r="L51" s="158"/>
    </row>
    <row r="52" spans="1:12" ht="20.100000000000001" customHeight="1" x14ac:dyDescent="0.25">
      <c r="A52" s="100"/>
      <c r="B52" s="100"/>
      <c r="C52" s="100"/>
      <c r="D52" s="96"/>
      <c r="E52" s="100"/>
      <c r="F52" s="98"/>
      <c r="G52" s="99"/>
      <c r="H52" s="159"/>
      <c r="I52" s="99"/>
      <c r="J52" s="98"/>
      <c r="K52" s="99"/>
      <c r="L52" s="159"/>
    </row>
    <row r="53" spans="1:12" ht="20.100000000000001" customHeight="1" x14ac:dyDescent="0.25">
      <c r="A53" s="69"/>
      <c r="B53" s="69"/>
      <c r="C53" s="69"/>
      <c r="D53" s="96"/>
      <c r="E53" s="97"/>
      <c r="F53" s="273" t="s">
        <v>25</v>
      </c>
      <c r="G53" s="273"/>
      <c r="H53" s="273"/>
      <c r="I53" s="28"/>
      <c r="J53" s="274" t="s">
        <v>24</v>
      </c>
      <c r="K53" s="274"/>
      <c r="L53" s="274"/>
    </row>
    <row r="54" spans="1:12" ht="20.100000000000001" customHeight="1" x14ac:dyDescent="0.25">
      <c r="A54" s="69"/>
      <c r="B54" s="69"/>
      <c r="C54" s="69"/>
      <c r="D54" s="96"/>
      <c r="E54" s="97"/>
      <c r="F54" s="25" t="s">
        <v>246</v>
      </c>
      <c r="G54" s="28"/>
      <c r="H54" s="160" t="s">
        <v>19</v>
      </c>
      <c r="I54" s="28"/>
      <c r="J54" s="25" t="s">
        <v>246</v>
      </c>
      <c r="K54" s="28"/>
      <c r="L54" s="160" t="s">
        <v>19</v>
      </c>
    </row>
    <row r="55" spans="1:12" ht="20.100000000000001" customHeight="1" x14ac:dyDescent="0.25">
      <c r="A55" s="69"/>
      <c r="B55" s="69"/>
      <c r="C55" s="69"/>
      <c r="D55" s="262" t="s">
        <v>52</v>
      </c>
      <c r="E55" s="97"/>
      <c r="F55" s="70" t="s">
        <v>18</v>
      </c>
      <c r="G55" s="28"/>
      <c r="H55" s="161" t="s">
        <v>18</v>
      </c>
      <c r="I55" s="28"/>
      <c r="J55" s="70" t="s">
        <v>18</v>
      </c>
      <c r="K55" s="28"/>
      <c r="L55" s="161" t="s">
        <v>18</v>
      </c>
    </row>
    <row r="56" spans="1:12" s="76" customFormat="1" ht="20.100000000000001" customHeight="1" x14ac:dyDescent="0.25">
      <c r="A56" s="18" t="s">
        <v>102</v>
      </c>
      <c r="B56" s="80"/>
      <c r="C56" s="80"/>
      <c r="D56" s="96"/>
      <c r="E56" s="79"/>
      <c r="F56" s="86"/>
      <c r="G56" s="77"/>
      <c r="H56" s="163"/>
      <c r="I56" s="77"/>
      <c r="J56" s="86"/>
      <c r="K56" s="77"/>
      <c r="L56" s="163"/>
    </row>
    <row r="57" spans="1:12" s="76" customFormat="1" ht="20.100000000000001" customHeight="1" x14ac:dyDescent="0.25">
      <c r="A57" s="95" t="s">
        <v>101</v>
      </c>
      <c r="B57" s="80"/>
      <c r="C57" s="94"/>
      <c r="D57" s="79"/>
      <c r="E57" s="79"/>
      <c r="F57" s="86"/>
      <c r="G57" s="77"/>
      <c r="H57" s="163"/>
      <c r="I57" s="77"/>
      <c r="J57" s="86"/>
      <c r="K57" s="77"/>
      <c r="L57" s="163"/>
    </row>
    <row r="58" spans="1:12" s="76" customFormat="1" ht="20.100000000000001" customHeight="1" x14ac:dyDescent="0.25">
      <c r="A58" s="18"/>
      <c r="B58" s="76" t="s">
        <v>95</v>
      </c>
      <c r="C58" s="94"/>
      <c r="D58" s="79"/>
      <c r="E58" s="79"/>
      <c r="F58" s="86"/>
      <c r="G58" s="77"/>
      <c r="H58" s="163"/>
      <c r="I58" s="77"/>
      <c r="J58" s="86"/>
      <c r="K58" s="77"/>
      <c r="L58" s="163"/>
    </row>
    <row r="59" spans="1:12" s="76" customFormat="1" ht="20.100000000000001" customHeight="1" x14ac:dyDescent="0.25">
      <c r="A59" s="18"/>
      <c r="B59" s="76" t="s">
        <v>100</v>
      </c>
      <c r="D59" s="79"/>
      <c r="E59" s="79"/>
      <c r="F59" s="86"/>
      <c r="G59" s="77"/>
      <c r="H59" s="163"/>
      <c r="I59" s="77"/>
      <c r="J59" s="86"/>
      <c r="K59" s="77"/>
      <c r="L59" s="163"/>
    </row>
    <row r="60" spans="1:12" s="76" customFormat="1" ht="20.100000000000001" customHeight="1" x14ac:dyDescent="0.25">
      <c r="A60" s="18"/>
      <c r="B60" s="76" t="s">
        <v>99</v>
      </c>
      <c r="D60" s="79"/>
      <c r="E60" s="79"/>
      <c r="F60" s="86"/>
      <c r="G60" s="77"/>
      <c r="H60" s="163"/>
      <c r="I60" s="77"/>
      <c r="J60" s="86"/>
      <c r="K60" s="77"/>
      <c r="L60" s="163"/>
    </row>
    <row r="61" spans="1:12" s="76" customFormat="1" ht="20.100000000000001" customHeight="1" x14ac:dyDescent="0.25">
      <c r="A61" s="18"/>
      <c r="B61" s="95" t="s">
        <v>98</v>
      </c>
      <c r="C61" s="95"/>
      <c r="D61" s="79"/>
      <c r="E61" s="79"/>
      <c r="F61" s="24">
        <v>722</v>
      </c>
      <c r="G61" s="77"/>
      <c r="H61" s="157">
        <v>3588</v>
      </c>
      <c r="I61" s="77"/>
      <c r="J61" s="86">
        <v>-156</v>
      </c>
      <c r="K61" s="77"/>
      <c r="L61" s="163">
        <v>78</v>
      </c>
    </row>
    <row r="62" spans="1:12" s="76" customFormat="1" ht="20.100000000000001" customHeight="1" x14ac:dyDescent="0.25">
      <c r="A62" s="18"/>
      <c r="B62" s="76" t="s">
        <v>223</v>
      </c>
      <c r="C62" s="95"/>
      <c r="D62" s="79"/>
      <c r="E62" s="79"/>
      <c r="F62" s="24">
        <v>0</v>
      </c>
      <c r="G62" s="77"/>
      <c r="H62" s="157">
        <v>3759824</v>
      </c>
      <c r="I62" s="77"/>
      <c r="J62" s="86">
        <v>0</v>
      </c>
      <c r="K62" s="77"/>
      <c r="L62" s="163">
        <v>0</v>
      </c>
    </row>
    <row r="63" spans="1:12" s="76" customFormat="1" ht="20.100000000000001" customHeight="1" x14ac:dyDescent="0.25">
      <c r="A63" s="18"/>
      <c r="B63" s="76" t="s">
        <v>97</v>
      </c>
      <c r="C63" s="95"/>
      <c r="D63" s="79"/>
      <c r="E63" s="79"/>
      <c r="F63" s="86"/>
      <c r="G63" s="77"/>
      <c r="H63" s="163"/>
      <c r="I63" s="77"/>
      <c r="J63" s="86"/>
      <c r="K63" s="77"/>
      <c r="L63" s="163"/>
    </row>
    <row r="64" spans="1:12" s="76" customFormat="1" ht="20.100000000000001" customHeight="1" x14ac:dyDescent="0.25">
      <c r="A64" s="18"/>
      <c r="B64" s="76" t="s">
        <v>91</v>
      </c>
      <c r="C64" s="95"/>
      <c r="D64" s="79"/>
      <c r="E64" s="79"/>
      <c r="F64" s="86"/>
      <c r="G64" s="77"/>
      <c r="H64" s="163"/>
      <c r="I64" s="77"/>
      <c r="J64" s="86"/>
      <c r="K64" s="77"/>
      <c r="L64" s="163"/>
    </row>
    <row r="65" spans="1:12" s="76" customFormat="1" ht="20.100000000000001" customHeight="1" x14ac:dyDescent="0.25">
      <c r="A65" s="18"/>
      <c r="B65" s="76" t="s">
        <v>90</v>
      </c>
      <c r="C65" s="95"/>
      <c r="D65" s="79"/>
      <c r="E65" s="79"/>
      <c r="F65" s="24">
        <v>-144</v>
      </c>
      <c r="G65" s="77"/>
      <c r="H65" s="157">
        <v>-756813</v>
      </c>
      <c r="I65" s="77"/>
      <c r="J65" s="86">
        <v>31</v>
      </c>
      <c r="K65" s="77"/>
      <c r="L65" s="163">
        <v>-16</v>
      </c>
    </row>
    <row r="66" spans="1:12" s="76" customFormat="1" ht="20.100000000000001" customHeight="1" x14ac:dyDescent="0.25">
      <c r="A66" s="76" t="s">
        <v>96</v>
      </c>
      <c r="B66" s="80"/>
      <c r="C66" s="94"/>
      <c r="D66" s="79"/>
      <c r="E66" s="79"/>
      <c r="F66" s="86"/>
      <c r="G66" s="77"/>
      <c r="H66" s="163"/>
      <c r="I66" s="77"/>
      <c r="J66" s="86"/>
      <c r="K66" s="77"/>
      <c r="L66" s="163"/>
    </row>
    <row r="67" spans="1:12" s="76" customFormat="1" ht="20.100000000000001" customHeight="1" x14ac:dyDescent="0.25">
      <c r="B67" s="76" t="s">
        <v>95</v>
      </c>
      <c r="C67" s="94"/>
      <c r="D67" s="79"/>
      <c r="E67" s="79"/>
      <c r="F67" s="86"/>
      <c r="G67" s="77"/>
      <c r="H67" s="163"/>
      <c r="I67" s="77"/>
      <c r="J67" s="86"/>
      <c r="K67" s="77"/>
      <c r="L67" s="163"/>
    </row>
    <row r="68" spans="1:12" s="76" customFormat="1" ht="20.100000000000001" customHeight="1" x14ac:dyDescent="0.25">
      <c r="B68" s="76" t="s">
        <v>94</v>
      </c>
      <c r="D68" s="79"/>
      <c r="E68" s="79"/>
      <c r="F68" s="86"/>
      <c r="G68" s="77"/>
      <c r="H68" s="163"/>
      <c r="I68" s="77"/>
      <c r="J68" s="86"/>
      <c r="K68" s="77"/>
      <c r="L68" s="163"/>
    </row>
    <row r="69" spans="1:12" s="76" customFormat="1" ht="20.100000000000001" customHeight="1" x14ac:dyDescent="0.25">
      <c r="B69" s="76" t="s">
        <v>93</v>
      </c>
      <c r="D69" s="79"/>
      <c r="E69" s="79"/>
      <c r="F69" s="24">
        <v>-15279</v>
      </c>
      <c r="G69" s="77"/>
      <c r="H69" s="157">
        <v>-17993</v>
      </c>
      <c r="I69" s="77"/>
      <c r="J69" s="86">
        <v>0</v>
      </c>
      <c r="K69" s="77"/>
      <c r="L69" s="163">
        <v>0</v>
      </c>
    </row>
    <row r="70" spans="1:12" s="76" customFormat="1" ht="20.100000000000001" customHeight="1" x14ac:dyDescent="0.25">
      <c r="B70" s="76" t="s">
        <v>92</v>
      </c>
      <c r="D70" s="79"/>
      <c r="E70" s="79"/>
      <c r="F70" s="86"/>
      <c r="G70" s="77"/>
      <c r="H70" s="163"/>
      <c r="I70" s="77"/>
      <c r="J70" s="86"/>
      <c r="K70" s="77"/>
      <c r="L70" s="163"/>
    </row>
    <row r="71" spans="1:12" s="76" customFormat="1" ht="20.100000000000001" customHeight="1" x14ac:dyDescent="0.25">
      <c r="B71" s="76" t="s">
        <v>91</v>
      </c>
      <c r="D71" s="79"/>
      <c r="E71" s="79"/>
      <c r="F71" s="86"/>
      <c r="G71" s="77"/>
      <c r="H71" s="163"/>
      <c r="I71" s="77"/>
      <c r="J71" s="86"/>
      <c r="K71" s="77"/>
      <c r="L71" s="163"/>
    </row>
    <row r="72" spans="1:12" s="76" customFormat="1" ht="20.100000000000001" customHeight="1" x14ac:dyDescent="0.25">
      <c r="B72" s="76" t="s">
        <v>90</v>
      </c>
      <c r="D72" s="79"/>
      <c r="E72" s="79"/>
      <c r="F72" s="52">
        <v>3056</v>
      </c>
      <c r="G72" s="77"/>
      <c r="H72" s="158">
        <v>3599</v>
      </c>
      <c r="I72" s="77"/>
      <c r="J72" s="93">
        <v>0</v>
      </c>
      <c r="K72" s="77"/>
      <c r="L72" s="171">
        <v>0</v>
      </c>
    </row>
    <row r="73" spans="1:12" s="76" customFormat="1" ht="6" customHeight="1" x14ac:dyDescent="0.25">
      <c r="D73" s="79"/>
      <c r="E73" s="79"/>
      <c r="F73" s="86"/>
      <c r="G73" s="77"/>
      <c r="H73" s="163"/>
      <c r="I73" s="77"/>
      <c r="J73" s="86"/>
      <c r="K73" s="77"/>
      <c r="L73" s="163"/>
    </row>
    <row r="74" spans="1:12" s="76" customFormat="1" ht="20.100000000000001" customHeight="1" x14ac:dyDescent="0.25">
      <c r="A74" s="76" t="s">
        <v>89</v>
      </c>
      <c r="C74" s="80"/>
      <c r="D74" s="79"/>
      <c r="E74" s="79"/>
      <c r="F74" s="91">
        <f>SUM(F61:F72)</f>
        <v>-11645</v>
      </c>
      <c r="G74" s="77"/>
      <c r="H74" s="164">
        <f>SUM(H61:H72)</f>
        <v>2992205</v>
      </c>
      <c r="I74" s="77"/>
      <c r="J74" s="91">
        <f>SUM(J61:J72)</f>
        <v>-125</v>
      </c>
      <c r="K74" s="77"/>
      <c r="L74" s="164">
        <f>SUM(L61:L72)</f>
        <v>62</v>
      </c>
    </row>
    <row r="75" spans="1:12" s="76" customFormat="1" ht="6" customHeight="1" x14ac:dyDescent="0.25">
      <c r="D75" s="79"/>
      <c r="E75" s="79"/>
      <c r="F75" s="86"/>
      <c r="G75" s="77"/>
      <c r="H75" s="163"/>
      <c r="I75" s="77"/>
      <c r="J75" s="86"/>
      <c r="K75" s="77"/>
      <c r="L75" s="163"/>
    </row>
    <row r="76" spans="1:12" s="76" customFormat="1" ht="20.100000000000001" customHeight="1" thickBot="1" x14ac:dyDescent="0.3">
      <c r="A76" s="18" t="s">
        <v>88</v>
      </c>
      <c r="C76" s="80"/>
      <c r="D76" s="79"/>
      <c r="E76" s="79"/>
      <c r="F76" s="90">
        <f>F74+F44</f>
        <v>-188145</v>
      </c>
      <c r="G76" s="77"/>
      <c r="H76" s="165">
        <f>H74+H44</f>
        <v>2046958</v>
      </c>
      <c r="I76" s="77"/>
      <c r="J76" s="90">
        <f>J74+J44</f>
        <v>273481</v>
      </c>
      <c r="K76" s="77"/>
      <c r="L76" s="165">
        <f>L74+L44</f>
        <v>302909</v>
      </c>
    </row>
    <row r="77" spans="1:12" s="76" customFormat="1" ht="7.5" customHeight="1" thickTop="1" x14ac:dyDescent="0.25">
      <c r="A77" s="18"/>
      <c r="C77" s="80"/>
      <c r="D77" s="79"/>
      <c r="E77" s="79"/>
      <c r="F77" s="86"/>
      <c r="G77" s="77"/>
      <c r="H77" s="163"/>
      <c r="I77" s="77"/>
      <c r="J77" s="86"/>
      <c r="K77" s="77"/>
      <c r="L77" s="163"/>
    </row>
    <row r="78" spans="1:12" s="76" customFormat="1" ht="20.100000000000001" customHeight="1" x14ac:dyDescent="0.25">
      <c r="A78" s="18" t="s">
        <v>87</v>
      </c>
      <c r="D78" s="79"/>
      <c r="E78" s="79"/>
      <c r="F78" s="86"/>
      <c r="G78" s="77"/>
      <c r="H78" s="163"/>
      <c r="I78" s="77"/>
      <c r="J78" s="86"/>
      <c r="K78" s="77"/>
      <c r="L78" s="163"/>
    </row>
    <row r="79" spans="1:12" s="76" customFormat="1" ht="20.100000000000001" customHeight="1" x14ac:dyDescent="0.25">
      <c r="A79" s="76" t="s">
        <v>85</v>
      </c>
      <c r="C79" s="80"/>
      <c r="D79" s="79"/>
      <c r="E79" s="79"/>
      <c r="F79" s="86">
        <v>-62962</v>
      </c>
      <c r="G79" s="77"/>
      <c r="H79" s="163">
        <v>-525326</v>
      </c>
      <c r="I79" s="77"/>
      <c r="J79" s="86">
        <v>273606</v>
      </c>
      <c r="K79" s="77"/>
      <c r="L79" s="163">
        <v>302847</v>
      </c>
    </row>
    <row r="80" spans="1:12" s="76" customFormat="1" ht="20.100000000000001" customHeight="1" x14ac:dyDescent="0.25">
      <c r="A80" s="76" t="s">
        <v>84</v>
      </c>
      <c r="C80" s="80"/>
      <c r="D80" s="79"/>
      <c r="E80" s="79"/>
      <c r="F80" s="89">
        <v>-113538</v>
      </c>
      <c r="G80" s="77"/>
      <c r="H80" s="166">
        <v>-419921</v>
      </c>
      <c r="I80" s="77"/>
      <c r="J80" s="89">
        <v>0</v>
      </c>
      <c r="K80" s="77"/>
      <c r="L80" s="166">
        <v>0</v>
      </c>
    </row>
    <row r="81" spans="1:12" s="76" customFormat="1" ht="6" customHeight="1" x14ac:dyDescent="0.25">
      <c r="C81" s="80"/>
      <c r="D81" s="79"/>
      <c r="E81" s="79"/>
      <c r="F81" s="86"/>
      <c r="G81" s="77"/>
      <c r="H81" s="163"/>
      <c r="I81" s="77"/>
      <c r="J81" s="86"/>
      <c r="K81" s="77"/>
      <c r="L81" s="163"/>
    </row>
    <row r="82" spans="1:12" s="76" customFormat="1" ht="20.100000000000001" customHeight="1" thickBot="1" x14ac:dyDescent="0.3">
      <c r="C82" s="80"/>
      <c r="D82" s="79"/>
      <c r="E82" s="79"/>
      <c r="F82" s="27">
        <f>SUM(F79:F80)</f>
        <v>-176500</v>
      </c>
      <c r="G82" s="77"/>
      <c r="H82" s="167">
        <f>SUM(H79:H80)</f>
        <v>-945247</v>
      </c>
      <c r="I82" s="77"/>
      <c r="J82" s="27">
        <f>SUM(J79:J80)</f>
        <v>273606</v>
      </c>
      <c r="K82" s="77"/>
      <c r="L82" s="167">
        <f>SUM(L79:L80)</f>
        <v>302847</v>
      </c>
    </row>
    <row r="83" spans="1:12" s="76" customFormat="1" ht="7.5" customHeight="1" thickTop="1" x14ac:dyDescent="0.25">
      <c r="C83" s="80"/>
      <c r="D83" s="79"/>
      <c r="E83" s="79"/>
      <c r="F83" s="86"/>
      <c r="G83" s="77"/>
      <c r="H83" s="163"/>
      <c r="I83" s="77"/>
      <c r="J83" s="86"/>
      <c r="K83" s="77"/>
      <c r="L83" s="163"/>
    </row>
    <row r="84" spans="1:12" s="76" customFormat="1" ht="20.100000000000001" customHeight="1" x14ac:dyDescent="0.25">
      <c r="A84" s="18" t="s">
        <v>86</v>
      </c>
      <c r="D84" s="79"/>
      <c r="E84" s="79"/>
      <c r="F84" s="86"/>
      <c r="G84" s="77"/>
      <c r="H84" s="163"/>
      <c r="I84" s="77"/>
      <c r="J84" s="86"/>
      <c r="K84" s="77"/>
      <c r="L84" s="163"/>
    </row>
    <row r="85" spans="1:12" s="76" customFormat="1" ht="20.100000000000001" customHeight="1" x14ac:dyDescent="0.25">
      <c r="A85" s="76" t="s">
        <v>85</v>
      </c>
      <c r="C85" s="80"/>
      <c r="D85" s="79"/>
      <c r="E85" s="79"/>
      <c r="F85" s="86">
        <v>-74978</v>
      </c>
      <c r="G85" s="77"/>
      <c r="H85" s="163">
        <v>886291</v>
      </c>
      <c r="I85" s="77"/>
      <c r="J85" s="86">
        <v>273481</v>
      </c>
      <c r="K85" s="77"/>
      <c r="L85" s="163">
        <v>302909</v>
      </c>
    </row>
    <row r="86" spans="1:12" s="76" customFormat="1" ht="20.100000000000001" customHeight="1" x14ac:dyDescent="0.25">
      <c r="A86" s="76" t="s">
        <v>84</v>
      </c>
      <c r="C86" s="80"/>
      <c r="D86" s="79"/>
      <c r="E86" s="79"/>
      <c r="F86" s="52">
        <v>-113167</v>
      </c>
      <c r="G86" s="77"/>
      <c r="H86" s="158">
        <v>1160667</v>
      </c>
      <c r="I86" s="77"/>
      <c r="J86" s="89">
        <v>0</v>
      </c>
      <c r="K86" s="77"/>
      <c r="L86" s="166">
        <v>0</v>
      </c>
    </row>
    <row r="87" spans="1:12" s="76" customFormat="1" ht="6" customHeight="1" x14ac:dyDescent="0.25">
      <c r="C87" s="80"/>
      <c r="D87" s="79"/>
      <c r="E87" s="79"/>
      <c r="F87" s="86"/>
      <c r="G87" s="77"/>
      <c r="H87" s="163"/>
      <c r="I87" s="77"/>
      <c r="J87" s="86"/>
      <c r="K87" s="77"/>
      <c r="L87" s="163"/>
    </row>
    <row r="88" spans="1:12" s="76" customFormat="1" ht="20.100000000000001" customHeight="1" thickBot="1" x14ac:dyDescent="0.3">
      <c r="C88" s="80"/>
      <c r="D88" s="79"/>
      <c r="E88" s="79"/>
      <c r="F88" s="87">
        <f>SUM(F85:F86)</f>
        <v>-188145</v>
      </c>
      <c r="G88" s="77"/>
      <c r="H88" s="168">
        <f>SUM(H85:H86)</f>
        <v>2046958</v>
      </c>
      <c r="I88" s="77"/>
      <c r="J88" s="87">
        <f>SUM(J85:J86)</f>
        <v>273481</v>
      </c>
      <c r="K88" s="77"/>
      <c r="L88" s="168">
        <f>SUM(L85:L86)</f>
        <v>302909</v>
      </c>
    </row>
    <row r="89" spans="1:12" s="76" customFormat="1" ht="7.5" customHeight="1" thickTop="1" x14ac:dyDescent="0.25">
      <c r="C89" s="80"/>
      <c r="D89" s="79"/>
      <c r="E89" s="79"/>
      <c r="F89" s="86"/>
      <c r="G89" s="77"/>
      <c r="H89" s="163"/>
      <c r="I89" s="77"/>
      <c r="J89" s="86"/>
      <c r="K89" s="77"/>
      <c r="L89" s="163"/>
    </row>
    <row r="90" spans="1:12" s="76" customFormat="1" ht="20.100000000000001" customHeight="1" x14ac:dyDescent="0.25">
      <c r="A90" s="18" t="s">
        <v>83</v>
      </c>
      <c r="C90" s="80"/>
      <c r="D90" s="79"/>
      <c r="E90" s="79"/>
      <c r="F90" s="86"/>
      <c r="G90" s="77"/>
      <c r="H90" s="163"/>
      <c r="I90" s="77"/>
      <c r="J90" s="86"/>
      <c r="K90" s="77"/>
      <c r="L90" s="163"/>
    </row>
    <row r="91" spans="1:12" s="76" customFormat="1" ht="20.100000000000001" customHeight="1" thickBot="1" x14ac:dyDescent="0.3">
      <c r="A91" s="76" t="s">
        <v>82</v>
      </c>
      <c r="C91" s="80"/>
      <c r="D91" s="82">
        <v>22</v>
      </c>
      <c r="E91" s="79"/>
      <c r="F91" s="85">
        <v>-6.3E-3</v>
      </c>
      <c r="G91" s="81"/>
      <c r="H91" s="144">
        <v>-5.3699999999999998E-2</v>
      </c>
      <c r="I91" s="81"/>
      <c r="J91" s="85">
        <v>2.7300000000000001E-2</v>
      </c>
      <c r="K91" s="81"/>
      <c r="L91" s="144">
        <v>2.9100000000000001E-2</v>
      </c>
    </row>
    <row r="92" spans="1:12" ht="20.100000000000001" customHeight="1" thickTop="1" x14ac:dyDescent="0.25">
      <c r="A92" s="69"/>
      <c r="B92" s="69"/>
      <c r="C92" s="69"/>
      <c r="D92" s="84"/>
      <c r="E92" s="69"/>
      <c r="F92" s="83"/>
      <c r="H92" s="169"/>
      <c r="J92" s="13"/>
      <c r="L92" s="157"/>
    </row>
    <row r="93" spans="1:12" ht="13.5" customHeight="1" x14ac:dyDescent="0.25">
      <c r="A93" s="69"/>
      <c r="B93" s="69"/>
      <c r="C93" s="69"/>
      <c r="D93" s="84"/>
      <c r="E93" s="69"/>
      <c r="F93" s="83"/>
      <c r="H93" s="169"/>
      <c r="J93" s="13"/>
      <c r="L93" s="157"/>
    </row>
    <row r="94" spans="1:12" s="76" customFormat="1" ht="7.5" customHeight="1" x14ac:dyDescent="0.25">
      <c r="C94" s="80"/>
      <c r="D94" s="79"/>
      <c r="E94" s="79"/>
      <c r="F94" s="78"/>
      <c r="G94" s="77"/>
      <c r="H94" s="163"/>
      <c r="I94" s="77"/>
      <c r="J94" s="30"/>
      <c r="K94" s="77"/>
      <c r="L94" s="172"/>
    </row>
    <row r="95" spans="1:12" ht="22.15" customHeight="1" x14ac:dyDescent="0.25">
      <c r="A95" s="75" t="s">
        <v>0</v>
      </c>
      <c r="B95" s="74"/>
      <c r="C95" s="73"/>
      <c r="D95" s="73"/>
      <c r="E95" s="73"/>
      <c r="F95" s="72"/>
      <c r="G95" s="71"/>
      <c r="H95" s="158"/>
      <c r="I95" s="71"/>
      <c r="J95" s="70"/>
      <c r="K95" s="71"/>
      <c r="L95" s="161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AF39"/>
  <sheetViews>
    <sheetView topLeftCell="A15" zoomScale="85" zoomScaleNormal="85" zoomScaleSheetLayoutView="40" workbookViewId="0">
      <selection activeCell="AF39" sqref="AF39"/>
    </sheetView>
  </sheetViews>
  <sheetFormatPr defaultColWidth="7.5703125" defaultRowHeight="21.75" customHeight="1" x14ac:dyDescent="0.35"/>
  <cols>
    <col min="1" max="2" width="1.5703125" style="211" customWidth="1"/>
    <col min="3" max="3" width="30.5703125" style="211" customWidth="1"/>
    <col min="4" max="4" width="7.28515625" style="255" customWidth="1"/>
    <col min="5" max="5" width="0.5703125" style="255" customWidth="1"/>
    <col min="6" max="6" width="9.7109375" style="211" customWidth="1"/>
    <col min="7" max="7" width="0.5703125" style="211" customWidth="1"/>
    <col min="8" max="8" width="9.7109375" style="211" customWidth="1"/>
    <col min="9" max="9" width="0.5703125" style="211" customWidth="1"/>
    <col min="10" max="10" width="10.42578125" style="211" customWidth="1"/>
    <col min="11" max="11" width="0.5703125" style="211" customWidth="1"/>
    <col min="12" max="12" width="10.5703125" style="211" customWidth="1"/>
    <col min="13" max="13" width="0.5703125" style="211" customWidth="1"/>
    <col min="14" max="14" width="10.42578125" style="211" customWidth="1"/>
    <col min="15" max="15" width="0.5703125" style="211" customWidth="1"/>
    <col min="16" max="16" width="11.42578125" style="211" customWidth="1"/>
    <col min="17" max="17" width="0.5703125" style="211" customWidth="1"/>
    <col min="18" max="18" width="10.42578125" style="211" customWidth="1"/>
    <col min="19" max="19" width="0.5703125" style="211" customWidth="1"/>
    <col min="20" max="20" width="10.42578125" style="211" customWidth="1"/>
    <col min="21" max="21" width="0.5703125" style="211" customWidth="1"/>
    <col min="22" max="22" width="10" style="211" customWidth="1"/>
    <col min="23" max="23" width="0.5703125" style="211" customWidth="1"/>
    <col min="24" max="24" width="10.28515625" style="211" customWidth="1"/>
    <col min="25" max="25" width="0.5703125" style="211" customWidth="1"/>
    <col min="26" max="26" width="10" style="211" customWidth="1"/>
    <col min="27" max="27" width="0.5703125" style="211" customWidth="1"/>
    <col min="28" max="28" width="9.28515625" style="211" customWidth="1"/>
    <col min="29" max="29" width="0.5703125" style="211" customWidth="1"/>
    <col min="30" max="30" width="9.5703125" style="211" customWidth="1"/>
    <col min="31" max="31" width="0.5703125" style="211" customWidth="1"/>
    <col min="32" max="32" width="10.42578125" style="211" customWidth="1"/>
    <col min="33" max="16384" width="7.5703125" style="211"/>
  </cols>
  <sheetData>
    <row r="1" spans="1:32" s="206" customFormat="1" ht="21.75" customHeight="1" x14ac:dyDescent="0.25">
      <c r="A1" s="202" t="s">
        <v>27</v>
      </c>
      <c r="B1" s="202"/>
      <c r="C1" s="202"/>
      <c r="D1" s="203"/>
      <c r="E1" s="203"/>
      <c r="F1" s="204"/>
      <c r="G1" s="205"/>
      <c r="H1" s="204"/>
      <c r="I1" s="205"/>
      <c r="J1" s="204"/>
      <c r="K1" s="205"/>
      <c r="L1" s="204"/>
      <c r="M1" s="205"/>
      <c r="N1" s="204"/>
      <c r="O1" s="205"/>
      <c r="P1" s="204"/>
      <c r="Q1" s="205"/>
      <c r="R1" s="204"/>
      <c r="S1" s="205"/>
      <c r="T1" s="204"/>
      <c r="U1" s="205"/>
      <c r="V1" s="204"/>
      <c r="W1" s="205"/>
      <c r="X1" s="204"/>
      <c r="Y1" s="205"/>
      <c r="Z1" s="204"/>
      <c r="AA1" s="205"/>
      <c r="AB1" s="204"/>
      <c r="AC1" s="205"/>
      <c r="AD1" s="204"/>
      <c r="AE1" s="205"/>
      <c r="AF1" s="204"/>
    </row>
    <row r="2" spans="1:32" s="206" customFormat="1" ht="21.75" customHeight="1" x14ac:dyDescent="0.25">
      <c r="A2" s="202" t="s">
        <v>170</v>
      </c>
      <c r="B2" s="202"/>
      <c r="C2" s="202"/>
      <c r="D2" s="203"/>
      <c r="E2" s="203"/>
      <c r="F2" s="204"/>
      <c r="G2" s="205"/>
      <c r="H2" s="204"/>
      <c r="I2" s="205"/>
      <c r="J2" s="204"/>
      <c r="K2" s="205"/>
      <c r="L2" s="204"/>
      <c r="M2" s="205"/>
      <c r="N2" s="204"/>
      <c r="O2" s="205"/>
      <c r="P2" s="204"/>
      <c r="Q2" s="205"/>
      <c r="R2" s="204"/>
      <c r="S2" s="205"/>
      <c r="T2" s="204"/>
      <c r="U2" s="205"/>
      <c r="V2" s="204"/>
      <c r="W2" s="205"/>
      <c r="X2" s="204"/>
      <c r="Y2" s="205"/>
      <c r="Z2" s="204"/>
      <c r="AA2" s="205"/>
      <c r="AB2" s="204"/>
      <c r="AC2" s="205"/>
      <c r="AD2" s="204"/>
      <c r="AE2" s="205"/>
      <c r="AF2" s="204"/>
    </row>
    <row r="3" spans="1:32" s="206" customFormat="1" ht="21.75" customHeight="1" x14ac:dyDescent="0.25">
      <c r="A3" s="109" t="s">
        <v>245</v>
      </c>
      <c r="B3" s="109"/>
      <c r="C3" s="109"/>
      <c r="D3" s="254"/>
      <c r="E3" s="263"/>
      <c r="F3" s="207"/>
      <c r="G3" s="208"/>
      <c r="H3" s="207"/>
      <c r="I3" s="208"/>
      <c r="J3" s="207"/>
      <c r="K3" s="208"/>
      <c r="L3" s="207"/>
      <c r="M3" s="208"/>
      <c r="N3" s="207"/>
      <c r="O3" s="208"/>
      <c r="P3" s="207"/>
      <c r="Q3" s="208"/>
      <c r="R3" s="207"/>
      <c r="S3" s="208"/>
      <c r="T3" s="207"/>
      <c r="U3" s="208"/>
      <c r="V3" s="207"/>
      <c r="W3" s="208"/>
      <c r="X3" s="207"/>
      <c r="Y3" s="208"/>
      <c r="Z3" s="207"/>
      <c r="AA3" s="208"/>
      <c r="AB3" s="207"/>
      <c r="AC3" s="208"/>
      <c r="AD3" s="207"/>
      <c r="AE3" s="208"/>
      <c r="AF3" s="207"/>
    </row>
    <row r="4" spans="1:32" s="206" customFormat="1" ht="21.75" customHeight="1" x14ac:dyDescent="0.25">
      <c r="A4" s="202"/>
      <c r="B4" s="202"/>
      <c r="C4" s="202"/>
      <c r="D4" s="203"/>
      <c r="E4" s="203"/>
      <c r="F4" s="204"/>
      <c r="G4" s="205"/>
      <c r="H4" s="204"/>
      <c r="I4" s="205"/>
      <c r="J4" s="204"/>
      <c r="K4" s="205"/>
      <c r="L4" s="204"/>
      <c r="M4" s="205"/>
      <c r="N4" s="204"/>
      <c r="O4" s="205"/>
      <c r="P4" s="204"/>
      <c r="Q4" s="205"/>
      <c r="R4" s="204"/>
      <c r="S4" s="205"/>
      <c r="T4" s="204"/>
      <c r="U4" s="205"/>
      <c r="V4" s="204"/>
      <c r="W4" s="205"/>
      <c r="X4" s="204"/>
      <c r="Y4" s="205"/>
      <c r="Z4" s="204"/>
      <c r="AA4" s="205"/>
      <c r="AB4" s="204"/>
      <c r="AC4" s="205"/>
      <c r="AD4" s="204"/>
      <c r="AE4" s="205"/>
      <c r="AF4" s="204"/>
    </row>
    <row r="5" spans="1:32" s="206" customFormat="1" ht="19.5" customHeight="1" x14ac:dyDescent="0.25">
      <c r="A5" s="107"/>
      <c r="B5" s="107"/>
      <c r="C5" s="107"/>
      <c r="D5" s="209"/>
      <c r="E5" s="209"/>
      <c r="F5" s="275" t="s">
        <v>25</v>
      </c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</row>
    <row r="6" spans="1:32" s="206" customFormat="1" ht="19.5" customHeight="1" x14ac:dyDescent="0.25">
      <c r="A6" s="107"/>
      <c r="B6" s="202"/>
      <c r="C6" s="107"/>
      <c r="D6" s="209"/>
      <c r="E6" s="209"/>
      <c r="F6" s="276" t="s">
        <v>85</v>
      </c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05"/>
      <c r="AD6" s="204"/>
      <c r="AE6" s="205"/>
      <c r="AF6" s="204"/>
    </row>
    <row r="7" spans="1:32" s="206" customFormat="1" ht="19.5" customHeight="1" x14ac:dyDescent="0.25">
      <c r="A7" s="107"/>
      <c r="B7" s="107"/>
      <c r="C7" s="107"/>
      <c r="D7" s="209"/>
      <c r="E7" s="209"/>
      <c r="F7" s="108"/>
      <c r="G7" s="210"/>
      <c r="H7" s="108"/>
      <c r="I7" s="210"/>
      <c r="J7" s="108"/>
      <c r="K7" s="210"/>
      <c r="L7" s="204"/>
      <c r="N7" s="204"/>
      <c r="O7" s="203"/>
      <c r="P7" s="277" t="s">
        <v>5</v>
      </c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03"/>
      <c r="AB7" s="204"/>
      <c r="AC7" s="203"/>
      <c r="AD7" s="204"/>
      <c r="AE7" s="203"/>
      <c r="AF7" s="108"/>
    </row>
    <row r="8" spans="1:32" s="206" customFormat="1" ht="19.5" customHeight="1" x14ac:dyDescent="0.35">
      <c r="A8" s="107"/>
      <c r="B8" s="202"/>
      <c r="C8" s="107"/>
      <c r="D8" s="209"/>
      <c r="E8" s="209"/>
      <c r="F8" s="204"/>
      <c r="G8" s="205"/>
      <c r="H8" s="108"/>
      <c r="I8" s="205"/>
      <c r="J8" s="204"/>
      <c r="K8" s="205"/>
      <c r="L8" s="211"/>
      <c r="M8" s="211"/>
      <c r="N8" s="211"/>
      <c r="O8" s="205"/>
      <c r="P8" s="277" t="s">
        <v>102</v>
      </c>
      <c r="Q8" s="277"/>
      <c r="R8" s="277"/>
      <c r="S8" s="277"/>
      <c r="T8" s="277"/>
      <c r="U8" s="205"/>
      <c r="V8" s="204"/>
      <c r="W8" s="205"/>
      <c r="X8" s="204"/>
      <c r="Y8" s="205"/>
      <c r="Z8" s="204"/>
      <c r="AA8" s="205"/>
      <c r="AB8" s="204"/>
      <c r="AC8" s="205"/>
      <c r="AD8" s="204"/>
      <c r="AE8" s="205"/>
      <c r="AF8" s="204"/>
    </row>
    <row r="9" spans="1:32" s="206" customFormat="1" ht="19.5" customHeight="1" x14ac:dyDescent="0.25">
      <c r="A9" s="107"/>
      <c r="B9" s="107"/>
      <c r="C9" s="107"/>
      <c r="D9" s="209"/>
      <c r="E9" s="209"/>
      <c r="F9" s="204"/>
      <c r="G9" s="205"/>
      <c r="H9" s="108"/>
      <c r="I9" s="205"/>
      <c r="J9" s="204"/>
      <c r="K9" s="205"/>
      <c r="L9" s="204"/>
      <c r="M9" s="205"/>
      <c r="N9" s="204"/>
      <c r="O9" s="203"/>
      <c r="P9" s="108" t="s">
        <v>169</v>
      </c>
      <c r="Q9" s="203"/>
      <c r="R9" s="204"/>
      <c r="S9" s="203"/>
      <c r="T9" s="204"/>
      <c r="U9" s="203"/>
      <c r="W9" s="203"/>
      <c r="X9" s="204"/>
      <c r="Y9" s="203"/>
      <c r="Z9" s="204"/>
      <c r="AA9" s="205"/>
      <c r="AB9" s="204"/>
      <c r="AC9" s="205"/>
      <c r="AD9" s="204"/>
      <c r="AE9" s="205"/>
      <c r="AF9" s="204"/>
    </row>
    <row r="10" spans="1:32" s="206" customFormat="1" ht="19.5" customHeight="1" x14ac:dyDescent="0.25">
      <c r="A10" s="107"/>
      <c r="B10" s="107"/>
      <c r="C10" s="107"/>
      <c r="D10" s="209"/>
      <c r="E10" s="209"/>
      <c r="F10" s="204"/>
      <c r="G10" s="205"/>
      <c r="H10" s="108"/>
      <c r="I10" s="205"/>
      <c r="J10" s="204"/>
      <c r="K10" s="205"/>
      <c r="L10" s="278" t="s">
        <v>8</v>
      </c>
      <c r="M10" s="278"/>
      <c r="N10" s="278"/>
      <c r="O10" s="210"/>
      <c r="P10" s="108" t="s">
        <v>168</v>
      </c>
      <c r="Q10" s="210"/>
      <c r="R10" s="108"/>
      <c r="S10" s="210"/>
      <c r="T10" s="108"/>
      <c r="U10" s="210"/>
      <c r="V10" s="108" t="s">
        <v>167</v>
      </c>
      <c r="W10" s="210"/>
      <c r="X10" s="108" t="s">
        <v>166</v>
      </c>
      <c r="Y10" s="210"/>
      <c r="Z10" s="108" t="s">
        <v>165</v>
      </c>
      <c r="AA10" s="205"/>
      <c r="AB10" s="108" t="s">
        <v>164</v>
      </c>
      <c r="AC10" s="205"/>
      <c r="AD10" s="204"/>
      <c r="AE10" s="205"/>
      <c r="AF10" s="204"/>
    </row>
    <row r="11" spans="1:32" s="206" customFormat="1" ht="19.5" customHeight="1" x14ac:dyDescent="0.25">
      <c r="A11" s="107"/>
      <c r="B11" s="107"/>
      <c r="C11" s="107"/>
      <c r="D11" s="209"/>
      <c r="E11" s="209"/>
      <c r="F11" s="108"/>
      <c r="G11" s="210"/>
      <c r="I11" s="210"/>
      <c r="J11" s="108" t="s">
        <v>163</v>
      </c>
      <c r="K11" s="210"/>
      <c r="L11" s="108" t="s">
        <v>162</v>
      </c>
      <c r="M11" s="203"/>
      <c r="N11" s="204"/>
      <c r="O11" s="210"/>
      <c r="P11" s="108" t="s">
        <v>161</v>
      </c>
      <c r="Q11" s="210"/>
      <c r="R11" s="108" t="s">
        <v>238</v>
      </c>
      <c r="S11" s="210"/>
      <c r="T11" s="108"/>
      <c r="U11" s="210"/>
      <c r="V11" s="108" t="s">
        <v>160</v>
      </c>
      <c r="W11" s="210"/>
      <c r="X11" s="108" t="s">
        <v>159</v>
      </c>
      <c r="Y11" s="210"/>
      <c r="Z11" s="108" t="s">
        <v>158</v>
      </c>
      <c r="AA11" s="203"/>
      <c r="AB11" s="108" t="s">
        <v>157</v>
      </c>
      <c r="AC11" s="203"/>
      <c r="AD11" s="108" t="s">
        <v>156</v>
      </c>
      <c r="AE11" s="203"/>
      <c r="AF11" s="108"/>
    </row>
    <row r="12" spans="1:32" s="206" customFormat="1" ht="19.5" customHeight="1" x14ac:dyDescent="0.25">
      <c r="A12" s="107"/>
      <c r="B12" s="107"/>
      <c r="C12" s="107"/>
      <c r="D12" s="209"/>
      <c r="E12" s="209"/>
      <c r="F12" s="108" t="s">
        <v>155</v>
      </c>
      <c r="G12" s="210"/>
      <c r="H12" s="108" t="s">
        <v>154</v>
      </c>
      <c r="I12" s="210"/>
      <c r="J12" s="108" t="s">
        <v>153</v>
      </c>
      <c r="K12" s="210"/>
      <c r="L12" s="212" t="s">
        <v>152</v>
      </c>
      <c r="M12" s="210"/>
      <c r="N12" s="108"/>
      <c r="O12" s="210"/>
      <c r="P12" s="108" t="s">
        <v>151</v>
      </c>
      <c r="Q12" s="210"/>
      <c r="R12" s="108" t="s">
        <v>239</v>
      </c>
      <c r="S12" s="210"/>
      <c r="T12" s="108" t="s">
        <v>150</v>
      </c>
      <c r="U12" s="210"/>
      <c r="V12" s="108" t="s">
        <v>149</v>
      </c>
      <c r="W12" s="210"/>
      <c r="X12" s="108" t="s">
        <v>148</v>
      </c>
      <c r="Y12" s="210"/>
      <c r="Z12" s="108" t="s">
        <v>147</v>
      </c>
      <c r="AA12" s="210"/>
      <c r="AB12" s="108" t="s">
        <v>146</v>
      </c>
      <c r="AC12" s="210"/>
      <c r="AD12" s="108" t="s">
        <v>145</v>
      </c>
      <c r="AE12" s="210"/>
      <c r="AF12" s="108" t="s">
        <v>144</v>
      </c>
    </row>
    <row r="13" spans="1:32" s="206" customFormat="1" ht="19.5" customHeight="1" x14ac:dyDescent="0.25">
      <c r="A13" s="107"/>
      <c r="B13" s="107"/>
      <c r="C13" s="107"/>
      <c r="D13" s="209"/>
      <c r="E13" s="209"/>
      <c r="F13" s="108" t="s">
        <v>143</v>
      </c>
      <c r="G13" s="210"/>
      <c r="H13" s="108" t="s">
        <v>142</v>
      </c>
      <c r="I13" s="210"/>
      <c r="J13" s="108" t="s">
        <v>141</v>
      </c>
      <c r="K13" s="210"/>
      <c r="L13" s="108" t="s">
        <v>140</v>
      </c>
      <c r="M13" s="210"/>
      <c r="N13" s="108" t="s">
        <v>6</v>
      </c>
      <c r="O13" s="210"/>
      <c r="P13" s="108" t="s">
        <v>139</v>
      </c>
      <c r="Q13" s="210"/>
      <c r="R13" s="108" t="s">
        <v>240</v>
      </c>
      <c r="S13" s="210"/>
      <c r="T13" s="108" t="s">
        <v>138</v>
      </c>
      <c r="U13" s="210"/>
      <c r="V13" s="108" t="s">
        <v>137</v>
      </c>
      <c r="W13" s="210"/>
      <c r="X13" s="108" t="s">
        <v>136</v>
      </c>
      <c r="Y13" s="210"/>
      <c r="Z13" s="108" t="s">
        <v>135</v>
      </c>
      <c r="AA13" s="210"/>
      <c r="AB13" s="108" t="s">
        <v>134</v>
      </c>
      <c r="AC13" s="210"/>
      <c r="AD13" s="108" t="s">
        <v>133</v>
      </c>
      <c r="AE13" s="210"/>
      <c r="AF13" s="108" t="s">
        <v>132</v>
      </c>
    </row>
    <row r="14" spans="1:32" s="216" customFormat="1" ht="19.5" customHeight="1" x14ac:dyDescent="0.25">
      <c r="A14" s="174"/>
      <c r="B14" s="174"/>
      <c r="C14" s="174"/>
      <c r="D14" s="257" t="s">
        <v>52</v>
      </c>
      <c r="E14" s="264"/>
      <c r="F14" s="214" t="s">
        <v>18</v>
      </c>
      <c r="G14" s="215"/>
      <c r="H14" s="214" t="s">
        <v>18</v>
      </c>
      <c r="I14" s="215"/>
      <c r="J14" s="214" t="s">
        <v>18</v>
      </c>
      <c r="K14" s="215"/>
      <c r="L14" s="214" t="s">
        <v>18</v>
      </c>
      <c r="M14" s="215"/>
      <c r="N14" s="214" t="s">
        <v>18</v>
      </c>
      <c r="O14" s="215"/>
      <c r="P14" s="173" t="s">
        <v>18</v>
      </c>
      <c r="Q14" s="215"/>
      <c r="R14" s="214" t="s">
        <v>18</v>
      </c>
      <c r="S14" s="215"/>
      <c r="T14" s="214" t="s">
        <v>18</v>
      </c>
      <c r="U14" s="215"/>
      <c r="V14" s="214" t="s">
        <v>18</v>
      </c>
      <c r="W14" s="215"/>
      <c r="X14" s="214" t="s">
        <v>18</v>
      </c>
      <c r="Y14" s="215"/>
      <c r="Z14" s="214" t="s">
        <v>18</v>
      </c>
      <c r="AA14" s="215"/>
      <c r="AB14" s="214" t="s">
        <v>18</v>
      </c>
      <c r="AC14" s="215"/>
      <c r="AD14" s="214" t="s">
        <v>18</v>
      </c>
      <c r="AE14" s="215"/>
      <c r="AF14" s="214" t="s">
        <v>18</v>
      </c>
    </row>
    <row r="15" spans="1:32" s="216" customFormat="1" ht="19.5" customHeight="1" x14ac:dyDescent="0.25">
      <c r="A15" s="217"/>
      <c r="B15" s="174"/>
      <c r="C15" s="174"/>
      <c r="D15" s="218"/>
      <c r="E15" s="218"/>
      <c r="F15" s="219"/>
      <c r="H15" s="219"/>
      <c r="J15" s="219"/>
      <c r="L15" s="219"/>
      <c r="N15" s="219"/>
      <c r="P15" s="219"/>
      <c r="R15" s="219"/>
      <c r="T15" s="219"/>
      <c r="V15" s="219"/>
      <c r="X15" s="219"/>
      <c r="Z15" s="219"/>
      <c r="AB15" s="219"/>
      <c r="AD15" s="219"/>
      <c r="AF15" s="219"/>
    </row>
    <row r="16" spans="1:32" s="216" customFormat="1" ht="19.5" customHeight="1" x14ac:dyDescent="0.25">
      <c r="A16" s="217" t="s">
        <v>131</v>
      </c>
      <c r="B16" s="217"/>
      <c r="C16" s="174"/>
      <c r="D16" s="213"/>
      <c r="E16" s="213"/>
      <c r="F16" s="220">
        <v>9534584</v>
      </c>
      <c r="H16" s="220">
        <v>-90502</v>
      </c>
      <c r="J16" s="220">
        <v>508000</v>
      </c>
      <c r="L16" s="220">
        <v>556600</v>
      </c>
      <c r="N16" s="220">
        <v>2016692</v>
      </c>
      <c r="P16" s="220">
        <v>-14693</v>
      </c>
      <c r="R16" s="220">
        <v>0</v>
      </c>
      <c r="T16" s="220">
        <v>-82912</v>
      </c>
      <c r="V16" s="220">
        <v>-46092</v>
      </c>
      <c r="X16" s="220">
        <v>-68639</v>
      </c>
      <c r="Z16" s="220">
        <f>SUM(P16:X16)</f>
        <v>-212336</v>
      </c>
      <c r="AA16" s="221"/>
      <c r="AB16" s="220">
        <f>SUM(F16:N16,Z16)</f>
        <v>12313038</v>
      </c>
      <c r="AD16" s="220">
        <v>1262398</v>
      </c>
      <c r="AF16" s="220">
        <f>SUM(AB16,AD16)</f>
        <v>13575436</v>
      </c>
    </row>
    <row r="17" spans="1:32" s="216" customFormat="1" ht="19.5" customHeight="1" x14ac:dyDescent="0.25">
      <c r="A17" s="174" t="s">
        <v>130</v>
      </c>
      <c r="B17" s="174"/>
      <c r="C17" s="174"/>
      <c r="D17" s="213"/>
      <c r="E17" s="213"/>
      <c r="F17" s="220"/>
      <c r="G17" s="221"/>
      <c r="H17" s="220"/>
      <c r="I17" s="221"/>
      <c r="J17" s="220"/>
      <c r="K17" s="221"/>
      <c r="L17" s="220"/>
      <c r="M17" s="221"/>
      <c r="N17" s="220"/>
      <c r="O17" s="221"/>
      <c r="P17" s="220"/>
      <c r="Q17" s="221"/>
      <c r="R17" s="220"/>
      <c r="S17" s="221"/>
      <c r="T17" s="220"/>
      <c r="U17" s="221"/>
      <c r="V17" s="220"/>
      <c r="W17" s="221"/>
      <c r="X17" s="220"/>
      <c r="Y17" s="221"/>
      <c r="Z17" s="220"/>
      <c r="AA17" s="221"/>
      <c r="AB17" s="220"/>
      <c r="AC17" s="221"/>
      <c r="AD17" s="220"/>
      <c r="AE17" s="221"/>
      <c r="AF17" s="220"/>
    </row>
    <row r="18" spans="1:32" s="216" customFormat="1" ht="19.5" customHeight="1" x14ac:dyDescent="0.25">
      <c r="A18" s="174"/>
      <c r="B18" s="222" t="s">
        <v>129</v>
      </c>
      <c r="C18" s="174"/>
      <c r="D18" s="213"/>
      <c r="E18" s="213"/>
      <c r="F18" s="220">
        <v>0</v>
      </c>
      <c r="G18" s="221"/>
      <c r="H18" s="220">
        <v>0</v>
      </c>
      <c r="I18" s="221"/>
      <c r="J18" s="220">
        <v>0</v>
      </c>
      <c r="K18" s="221"/>
      <c r="L18" s="220">
        <v>0</v>
      </c>
      <c r="M18" s="221"/>
      <c r="N18" s="220">
        <v>-11900</v>
      </c>
      <c r="O18" s="221"/>
      <c r="P18" s="220">
        <v>0</v>
      </c>
      <c r="Q18" s="221"/>
      <c r="R18" s="220">
        <v>0</v>
      </c>
      <c r="S18" s="221"/>
      <c r="T18" s="220">
        <v>0</v>
      </c>
      <c r="U18" s="221"/>
      <c r="V18" s="220">
        <v>0</v>
      </c>
      <c r="W18" s="221"/>
      <c r="X18" s="220">
        <v>0</v>
      </c>
      <c r="Y18" s="221"/>
      <c r="Z18" s="220">
        <f>SUM(P18:X18)</f>
        <v>0</v>
      </c>
      <c r="AA18" s="221"/>
      <c r="AB18" s="220">
        <f>SUM(F18:N18,Z18)</f>
        <v>-11900</v>
      </c>
      <c r="AC18" s="221"/>
      <c r="AD18" s="220">
        <v>0</v>
      </c>
      <c r="AE18" s="221"/>
      <c r="AF18" s="220">
        <f>SUM(AB18:AD18)</f>
        <v>-11900</v>
      </c>
    </row>
    <row r="19" spans="1:32" s="216" customFormat="1" ht="19.5" customHeight="1" x14ac:dyDescent="0.25">
      <c r="A19" s="174" t="s">
        <v>128</v>
      </c>
      <c r="B19" s="222"/>
      <c r="C19" s="174"/>
      <c r="D19" s="213"/>
      <c r="E19" s="213"/>
      <c r="F19" s="220">
        <v>0</v>
      </c>
      <c r="G19" s="221"/>
      <c r="H19" s="220">
        <v>0</v>
      </c>
      <c r="I19" s="221"/>
      <c r="J19" s="220">
        <v>0</v>
      </c>
      <c r="K19" s="221"/>
      <c r="L19" s="220">
        <v>0</v>
      </c>
      <c r="M19" s="221"/>
      <c r="N19" s="220">
        <v>0</v>
      </c>
      <c r="O19" s="221"/>
      <c r="P19" s="220">
        <v>0</v>
      </c>
      <c r="Q19" s="221"/>
      <c r="R19" s="220">
        <v>0</v>
      </c>
      <c r="S19" s="221"/>
      <c r="T19" s="220">
        <v>0</v>
      </c>
      <c r="U19" s="221"/>
      <c r="V19" s="220">
        <v>0</v>
      </c>
      <c r="W19" s="221"/>
      <c r="X19" s="220">
        <v>235</v>
      </c>
      <c r="Y19" s="221"/>
      <c r="Z19" s="220">
        <f>SUM(P19:X19)</f>
        <v>235</v>
      </c>
      <c r="AA19" s="221"/>
      <c r="AB19" s="220">
        <f>SUM(F19:N19,Z19)</f>
        <v>235</v>
      </c>
      <c r="AC19" s="221"/>
      <c r="AD19" s="220">
        <v>163246</v>
      </c>
      <c r="AE19" s="221"/>
      <c r="AF19" s="220">
        <f>SUM(AB19:AD19)</f>
        <v>163481</v>
      </c>
    </row>
    <row r="20" spans="1:32" s="216" customFormat="1" ht="19.5" customHeight="1" x14ac:dyDescent="0.25">
      <c r="A20" s="174" t="s">
        <v>241</v>
      </c>
      <c r="B20" s="222"/>
      <c r="C20" s="174"/>
      <c r="D20" s="213"/>
      <c r="E20" s="213"/>
      <c r="F20" s="220">
        <v>0</v>
      </c>
      <c r="G20" s="221"/>
      <c r="H20" s="220">
        <v>0</v>
      </c>
      <c r="I20" s="221"/>
      <c r="J20" s="220">
        <v>0</v>
      </c>
      <c r="K20" s="221"/>
      <c r="L20" s="220">
        <v>0</v>
      </c>
      <c r="M20" s="221"/>
      <c r="N20" s="220">
        <v>0</v>
      </c>
      <c r="O20" s="221"/>
      <c r="P20" s="220">
        <v>0</v>
      </c>
      <c r="Q20" s="221"/>
      <c r="R20" s="220">
        <v>0</v>
      </c>
      <c r="S20" s="221"/>
      <c r="T20" s="220">
        <v>0</v>
      </c>
      <c r="U20" s="221"/>
      <c r="V20" s="220">
        <v>0</v>
      </c>
      <c r="W20" s="221"/>
      <c r="X20" s="220">
        <v>0</v>
      </c>
      <c r="Y20" s="221"/>
      <c r="Z20" s="220">
        <f>SUM(P20:Y20)</f>
        <v>0</v>
      </c>
      <c r="AA20" s="221"/>
      <c r="AB20" s="220">
        <f>SUM(F20:N20,Z20)</f>
        <v>0</v>
      </c>
      <c r="AC20" s="221"/>
      <c r="AD20" s="220">
        <v>-49</v>
      </c>
      <c r="AE20" s="221"/>
      <c r="AF20" s="220">
        <f>SUM(AB20:AD20)</f>
        <v>-49</v>
      </c>
    </row>
    <row r="21" spans="1:32" s="216" customFormat="1" ht="19.5" customHeight="1" x14ac:dyDescent="0.25">
      <c r="A21" s="174" t="s">
        <v>88</v>
      </c>
      <c r="B21" s="174"/>
      <c r="C21" s="174"/>
      <c r="D21" s="213"/>
      <c r="E21" s="213"/>
      <c r="F21" s="223">
        <v>0</v>
      </c>
      <c r="G21" s="221"/>
      <c r="H21" s="223">
        <v>0</v>
      </c>
      <c r="I21" s="221"/>
      <c r="J21" s="223">
        <v>0</v>
      </c>
      <c r="K21" s="221"/>
      <c r="L21" s="223">
        <v>0</v>
      </c>
      <c r="M21" s="221"/>
      <c r="N21" s="223">
        <v>-525326</v>
      </c>
      <c r="O21" s="221"/>
      <c r="P21" s="223">
        <v>1376</v>
      </c>
      <c r="Q21" s="221"/>
      <c r="R21" s="223">
        <v>1424592</v>
      </c>
      <c r="S21" s="221"/>
      <c r="T21" s="223">
        <v>-14351</v>
      </c>
      <c r="U21" s="221"/>
      <c r="V21" s="223">
        <v>0</v>
      </c>
      <c r="W21" s="221"/>
      <c r="X21" s="223">
        <v>0</v>
      </c>
      <c r="Y21" s="221"/>
      <c r="Z21" s="223">
        <f>SUM(P21:Y21)</f>
        <v>1411617</v>
      </c>
      <c r="AA21" s="221"/>
      <c r="AB21" s="223">
        <f>SUM(F21:N21,Z21)</f>
        <v>886291</v>
      </c>
      <c r="AC21" s="221"/>
      <c r="AD21" s="223">
        <v>1160667</v>
      </c>
      <c r="AE21" s="221"/>
      <c r="AF21" s="223">
        <f>SUM(AB21:AD21)</f>
        <v>2046958</v>
      </c>
    </row>
    <row r="22" spans="1:32" s="216" customFormat="1" ht="6" customHeight="1" x14ac:dyDescent="0.25">
      <c r="A22" s="174"/>
      <c r="B22" s="217"/>
      <c r="C22" s="174"/>
      <c r="D22" s="213"/>
      <c r="E22" s="213"/>
      <c r="F22" s="220"/>
      <c r="G22" s="221"/>
      <c r="H22" s="220"/>
      <c r="I22" s="221"/>
      <c r="J22" s="220"/>
      <c r="K22" s="221"/>
      <c r="L22" s="220"/>
      <c r="M22" s="221"/>
      <c r="N22" s="220"/>
      <c r="O22" s="221"/>
      <c r="P22" s="220"/>
      <c r="Q22" s="221"/>
      <c r="R22" s="220"/>
      <c r="S22" s="221"/>
      <c r="T22" s="220"/>
      <c r="U22" s="221"/>
      <c r="V22" s="220"/>
      <c r="W22" s="221"/>
      <c r="X22" s="220"/>
      <c r="Y22" s="221"/>
      <c r="Z22" s="220"/>
      <c r="AA22" s="221"/>
      <c r="AB22" s="220"/>
      <c r="AC22" s="221"/>
      <c r="AD22" s="220"/>
      <c r="AE22" s="221"/>
      <c r="AF22" s="220"/>
    </row>
    <row r="23" spans="1:32" s="216" customFormat="1" ht="19.5" customHeight="1" thickBot="1" x14ac:dyDescent="0.3">
      <c r="A23" s="217" t="s">
        <v>127</v>
      </c>
      <c r="B23" s="217"/>
      <c r="C23" s="174"/>
      <c r="D23" s="213"/>
      <c r="E23" s="213"/>
      <c r="F23" s="224">
        <f>SUM(F16:F21)</f>
        <v>9534584</v>
      </c>
      <c r="G23" s="221"/>
      <c r="H23" s="224">
        <f>SUM(H16:H21)</f>
        <v>-90502</v>
      </c>
      <c r="I23" s="221"/>
      <c r="J23" s="224">
        <f>SUM(J16:J21)</f>
        <v>508000</v>
      </c>
      <c r="K23" s="221"/>
      <c r="L23" s="224">
        <f>SUM(L16:L21)</f>
        <v>556600</v>
      </c>
      <c r="M23" s="221"/>
      <c r="N23" s="224">
        <f>SUM(N16:N21)</f>
        <v>1479466</v>
      </c>
      <c r="O23" s="221"/>
      <c r="P23" s="224">
        <f>SUM(P16:P21)</f>
        <v>-13317</v>
      </c>
      <c r="Q23" s="221"/>
      <c r="R23" s="224">
        <f>SUM(R16:R21)</f>
        <v>1424592</v>
      </c>
      <c r="S23" s="221"/>
      <c r="T23" s="224">
        <f>SUM(T16:T21)</f>
        <v>-97263</v>
      </c>
      <c r="U23" s="221"/>
      <c r="V23" s="224">
        <f>SUM(V16:V21)</f>
        <v>-46092</v>
      </c>
      <c r="W23" s="221"/>
      <c r="X23" s="224">
        <f>SUM(X16:X21)</f>
        <v>-68404</v>
      </c>
      <c r="Y23" s="221"/>
      <c r="Z23" s="224">
        <f>SUM(Z16:Z21)</f>
        <v>1199516</v>
      </c>
      <c r="AA23" s="221"/>
      <c r="AB23" s="224">
        <f>SUM(AB16:AB21)</f>
        <v>13187664</v>
      </c>
      <c r="AC23" s="221"/>
      <c r="AD23" s="224">
        <f>SUM(AD16:AD21)</f>
        <v>2586262</v>
      </c>
      <c r="AE23" s="221"/>
      <c r="AF23" s="224">
        <f>SUM(AF16:AF21)</f>
        <v>15773926</v>
      </c>
    </row>
    <row r="24" spans="1:32" ht="19.5" customHeight="1" thickTop="1" x14ac:dyDescent="0.35"/>
    <row r="25" spans="1:32" ht="19.5" customHeight="1" x14ac:dyDescent="0.35">
      <c r="A25" s="189" t="s">
        <v>247</v>
      </c>
      <c r="B25" s="189"/>
      <c r="C25" s="125"/>
      <c r="F25" s="225">
        <v>10011081</v>
      </c>
      <c r="G25" s="205"/>
      <c r="H25" s="225">
        <v>-90502</v>
      </c>
      <c r="I25" s="205"/>
      <c r="J25" s="225">
        <v>508000</v>
      </c>
      <c r="K25" s="205"/>
      <c r="L25" s="225">
        <v>599600</v>
      </c>
      <c r="M25" s="205"/>
      <c r="N25" s="225">
        <v>1355399</v>
      </c>
      <c r="O25" s="205"/>
      <c r="P25" s="225">
        <v>-15174</v>
      </c>
      <c r="Q25" s="205"/>
      <c r="R25" s="225">
        <v>1427895</v>
      </c>
      <c r="S25" s="205"/>
      <c r="T25" s="225">
        <v>-121764</v>
      </c>
      <c r="U25" s="205"/>
      <c r="V25" s="225">
        <v>-46092</v>
      </c>
      <c r="W25" s="205"/>
      <c r="X25" s="225">
        <v>-88926</v>
      </c>
      <c r="Y25" s="205"/>
      <c r="Z25" s="258">
        <f t="shared" ref="Z25:Z26" si="0">SUM(P25:X25)</f>
        <v>1155939</v>
      </c>
      <c r="AA25" s="205"/>
      <c r="AB25" s="258">
        <f>SUM(F25:N25,Z25)</f>
        <v>13539517</v>
      </c>
      <c r="AC25" s="205"/>
      <c r="AD25" s="225">
        <v>2397399</v>
      </c>
      <c r="AE25" s="205"/>
      <c r="AF25" s="258">
        <f>SUM(AB25:AD25)</f>
        <v>15936916</v>
      </c>
    </row>
    <row r="26" spans="1:32" ht="19.5" customHeight="1" x14ac:dyDescent="0.35">
      <c r="A26" s="261" t="s">
        <v>258</v>
      </c>
      <c r="B26" s="189"/>
      <c r="C26" s="125"/>
      <c r="D26" s="255">
        <v>5</v>
      </c>
      <c r="F26" s="258">
        <v>0</v>
      </c>
      <c r="G26" s="259"/>
      <c r="H26" s="258">
        <v>0</v>
      </c>
      <c r="I26" s="259"/>
      <c r="J26" s="258">
        <v>0</v>
      </c>
      <c r="K26" s="259"/>
      <c r="L26" s="258">
        <v>0</v>
      </c>
      <c r="M26" s="259"/>
      <c r="N26" s="258">
        <v>-1101</v>
      </c>
      <c r="O26" s="259"/>
      <c r="P26" s="258">
        <v>0</v>
      </c>
      <c r="Q26" s="259"/>
      <c r="R26" s="258">
        <v>0</v>
      </c>
      <c r="S26" s="259"/>
      <c r="T26" s="258">
        <v>0</v>
      </c>
      <c r="U26" s="259"/>
      <c r="V26" s="258">
        <v>0</v>
      </c>
      <c r="W26" s="259"/>
      <c r="X26" s="258">
        <v>0</v>
      </c>
      <c r="Y26" s="259"/>
      <c r="Z26" s="258">
        <f t="shared" si="0"/>
        <v>0</v>
      </c>
      <c r="AA26" s="259"/>
      <c r="AB26" s="258">
        <f>SUM(F26:N26,Z26)</f>
        <v>-1101</v>
      </c>
      <c r="AC26" s="259"/>
      <c r="AD26" s="258">
        <v>0</v>
      </c>
      <c r="AE26" s="259"/>
      <c r="AF26" s="258">
        <f>SUM(AB26:AD26)</f>
        <v>-1101</v>
      </c>
    </row>
    <row r="27" spans="1:32" ht="19.5" customHeight="1" x14ac:dyDescent="0.35">
      <c r="A27" s="261" t="s">
        <v>9</v>
      </c>
      <c r="B27" s="189"/>
      <c r="C27" s="125"/>
      <c r="F27" s="258"/>
      <c r="G27" s="259"/>
      <c r="H27" s="258"/>
      <c r="I27" s="259"/>
      <c r="J27" s="258"/>
      <c r="K27" s="259"/>
      <c r="L27" s="258"/>
      <c r="M27" s="259"/>
      <c r="N27" s="258"/>
      <c r="O27" s="259"/>
      <c r="P27" s="258"/>
      <c r="Q27" s="259"/>
      <c r="R27" s="258"/>
      <c r="S27" s="259"/>
      <c r="T27" s="258"/>
      <c r="U27" s="259"/>
      <c r="V27" s="258"/>
      <c r="W27" s="259"/>
      <c r="X27" s="258"/>
      <c r="Y27" s="259"/>
      <c r="Z27" s="258"/>
      <c r="AA27" s="259"/>
      <c r="AB27" s="258"/>
      <c r="AC27" s="259"/>
      <c r="AD27" s="258"/>
      <c r="AE27" s="259"/>
      <c r="AF27" s="258"/>
    </row>
    <row r="28" spans="1:32" s="206" customFormat="1" ht="19.5" customHeight="1" x14ac:dyDescent="0.35">
      <c r="A28" s="226" t="s">
        <v>270</v>
      </c>
      <c r="B28" s="226"/>
      <c r="C28" s="107"/>
      <c r="D28" s="255">
        <v>5</v>
      </c>
      <c r="E28" s="255"/>
      <c r="F28" s="227">
        <v>0</v>
      </c>
      <c r="G28" s="205"/>
      <c r="H28" s="227">
        <v>0</v>
      </c>
      <c r="I28" s="205"/>
      <c r="J28" s="227">
        <v>-508000</v>
      </c>
      <c r="K28" s="205"/>
      <c r="L28" s="227">
        <v>0</v>
      </c>
      <c r="M28" s="205"/>
      <c r="N28" s="227">
        <v>0</v>
      </c>
      <c r="O28" s="205"/>
      <c r="P28" s="227">
        <v>0</v>
      </c>
      <c r="Q28" s="205"/>
      <c r="R28" s="227">
        <v>0</v>
      </c>
      <c r="S28" s="205"/>
      <c r="T28" s="227">
        <v>0</v>
      </c>
      <c r="U28" s="205"/>
      <c r="V28" s="227">
        <v>0</v>
      </c>
      <c r="W28" s="205"/>
      <c r="X28" s="227">
        <v>0</v>
      </c>
      <c r="Y28" s="205"/>
      <c r="Z28" s="227">
        <f>SUM(P28:X28)</f>
        <v>0</v>
      </c>
      <c r="AA28" s="205"/>
      <c r="AB28" s="227">
        <f>SUM(F28:N28,Z28)</f>
        <v>-508000</v>
      </c>
      <c r="AC28" s="205"/>
      <c r="AD28" s="227">
        <v>0</v>
      </c>
      <c r="AE28" s="205"/>
      <c r="AF28" s="227">
        <f>SUM(AB28:AD28)</f>
        <v>-508000</v>
      </c>
    </row>
    <row r="29" spans="1:32" s="216" customFormat="1" ht="6" customHeight="1" x14ac:dyDescent="0.25">
      <c r="A29" s="174"/>
      <c r="B29" s="217"/>
      <c r="C29" s="174"/>
      <c r="D29" s="213"/>
      <c r="E29" s="213"/>
      <c r="F29" s="225"/>
      <c r="G29" s="205"/>
      <c r="H29" s="225"/>
      <c r="I29" s="205"/>
      <c r="J29" s="225"/>
      <c r="K29" s="205"/>
      <c r="L29" s="225"/>
      <c r="M29" s="205"/>
      <c r="N29" s="225"/>
      <c r="O29" s="205"/>
      <c r="P29" s="225"/>
      <c r="Q29" s="205"/>
      <c r="R29" s="225"/>
      <c r="S29" s="205"/>
      <c r="T29" s="225"/>
      <c r="U29" s="205"/>
      <c r="V29" s="225"/>
      <c r="W29" s="205"/>
      <c r="X29" s="225"/>
      <c r="Y29" s="205"/>
      <c r="Z29" s="225"/>
      <c r="AA29" s="205"/>
      <c r="AB29" s="225"/>
      <c r="AC29" s="205"/>
      <c r="AD29" s="225"/>
      <c r="AE29" s="205"/>
      <c r="AF29" s="225"/>
    </row>
    <row r="30" spans="1:32" ht="19.5" customHeight="1" x14ac:dyDescent="0.35">
      <c r="A30" s="189" t="s">
        <v>247</v>
      </c>
      <c r="B30" s="189"/>
      <c r="C30" s="125"/>
      <c r="F30" s="225">
        <f>SUM(F25:F28)</f>
        <v>10011081</v>
      </c>
      <c r="G30" s="205"/>
      <c r="H30" s="225">
        <f>SUM(H25:H28)</f>
        <v>-90502</v>
      </c>
      <c r="I30" s="205"/>
      <c r="J30" s="225">
        <f>SUM(J25:J28)</f>
        <v>0</v>
      </c>
      <c r="K30" s="205"/>
      <c r="L30" s="225">
        <f>SUM(L25:L28)</f>
        <v>599600</v>
      </c>
      <c r="M30" s="205"/>
      <c r="N30" s="225">
        <f>SUM(N25:N28)</f>
        <v>1354298</v>
      </c>
      <c r="O30" s="205"/>
      <c r="P30" s="225">
        <f>SUM(P25:P28)</f>
        <v>-15174</v>
      </c>
      <c r="Q30" s="205"/>
      <c r="R30" s="225">
        <f>SUM(R25:R28)</f>
        <v>1427895</v>
      </c>
      <c r="S30" s="205"/>
      <c r="T30" s="225">
        <f>SUM(T25:T28)</f>
        <v>-121764</v>
      </c>
      <c r="U30" s="205"/>
      <c r="V30" s="225">
        <f>SUM(V25:V28)</f>
        <v>-46092</v>
      </c>
      <c r="W30" s="205"/>
      <c r="X30" s="225">
        <f>SUM(X25:X28)</f>
        <v>-88926</v>
      </c>
      <c r="Y30" s="205"/>
      <c r="Z30" s="225">
        <f>SUM(Z25:Z28)</f>
        <v>1155939</v>
      </c>
      <c r="AA30" s="205"/>
      <c r="AB30" s="225">
        <f>SUM(AB25:AB28)</f>
        <v>13030416</v>
      </c>
      <c r="AC30" s="205"/>
      <c r="AD30" s="225">
        <f>SUM(AD25:AD28)</f>
        <v>2397399</v>
      </c>
      <c r="AE30" s="205"/>
      <c r="AF30" s="225">
        <f>SUM(AF25:AF28)</f>
        <v>15427815</v>
      </c>
    </row>
    <row r="31" spans="1:32" s="216" customFormat="1" ht="6" customHeight="1" x14ac:dyDescent="0.25">
      <c r="A31" s="174"/>
      <c r="B31" s="217"/>
      <c r="C31" s="174"/>
      <c r="D31" s="213"/>
      <c r="E31" s="213"/>
      <c r="F31" s="225"/>
      <c r="G31" s="205"/>
      <c r="H31" s="225"/>
      <c r="I31" s="205"/>
      <c r="J31" s="225"/>
      <c r="K31" s="205"/>
      <c r="L31" s="225"/>
      <c r="M31" s="205"/>
      <c r="N31" s="225"/>
      <c r="O31" s="205"/>
      <c r="P31" s="225"/>
      <c r="Q31" s="205"/>
      <c r="R31" s="225"/>
      <c r="S31" s="205"/>
      <c r="T31" s="225"/>
      <c r="U31" s="205"/>
      <c r="V31" s="225"/>
      <c r="W31" s="205"/>
      <c r="X31" s="225"/>
      <c r="Y31" s="205"/>
      <c r="Z31" s="225"/>
      <c r="AA31" s="205"/>
      <c r="AB31" s="225"/>
      <c r="AC31" s="205"/>
      <c r="AD31" s="225"/>
      <c r="AE31" s="205"/>
      <c r="AF31" s="225"/>
    </row>
    <row r="32" spans="1:32" s="206" customFormat="1" ht="19.5" customHeight="1" x14ac:dyDescent="0.25">
      <c r="A32" s="189" t="s">
        <v>252</v>
      </c>
      <c r="B32" s="202"/>
      <c r="C32" s="107"/>
      <c r="D32" s="209"/>
      <c r="E32" s="209"/>
      <c r="F32" s="225"/>
      <c r="H32" s="225"/>
      <c r="J32" s="225"/>
      <c r="L32" s="225"/>
      <c r="N32" s="225"/>
      <c r="P32" s="225"/>
      <c r="R32" s="225"/>
      <c r="T32" s="225"/>
      <c r="V32" s="225"/>
      <c r="X32" s="225"/>
      <c r="Z32" s="225"/>
      <c r="AA32" s="205"/>
      <c r="AB32" s="225"/>
      <c r="AD32" s="225"/>
      <c r="AF32" s="225"/>
    </row>
    <row r="33" spans="1:32" s="206" customFormat="1" ht="19.5" customHeight="1" x14ac:dyDescent="0.25">
      <c r="A33" s="107" t="s">
        <v>88</v>
      </c>
      <c r="B33" s="107"/>
      <c r="C33" s="107"/>
      <c r="D33" s="209"/>
      <c r="E33" s="209"/>
      <c r="F33" s="227">
        <v>0</v>
      </c>
      <c r="G33" s="205"/>
      <c r="H33" s="227">
        <v>0</v>
      </c>
      <c r="I33" s="205"/>
      <c r="J33" s="227">
        <v>0</v>
      </c>
      <c r="K33" s="205"/>
      <c r="L33" s="227">
        <v>0</v>
      </c>
      <c r="M33" s="205"/>
      <c r="N33" s="227">
        <v>-62962</v>
      </c>
      <c r="O33" s="205"/>
      <c r="P33" s="227">
        <v>171</v>
      </c>
      <c r="Q33" s="205"/>
      <c r="R33" s="227">
        <v>0</v>
      </c>
      <c r="S33" s="205"/>
      <c r="T33" s="227">
        <v>-12187</v>
      </c>
      <c r="U33" s="205"/>
      <c r="V33" s="227">
        <v>0</v>
      </c>
      <c r="W33" s="205"/>
      <c r="X33" s="227">
        <v>0</v>
      </c>
      <c r="Y33" s="205"/>
      <c r="Z33" s="227">
        <f>SUM(P33:Y33)</f>
        <v>-12016</v>
      </c>
      <c r="AA33" s="205"/>
      <c r="AB33" s="227">
        <f>SUM(F33:N33,Z33)</f>
        <v>-74978</v>
      </c>
      <c r="AC33" s="205"/>
      <c r="AD33" s="227">
        <f>'5-6'!F86</f>
        <v>-113167</v>
      </c>
      <c r="AE33" s="205"/>
      <c r="AF33" s="227">
        <f>SUM(AB33:AD33)</f>
        <v>-188145</v>
      </c>
    </row>
    <row r="34" spans="1:32" s="206" customFormat="1" ht="6" customHeight="1" x14ac:dyDescent="0.25">
      <c r="A34" s="107"/>
      <c r="B34" s="202"/>
      <c r="C34" s="107"/>
      <c r="D34" s="209"/>
      <c r="E34" s="209"/>
      <c r="F34" s="225"/>
      <c r="G34" s="205"/>
      <c r="H34" s="225"/>
      <c r="I34" s="205"/>
      <c r="J34" s="225"/>
      <c r="K34" s="205"/>
      <c r="L34" s="225"/>
      <c r="M34" s="205"/>
      <c r="N34" s="225"/>
      <c r="O34" s="205"/>
      <c r="P34" s="225"/>
      <c r="Q34" s="205"/>
      <c r="R34" s="225"/>
      <c r="S34" s="205"/>
      <c r="T34" s="225"/>
      <c r="U34" s="205"/>
      <c r="V34" s="225"/>
      <c r="W34" s="205"/>
      <c r="X34" s="225"/>
      <c r="Y34" s="205"/>
      <c r="Z34" s="225"/>
      <c r="AA34" s="205"/>
      <c r="AB34" s="225"/>
      <c r="AC34" s="205"/>
      <c r="AD34" s="225"/>
      <c r="AE34" s="205"/>
      <c r="AF34" s="225"/>
    </row>
    <row r="35" spans="1:32" s="206" customFormat="1" ht="19.5" customHeight="1" thickBot="1" x14ac:dyDescent="0.3">
      <c r="A35" s="202" t="s">
        <v>248</v>
      </c>
      <c r="B35" s="202"/>
      <c r="C35" s="107"/>
      <c r="D35" s="209"/>
      <c r="E35" s="209"/>
      <c r="F35" s="228">
        <f>SUM(F30:F33)</f>
        <v>10011081</v>
      </c>
      <c r="G35" s="205"/>
      <c r="H35" s="228">
        <f>SUM(H30:H33)</f>
        <v>-90502</v>
      </c>
      <c r="I35" s="205"/>
      <c r="J35" s="228">
        <f>SUM(J30:J33)</f>
        <v>0</v>
      </c>
      <c r="K35" s="205"/>
      <c r="L35" s="228">
        <f>SUM(L30:L33)</f>
        <v>599600</v>
      </c>
      <c r="M35" s="205"/>
      <c r="N35" s="228">
        <f>SUM(N30:N33)</f>
        <v>1291336</v>
      </c>
      <c r="O35" s="205"/>
      <c r="P35" s="228">
        <f>SUM(P30:P33)</f>
        <v>-15003</v>
      </c>
      <c r="Q35" s="205"/>
      <c r="R35" s="228">
        <f>SUM(R30:R33)</f>
        <v>1427895</v>
      </c>
      <c r="S35" s="205"/>
      <c r="T35" s="228">
        <f>SUM(T30:T33)</f>
        <v>-133951</v>
      </c>
      <c r="U35" s="205"/>
      <c r="V35" s="228">
        <f>SUM(V30:V33)</f>
        <v>-46092</v>
      </c>
      <c r="W35" s="205"/>
      <c r="X35" s="228">
        <f>SUM(X30:X33)</f>
        <v>-88926</v>
      </c>
      <c r="Y35" s="205"/>
      <c r="Z35" s="228">
        <f>SUM(Z30:Z33)</f>
        <v>1143923</v>
      </c>
      <c r="AA35" s="205"/>
      <c r="AB35" s="228">
        <f>SUM(AB30:AB33)</f>
        <v>12955438</v>
      </c>
      <c r="AC35" s="205"/>
      <c r="AD35" s="228">
        <f>SUM(AD30:AD33)</f>
        <v>2284232</v>
      </c>
      <c r="AE35" s="205"/>
      <c r="AF35" s="228">
        <f>SUM(AF30:AF33)</f>
        <v>15239670</v>
      </c>
    </row>
    <row r="36" spans="1:32" ht="18.95" customHeight="1" thickTop="1" x14ac:dyDescent="0.35"/>
    <row r="37" spans="1:32" ht="18.95" customHeight="1" x14ac:dyDescent="0.35"/>
    <row r="38" spans="1:32" ht="15" customHeight="1" x14ac:dyDescent="0.35"/>
    <row r="39" spans="1:32" s="265" customFormat="1" ht="21.95" customHeight="1" x14ac:dyDescent="0.25">
      <c r="A39" s="229" t="s">
        <v>0</v>
      </c>
      <c r="B39" s="229"/>
      <c r="C39" s="229"/>
      <c r="D39" s="256"/>
      <c r="E39" s="256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230"/>
    </row>
  </sheetData>
  <mergeCells count="5">
    <mergeCell ref="F5:AF5"/>
    <mergeCell ref="F6:AB6"/>
    <mergeCell ref="P7:Z7"/>
    <mergeCell ref="L10:N10"/>
    <mergeCell ref="P8:T8"/>
  </mergeCells>
  <pageMargins left="0.25" right="0.25" top="0.5" bottom="0.6" header="0.49" footer="0.4"/>
  <pageSetup paperSize="9" scale="75" firstPageNumber="7" fitToHeight="0" orientation="landscape" useFirstPageNumber="1" horizontalDpi="1200" verticalDpi="1200" r:id="rId1"/>
  <headerFooter>
    <oddFooter>&amp;R&amp;"Browallia New,Regular"&amp;12&amp;P</oddFooter>
  </headerFooter>
  <ignoredErrors>
    <ignoredError sqref="Z16:AF20 F23:AF23 Z21:AA21 AC21 AE21:AF2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8088-8F66-4D6C-85D5-56B0C2F2B0C9}">
  <dimension ref="A1:T34"/>
  <sheetViews>
    <sheetView topLeftCell="A14" zoomScale="90" zoomScaleNormal="90" zoomScaleSheetLayoutView="55" workbookViewId="0">
      <selection activeCell="T34" sqref="T34"/>
    </sheetView>
  </sheetViews>
  <sheetFormatPr defaultColWidth="7.5703125" defaultRowHeight="21.75" customHeight="1" x14ac:dyDescent="0.25"/>
  <cols>
    <col min="1" max="2" width="2.42578125" style="76" customWidth="1"/>
    <col min="3" max="3" width="35.42578125" style="76" customWidth="1"/>
    <col min="4" max="4" width="9" style="76" customWidth="1"/>
    <col min="5" max="5" width="0.5703125" style="76" customWidth="1"/>
    <col min="6" max="6" width="11.5703125" style="78" customWidth="1"/>
    <col min="7" max="7" width="0.5703125" style="110" customWidth="1"/>
    <col min="8" max="8" width="11.7109375" style="78" customWidth="1"/>
    <col min="9" max="9" width="0.5703125" style="110" customWidth="1"/>
    <col min="10" max="10" width="12" style="78" customWidth="1"/>
    <col min="11" max="11" width="0.5703125" style="110" customWidth="1"/>
    <col min="12" max="12" width="11.5703125" style="78" customWidth="1"/>
    <col min="13" max="13" width="0.5703125" style="110" customWidth="1"/>
    <col min="14" max="14" width="12" style="78" customWidth="1"/>
    <col min="15" max="15" width="0.5703125" style="110" customWidth="1"/>
    <col min="16" max="16" width="13.5703125" style="78" customWidth="1"/>
    <col min="17" max="17" width="0.5703125" style="110" customWidth="1"/>
    <col min="18" max="18" width="13.42578125" style="78" customWidth="1"/>
    <col min="19" max="19" width="0.5703125" style="110" customWidth="1"/>
    <col min="20" max="20" width="13.42578125" style="78" customWidth="1"/>
    <col min="21" max="16384" width="7.5703125" style="76"/>
  </cols>
  <sheetData>
    <row r="1" spans="1:20" ht="21.75" customHeight="1" x14ac:dyDescent="0.25">
      <c r="A1" s="124" t="s">
        <v>27</v>
      </c>
      <c r="B1" s="124"/>
      <c r="C1" s="124"/>
      <c r="D1" s="124"/>
      <c r="E1" s="124"/>
    </row>
    <row r="2" spans="1:20" ht="21.75" customHeight="1" x14ac:dyDescent="0.25">
      <c r="A2" s="124" t="s">
        <v>170</v>
      </c>
      <c r="B2" s="124"/>
      <c r="C2" s="124"/>
      <c r="D2" s="124"/>
      <c r="E2" s="124"/>
    </row>
    <row r="3" spans="1:20" ht="21.75" customHeight="1" x14ac:dyDescent="0.25">
      <c r="A3" s="112" t="s">
        <v>245</v>
      </c>
      <c r="B3" s="112"/>
      <c r="C3" s="112"/>
      <c r="D3" s="112"/>
      <c r="E3" s="267"/>
      <c r="F3" s="92"/>
      <c r="G3" s="186"/>
      <c r="H3" s="92"/>
      <c r="I3" s="186"/>
      <c r="J3" s="92"/>
      <c r="K3" s="186"/>
      <c r="L3" s="92"/>
      <c r="M3" s="186"/>
      <c r="N3" s="92"/>
      <c r="O3" s="186"/>
      <c r="P3" s="92"/>
      <c r="Q3" s="186"/>
      <c r="R3" s="92"/>
      <c r="S3" s="186"/>
      <c r="T3" s="92"/>
    </row>
    <row r="4" spans="1:20" ht="20.100000000000001" customHeight="1" x14ac:dyDescent="0.25">
      <c r="A4" s="124"/>
      <c r="B4" s="124"/>
      <c r="C4" s="124"/>
      <c r="D4" s="124"/>
      <c r="E4" s="124"/>
    </row>
    <row r="5" spans="1:20" ht="20.100000000000001" customHeight="1" x14ac:dyDescent="0.25">
      <c r="A5" s="124"/>
      <c r="B5" s="124"/>
      <c r="C5" s="124"/>
      <c r="D5" s="124"/>
      <c r="E5" s="124"/>
      <c r="F5" s="279" t="s">
        <v>24</v>
      </c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</row>
    <row r="6" spans="1:20" ht="20.100000000000001" customHeight="1" x14ac:dyDescent="0.25">
      <c r="A6" s="124"/>
      <c r="B6" s="124"/>
      <c r="C6" s="124"/>
      <c r="D6" s="124"/>
      <c r="E6" s="124"/>
      <c r="F6" s="30"/>
      <c r="G6" s="187"/>
      <c r="H6" s="30"/>
      <c r="I6" s="187"/>
      <c r="J6" s="30"/>
      <c r="K6" s="187"/>
      <c r="M6" s="76"/>
      <c r="O6" s="187"/>
      <c r="P6" s="280" t="s">
        <v>5</v>
      </c>
      <c r="Q6" s="280"/>
      <c r="R6" s="280"/>
      <c r="S6" s="188"/>
      <c r="T6" s="30"/>
    </row>
    <row r="7" spans="1:20" ht="20.100000000000001" customHeight="1" x14ac:dyDescent="0.25">
      <c r="A7" s="189"/>
      <c r="B7" s="124"/>
      <c r="C7" s="124"/>
      <c r="D7" s="190"/>
      <c r="E7" s="190"/>
      <c r="P7" s="129" t="s">
        <v>151</v>
      </c>
    </row>
    <row r="8" spans="1:20" s="125" customFormat="1" ht="20.100000000000001" customHeight="1" x14ac:dyDescent="0.4">
      <c r="A8" s="189"/>
      <c r="D8" s="190"/>
      <c r="E8" s="190"/>
      <c r="F8" s="78"/>
      <c r="G8" s="110"/>
      <c r="H8" s="78"/>
      <c r="I8" s="110"/>
      <c r="J8" s="78"/>
      <c r="K8" s="110"/>
      <c r="L8" s="191"/>
      <c r="M8" s="191"/>
      <c r="N8" s="191"/>
      <c r="O8" s="110"/>
      <c r="P8" s="192" t="s">
        <v>139</v>
      </c>
      <c r="Q8" s="110"/>
      <c r="R8" s="30"/>
      <c r="S8" s="110"/>
      <c r="T8" s="78"/>
    </row>
    <row r="9" spans="1:20" s="125" customFormat="1" ht="20.100000000000001" customHeight="1" x14ac:dyDescent="0.25">
      <c r="O9" s="187"/>
      <c r="P9" s="111" t="s">
        <v>169</v>
      </c>
      <c r="Q9" s="188"/>
      <c r="R9" s="30"/>
      <c r="S9" s="188"/>
      <c r="T9" s="30"/>
    </row>
    <row r="10" spans="1:20" s="125" customFormat="1" ht="20.100000000000001" customHeight="1" x14ac:dyDescent="0.25">
      <c r="L10" s="281" t="s">
        <v>8</v>
      </c>
      <c r="M10" s="281"/>
      <c r="N10" s="281"/>
      <c r="O10" s="188"/>
      <c r="P10" s="111" t="s">
        <v>168</v>
      </c>
      <c r="Q10" s="188"/>
    </row>
    <row r="11" spans="1:20" s="125" customFormat="1" ht="20.100000000000001" customHeight="1" x14ac:dyDescent="0.25">
      <c r="F11" s="30"/>
      <c r="G11" s="188"/>
      <c r="I11" s="188"/>
      <c r="J11" s="30" t="s">
        <v>163</v>
      </c>
      <c r="K11" s="188"/>
      <c r="L11" s="30" t="s">
        <v>162</v>
      </c>
      <c r="N11" s="78"/>
      <c r="O11" s="188"/>
      <c r="P11" s="30" t="s">
        <v>161</v>
      </c>
      <c r="Q11" s="188"/>
      <c r="R11" s="30" t="s">
        <v>165</v>
      </c>
    </row>
    <row r="12" spans="1:20" s="125" customFormat="1" ht="20.100000000000001" customHeight="1" x14ac:dyDescent="0.25">
      <c r="F12" s="30" t="s">
        <v>155</v>
      </c>
      <c r="G12" s="188"/>
      <c r="H12" s="30" t="s">
        <v>154</v>
      </c>
      <c r="I12" s="188"/>
      <c r="J12" s="30" t="s">
        <v>153</v>
      </c>
      <c r="K12" s="188"/>
      <c r="L12" s="193" t="s">
        <v>152</v>
      </c>
      <c r="M12" s="188"/>
      <c r="N12" s="30"/>
      <c r="O12" s="188"/>
      <c r="P12" s="30" t="s">
        <v>151</v>
      </c>
      <c r="Q12" s="188"/>
      <c r="R12" s="30" t="s">
        <v>172</v>
      </c>
      <c r="S12" s="188"/>
      <c r="T12" s="30" t="s">
        <v>144</v>
      </c>
    </row>
    <row r="13" spans="1:20" s="125" customFormat="1" ht="20.100000000000001" customHeight="1" x14ac:dyDescent="0.25">
      <c r="F13" s="30" t="s">
        <v>143</v>
      </c>
      <c r="G13" s="188"/>
      <c r="H13" s="30" t="s">
        <v>142</v>
      </c>
      <c r="I13" s="188"/>
      <c r="J13" s="30" t="s">
        <v>141</v>
      </c>
      <c r="K13" s="188"/>
      <c r="L13" s="30" t="s">
        <v>140</v>
      </c>
      <c r="M13" s="188"/>
      <c r="N13" s="30" t="s">
        <v>6</v>
      </c>
      <c r="O13" s="188"/>
      <c r="P13" s="30" t="s">
        <v>139</v>
      </c>
      <c r="Q13" s="188"/>
      <c r="R13" s="30" t="s">
        <v>16</v>
      </c>
      <c r="S13" s="188"/>
      <c r="T13" s="30" t="s">
        <v>132</v>
      </c>
    </row>
    <row r="14" spans="1:20" s="194" customFormat="1" ht="20.100000000000001" customHeight="1" x14ac:dyDescent="0.25">
      <c r="D14" s="260" t="s">
        <v>52</v>
      </c>
      <c r="E14" s="266"/>
      <c r="F14" s="179" t="s">
        <v>18</v>
      </c>
      <c r="G14" s="195"/>
      <c r="H14" s="179" t="s">
        <v>18</v>
      </c>
      <c r="I14" s="195"/>
      <c r="J14" s="179" t="s">
        <v>18</v>
      </c>
      <c r="K14" s="195"/>
      <c r="L14" s="179" t="s">
        <v>18</v>
      </c>
      <c r="M14" s="195"/>
      <c r="N14" s="179" t="s">
        <v>18</v>
      </c>
      <c r="O14" s="195"/>
      <c r="P14" s="179" t="s">
        <v>18</v>
      </c>
      <c r="Q14" s="195"/>
      <c r="R14" s="179" t="s">
        <v>18</v>
      </c>
      <c r="S14" s="195"/>
      <c r="T14" s="179" t="s">
        <v>18</v>
      </c>
    </row>
    <row r="15" spans="1:20" s="194" customFormat="1" ht="6" customHeight="1" x14ac:dyDescent="0.25">
      <c r="D15" s="196"/>
      <c r="E15" s="196"/>
      <c r="F15" s="163"/>
      <c r="G15" s="175"/>
      <c r="H15" s="163"/>
      <c r="I15" s="175"/>
      <c r="J15" s="163"/>
      <c r="K15" s="175"/>
      <c r="L15" s="163"/>
      <c r="M15" s="175"/>
      <c r="N15" s="163"/>
      <c r="O15" s="175"/>
      <c r="P15" s="163"/>
      <c r="Q15" s="175"/>
      <c r="R15" s="163"/>
      <c r="S15" s="175"/>
      <c r="T15" s="163"/>
    </row>
    <row r="16" spans="1:20" s="194" customFormat="1" ht="20.100000000000001" customHeight="1" x14ac:dyDescent="0.25">
      <c r="A16" s="197" t="s">
        <v>131</v>
      </c>
      <c r="B16" s="197"/>
      <c r="D16" s="196"/>
      <c r="E16" s="196"/>
      <c r="F16" s="163">
        <v>9534584</v>
      </c>
      <c r="G16" s="175"/>
      <c r="H16" s="163">
        <v>-90502</v>
      </c>
      <c r="I16" s="175"/>
      <c r="J16" s="163">
        <v>508000</v>
      </c>
      <c r="K16" s="175"/>
      <c r="L16" s="163">
        <v>556600</v>
      </c>
      <c r="M16" s="175"/>
      <c r="N16" s="163">
        <v>3710946</v>
      </c>
      <c r="O16" s="175"/>
      <c r="P16" s="163">
        <v>-7073</v>
      </c>
      <c r="Q16" s="175"/>
      <c r="R16" s="163">
        <f>P16</f>
        <v>-7073</v>
      </c>
      <c r="S16" s="163"/>
      <c r="T16" s="163">
        <f>SUM(F16:N16,R16)</f>
        <v>14212555</v>
      </c>
    </row>
    <row r="17" spans="1:20" s="194" customFormat="1" ht="20.100000000000001" customHeight="1" x14ac:dyDescent="0.25">
      <c r="A17" s="194" t="s">
        <v>130</v>
      </c>
      <c r="D17" s="196"/>
      <c r="E17" s="196"/>
      <c r="F17" s="163"/>
      <c r="G17" s="175"/>
      <c r="H17" s="163"/>
      <c r="I17" s="175"/>
      <c r="J17" s="163"/>
      <c r="K17" s="175"/>
      <c r="L17" s="163"/>
      <c r="M17" s="175"/>
      <c r="N17" s="163"/>
      <c r="O17" s="175"/>
      <c r="P17" s="163"/>
      <c r="Q17" s="175"/>
      <c r="R17" s="163"/>
      <c r="S17" s="175"/>
      <c r="T17" s="163"/>
    </row>
    <row r="18" spans="1:20" s="194" customFormat="1" ht="20.100000000000001" customHeight="1" x14ac:dyDescent="0.25">
      <c r="B18" s="198" t="s">
        <v>171</v>
      </c>
      <c r="D18" s="196"/>
      <c r="E18" s="196"/>
      <c r="F18" s="163">
        <v>0</v>
      </c>
      <c r="G18" s="175"/>
      <c r="H18" s="163">
        <v>0</v>
      </c>
      <c r="I18" s="175"/>
      <c r="J18" s="163">
        <v>0</v>
      </c>
      <c r="K18" s="175"/>
      <c r="L18" s="163">
        <v>0</v>
      </c>
      <c r="M18" s="175"/>
      <c r="N18" s="163">
        <v>-11900</v>
      </c>
      <c r="O18" s="175"/>
      <c r="P18" s="163">
        <v>0</v>
      </c>
      <c r="Q18" s="175"/>
      <c r="R18" s="163">
        <f>P18</f>
        <v>0</v>
      </c>
      <c r="S18" s="163"/>
      <c r="T18" s="163">
        <f>SUM(F18:N18,R18)</f>
        <v>-11900</v>
      </c>
    </row>
    <row r="19" spans="1:20" s="194" customFormat="1" ht="20.100000000000001" customHeight="1" x14ac:dyDescent="0.25">
      <c r="A19" s="194" t="s">
        <v>218</v>
      </c>
      <c r="D19" s="196"/>
      <c r="E19" s="196"/>
      <c r="F19" s="171">
        <v>0</v>
      </c>
      <c r="G19" s="175"/>
      <c r="H19" s="171">
        <v>0</v>
      </c>
      <c r="I19" s="175"/>
      <c r="J19" s="171">
        <v>0</v>
      </c>
      <c r="K19" s="175"/>
      <c r="L19" s="171">
        <v>0</v>
      </c>
      <c r="M19" s="175"/>
      <c r="N19" s="171">
        <f>'5-6'!L44</f>
        <v>302847</v>
      </c>
      <c r="O19" s="175"/>
      <c r="P19" s="171">
        <f>'5-6'!L74</f>
        <v>62</v>
      </c>
      <c r="Q19" s="175"/>
      <c r="R19" s="171">
        <f>P19</f>
        <v>62</v>
      </c>
      <c r="S19" s="163"/>
      <c r="T19" s="171">
        <f>SUM(F19:N19,R19)</f>
        <v>302909</v>
      </c>
    </row>
    <row r="20" spans="1:20" s="194" customFormat="1" ht="6" customHeight="1" x14ac:dyDescent="0.25">
      <c r="D20" s="196"/>
      <c r="E20" s="196"/>
      <c r="F20" s="163"/>
      <c r="G20" s="175"/>
      <c r="H20" s="163"/>
      <c r="I20" s="175"/>
      <c r="J20" s="163"/>
      <c r="K20" s="175"/>
      <c r="L20" s="163"/>
      <c r="M20" s="175"/>
      <c r="N20" s="163"/>
      <c r="O20" s="175"/>
      <c r="P20" s="163"/>
      <c r="Q20" s="175"/>
      <c r="R20" s="163"/>
      <c r="S20" s="175"/>
      <c r="T20" s="163"/>
    </row>
    <row r="21" spans="1:20" s="153" customFormat="1" ht="20.100000000000001" customHeight="1" thickBot="1" x14ac:dyDescent="0.3">
      <c r="A21" s="197" t="s">
        <v>127</v>
      </c>
      <c r="B21" s="199"/>
      <c r="C21" s="199"/>
      <c r="D21" s="196"/>
      <c r="E21" s="196"/>
      <c r="F21" s="165">
        <f>SUM(F16:F19)</f>
        <v>9534584</v>
      </c>
      <c r="G21" s="175"/>
      <c r="H21" s="165">
        <f>SUM(H16:H19)</f>
        <v>-90502</v>
      </c>
      <c r="I21" s="163"/>
      <c r="J21" s="165">
        <f>SUM(J16:J19)</f>
        <v>508000</v>
      </c>
      <c r="K21" s="163"/>
      <c r="L21" s="165">
        <f>SUM(L16:L19)</f>
        <v>556600</v>
      </c>
      <c r="M21" s="163"/>
      <c r="N21" s="165">
        <f>SUM(N16:N19)</f>
        <v>4001893</v>
      </c>
      <c r="O21" s="163"/>
      <c r="P21" s="165">
        <f>SUM(P16:P19)</f>
        <v>-7011</v>
      </c>
      <c r="Q21" s="163"/>
      <c r="R21" s="165">
        <f>SUM(R16:R19)</f>
        <v>-7011</v>
      </c>
      <c r="S21" s="163"/>
      <c r="T21" s="165">
        <f>SUM(T16:T19)</f>
        <v>14503564</v>
      </c>
    </row>
    <row r="22" spans="1:20" ht="20.100000000000001" customHeight="1" thickTop="1" x14ac:dyDescent="0.25">
      <c r="A22" s="189"/>
      <c r="B22" s="124"/>
      <c r="C22" s="124"/>
      <c r="D22" s="190"/>
      <c r="E22" s="190"/>
    </row>
    <row r="23" spans="1:20" s="125" customFormat="1" ht="20.100000000000001" customHeight="1" x14ac:dyDescent="0.25">
      <c r="A23" s="189" t="s">
        <v>247</v>
      </c>
      <c r="B23" s="189"/>
      <c r="D23" s="190"/>
      <c r="E23" s="190"/>
      <c r="F23" s="86">
        <v>10011081</v>
      </c>
      <c r="G23" s="110"/>
      <c r="H23" s="86">
        <v>-90502</v>
      </c>
      <c r="I23" s="110"/>
      <c r="J23" s="86">
        <v>508000</v>
      </c>
      <c r="K23" s="110"/>
      <c r="L23" s="86">
        <v>599600</v>
      </c>
      <c r="M23" s="110"/>
      <c r="N23" s="86">
        <v>3846620</v>
      </c>
      <c r="O23" s="110"/>
      <c r="P23" s="86">
        <v>-6543</v>
      </c>
      <c r="Q23" s="110"/>
      <c r="R23" s="86">
        <f>SUM(P23:Q23)</f>
        <v>-6543</v>
      </c>
      <c r="S23" s="78"/>
      <c r="T23" s="86">
        <f>SUM(R23,F23:N23)</f>
        <v>14868256</v>
      </c>
    </row>
    <row r="24" spans="1:20" s="125" customFormat="1" ht="20.100000000000001" customHeight="1" x14ac:dyDescent="0.25">
      <c r="A24" s="125" t="s">
        <v>258</v>
      </c>
      <c r="B24" s="189"/>
      <c r="D24" s="190">
        <v>5</v>
      </c>
      <c r="E24" s="190"/>
      <c r="F24" s="245">
        <v>0</v>
      </c>
      <c r="G24" s="246"/>
      <c r="H24" s="245">
        <v>0</v>
      </c>
      <c r="I24" s="246"/>
      <c r="J24" s="245">
        <v>0</v>
      </c>
      <c r="K24" s="246"/>
      <c r="L24" s="245">
        <v>0</v>
      </c>
      <c r="M24" s="246"/>
      <c r="N24" s="245">
        <v>-1101</v>
      </c>
      <c r="O24" s="246"/>
      <c r="P24" s="245">
        <v>0</v>
      </c>
      <c r="Q24" s="246"/>
      <c r="R24" s="86">
        <f>SUM(P24:Q24)</f>
        <v>0</v>
      </c>
      <c r="S24" s="247"/>
      <c r="T24" s="245">
        <f>N24</f>
        <v>-1101</v>
      </c>
    </row>
    <row r="25" spans="1:20" s="125" customFormat="1" ht="20.100000000000001" customHeight="1" x14ac:dyDescent="0.25">
      <c r="A25" s="125" t="s">
        <v>259</v>
      </c>
      <c r="B25" s="189"/>
      <c r="D25" s="190">
        <v>5</v>
      </c>
      <c r="E25" s="190"/>
      <c r="F25" s="93">
        <v>0</v>
      </c>
      <c r="G25" s="110"/>
      <c r="H25" s="93">
        <v>0</v>
      </c>
      <c r="I25" s="110"/>
      <c r="J25" s="93">
        <v>-508000</v>
      </c>
      <c r="K25" s="110"/>
      <c r="L25" s="93">
        <v>0</v>
      </c>
      <c r="M25" s="110"/>
      <c r="N25" s="93">
        <v>0</v>
      </c>
      <c r="O25" s="110"/>
      <c r="P25" s="93">
        <v>0</v>
      </c>
      <c r="Q25" s="110"/>
      <c r="R25" s="93">
        <f>P25</f>
        <v>0</v>
      </c>
      <c r="S25" s="78"/>
      <c r="T25" s="93">
        <f>SUM(F25:N25,R25)</f>
        <v>-508000</v>
      </c>
    </row>
    <row r="26" spans="1:20" s="194" customFormat="1" ht="6" customHeight="1" x14ac:dyDescent="0.25">
      <c r="D26" s="196"/>
      <c r="E26" s="196"/>
      <c r="F26" s="86"/>
      <c r="G26" s="110"/>
      <c r="H26" s="86"/>
      <c r="I26" s="110"/>
      <c r="J26" s="86"/>
      <c r="K26" s="110"/>
      <c r="L26" s="86"/>
      <c r="M26" s="110"/>
      <c r="N26" s="86"/>
      <c r="O26" s="110"/>
      <c r="P26" s="86"/>
      <c r="Q26" s="110"/>
      <c r="R26" s="86"/>
      <c r="S26" s="110"/>
      <c r="T26" s="86"/>
    </row>
    <row r="27" spans="1:20" s="125" customFormat="1" ht="20.100000000000001" customHeight="1" x14ac:dyDescent="0.25">
      <c r="A27" s="189" t="s">
        <v>247</v>
      </c>
      <c r="B27" s="189"/>
      <c r="D27" s="190"/>
      <c r="E27" s="190"/>
      <c r="F27" s="245">
        <f>SUM(F23:F25)</f>
        <v>10011081</v>
      </c>
      <c r="G27" s="246"/>
      <c r="H27" s="245">
        <f>SUM(H23:H25)</f>
        <v>-90502</v>
      </c>
      <c r="I27" s="247"/>
      <c r="J27" s="245">
        <f>SUM(J23:J25)</f>
        <v>0</v>
      </c>
      <c r="K27" s="247"/>
      <c r="L27" s="245">
        <f>SUM(L23:L25)</f>
        <v>599600</v>
      </c>
      <c r="M27" s="247"/>
      <c r="N27" s="245">
        <f>SUM(N23:N25)</f>
        <v>3845519</v>
      </c>
      <c r="O27" s="247"/>
      <c r="P27" s="245">
        <f>SUM(P23:P25)</f>
        <v>-6543</v>
      </c>
      <c r="Q27" s="247"/>
      <c r="R27" s="245">
        <f>SUM(R23:R25)</f>
        <v>-6543</v>
      </c>
      <c r="S27" s="247"/>
      <c r="T27" s="245">
        <f>SUM(T23:T25)</f>
        <v>14359155</v>
      </c>
    </row>
    <row r="28" spans="1:20" s="194" customFormat="1" ht="6" customHeight="1" x14ac:dyDescent="0.25">
      <c r="D28" s="196"/>
      <c r="E28" s="196"/>
      <c r="F28" s="86"/>
      <c r="G28" s="110"/>
      <c r="H28" s="86"/>
      <c r="I28" s="110"/>
      <c r="J28" s="86"/>
      <c r="K28" s="110"/>
      <c r="L28" s="86"/>
      <c r="M28" s="110"/>
      <c r="N28" s="86"/>
      <c r="O28" s="110"/>
      <c r="P28" s="86"/>
      <c r="Q28" s="110"/>
      <c r="R28" s="86"/>
      <c r="S28" s="110"/>
      <c r="T28" s="86"/>
    </row>
    <row r="29" spans="1:20" s="125" customFormat="1" ht="20.100000000000001" customHeight="1" x14ac:dyDescent="0.25">
      <c r="A29" s="189" t="s">
        <v>252</v>
      </c>
      <c r="B29" s="189"/>
      <c r="D29" s="190"/>
      <c r="E29" s="190"/>
      <c r="F29" s="86"/>
      <c r="G29" s="110"/>
      <c r="H29" s="86"/>
      <c r="I29" s="110"/>
      <c r="J29" s="86"/>
      <c r="K29" s="110"/>
      <c r="L29" s="86"/>
      <c r="M29" s="110"/>
      <c r="N29" s="86"/>
      <c r="O29" s="110"/>
      <c r="P29" s="86"/>
      <c r="Q29" s="110"/>
      <c r="R29" s="86"/>
      <c r="S29" s="78"/>
      <c r="T29" s="86"/>
    </row>
    <row r="30" spans="1:20" s="125" customFormat="1" ht="20.100000000000001" customHeight="1" x14ac:dyDescent="0.25">
      <c r="A30" s="125" t="s">
        <v>88</v>
      </c>
      <c r="D30" s="190"/>
      <c r="E30" s="190"/>
      <c r="F30" s="93">
        <v>0</v>
      </c>
      <c r="G30" s="110"/>
      <c r="H30" s="93">
        <v>0</v>
      </c>
      <c r="I30" s="110"/>
      <c r="J30" s="93">
        <v>0</v>
      </c>
      <c r="K30" s="110"/>
      <c r="L30" s="93">
        <v>0</v>
      </c>
      <c r="M30" s="110"/>
      <c r="N30" s="93">
        <f>'5-6'!J44</f>
        <v>273606</v>
      </c>
      <c r="O30" s="110"/>
      <c r="P30" s="93">
        <f>'5-6'!J74</f>
        <v>-125</v>
      </c>
      <c r="Q30" s="110"/>
      <c r="R30" s="93">
        <f>P30</f>
        <v>-125</v>
      </c>
      <c r="S30" s="78"/>
      <c r="T30" s="93">
        <f>SUM(F30:N30,R30)</f>
        <v>273481</v>
      </c>
    </row>
    <row r="31" spans="1:20" s="125" customFormat="1" ht="6" customHeight="1" x14ac:dyDescent="0.25">
      <c r="D31" s="190"/>
      <c r="E31" s="190"/>
      <c r="F31" s="86"/>
      <c r="G31" s="110"/>
      <c r="H31" s="86"/>
      <c r="I31" s="110"/>
      <c r="J31" s="86"/>
      <c r="K31" s="110"/>
      <c r="L31" s="86"/>
      <c r="M31" s="110"/>
      <c r="N31" s="86"/>
      <c r="O31" s="110"/>
      <c r="P31" s="86"/>
      <c r="Q31" s="110"/>
      <c r="R31" s="86"/>
      <c r="S31" s="110"/>
      <c r="T31" s="86"/>
    </row>
    <row r="32" spans="1:20" ht="20.100000000000001" customHeight="1" thickBot="1" x14ac:dyDescent="0.3">
      <c r="A32" s="189" t="s">
        <v>248</v>
      </c>
      <c r="B32" s="124"/>
      <c r="C32" s="124"/>
      <c r="D32" s="190"/>
      <c r="E32" s="190"/>
      <c r="F32" s="90">
        <f>SUM(F27:F30)</f>
        <v>10011081</v>
      </c>
      <c r="H32" s="90">
        <f>SUM(H27:H30)</f>
        <v>-90502</v>
      </c>
      <c r="I32" s="78"/>
      <c r="J32" s="90">
        <f>SUM(J27:J30)</f>
        <v>0</v>
      </c>
      <c r="K32" s="78"/>
      <c r="L32" s="90">
        <f>SUM(L27:L30)</f>
        <v>599600</v>
      </c>
      <c r="M32" s="78"/>
      <c r="N32" s="90">
        <f>SUM(N27:N30)</f>
        <v>4119125</v>
      </c>
      <c r="O32" s="78"/>
      <c r="P32" s="90">
        <f>SUM(P27:P30)</f>
        <v>-6668</v>
      </c>
      <c r="Q32" s="78"/>
      <c r="R32" s="90">
        <f>SUM(R27:R30)</f>
        <v>-6668</v>
      </c>
      <c r="S32" s="78"/>
      <c r="T32" s="90">
        <f>SUM(T27:T30)</f>
        <v>14632636</v>
      </c>
    </row>
    <row r="33" spans="1:20" ht="26.25" customHeight="1" thickTop="1" x14ac:dyDescent="0.25">
      <c r="A33" s="189"/>
      <c r="B33" s="124"/>
      <c r="C33" s="124"/>
      <c r="D33" s="190"/>
      <c r="E33" s="190"/>
    </row>
    <row r="34" spans="1:20" ht="21.95" customHeight="1" x14ac:dyDescent="0.25">
      <c r="A34" s="200" t="s">
        <v>0</v>
      </c>
      <c r="B34" s="201"/>
      <c r="C34" s="141"/>
      <c r="D34" s="141"/>
      <c r="E34" s="141"/>
      <c r="F34" s="92"/>
      <c r="G34" s="186"/>
      <c r="H34" s="92"/>
      <c r="I34" s="186"/>
      <c r="J34" s="92"/>
      <c r="K34" s="186"/>
      <c r="L34" s="92"/>
      <c r="M34" s="186"/>
      <c r="N34" s="92"/>
      <c r="O34" s="186"/>
      <c r="P34" s="92"/>
      <c r="Q34" s="186"/>
      <c r="R34" s="92"/>
      <c r="S34" s="186"/>
      <c r="T34" s="92"/>
    </row>
  </sheetData>
  <mergeCells count="3">
    <mergeCell ref="F5:T5"/>
    <mergeCell ref="P6:R6"/>
    <mergeCell ref="L10:N10"/>
  </mergeCells>
  <pageMargins left="0.8" right="0.8" top="0.5" bottom="0.6" header="0.49" footer="0.4"/>
  <pageSetup paperSize="9" scale="8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L147"/>
  <sheetViews>
    <sheetView tabSelected="1" topLeftCell="A140" zoomScaleNormal="100" zoomScaleSheetLayoutView="80" workbookViewId="0">
      <selection activeCell="F148" sqref="F148"/>
    </sheetView>
  </sheetViews>
  <sheetFormatPr defaultColWidth="7.5703125" defaultRowHeight="21.75" customHeight="1" x14ac:dyDescent="0.25"/>
  <cols>
    <col min="1" max="2" width="1.42578125" style="76" customWidth="1"/>
    <col min="3" max="3" width="47.7109375" style="76" customWidth="1"/>
    <col min="4" max="4" width="7.5703125" style="76" customWidth="1"/>
    <col min="5" max="5" width="0.7109375" style="76" customWidth="1"/>
    <col min="6" max="6" width="11.28515625" style="113" customWidth="1"/>
    <col min="7" max="7" width="0.7109375" style="113" customWidth="1"/>
    <col min="8" max="8" width="11.28515625" style="156" customWidth="1"/>
    <col min="9" max="9" width="0.7109375" style="113" customWidth="1"/>
    <col min="10" max="10" width="11" style="78" customWidth="1"/>
    <col min="11" max="11" width="0.7109375" style="113" customWidth="1"/>
    <col min="12" max="12" width="11" style="163" customWidth="1"/>
    <col min="13" max="242" width="7.5703125" style="76"/>
    <col min="243" max="244" width="1.42578125" style="76" customWidth="1"/>
    <col min="245" max="245" width="48.5703125" style="76" customWidth="1"/>
    <col min="246" max="246" width="7" style="76" customWidth="1"/>
    <col min="247" max="247" width="0.7109375" style="76" customWidth="1"/>
    <col min="248" max="248" width="11.7109375" style="76" customWidth="1"/>
    <col min="249" max="249" width="0.7109375" style="76" customWidth="1"/>
    <col min="250" max="250" width="11.7109375" style="76" customWidth="1"/>
    <col min="251" max="251" width="0.7109375" style="76" customWidth="1"/>
    <col min="252" max="252" width="11.7109375" style="76" customWidth="1"/>
    <col min="253" max="253" width="0.7109375" style="76" customWidth="1"/>
    <col min="254" max="254" width="11.7109375" style="76" customWidth="1"/>
    <col min="255" max="498" width="7.5703125" style="76"/>
    <col min="499" max="500" width="1.42578125" style="76" customWidth="1"/>
    <col min="501" max="501" width="48.5703125" style="76" customWidth="1"/>
    <col min="502" max="502" width="7" style="76" customWidth="1"/>
    <col min="503" max="503" width="0.7109375" style="76" customWidth="1"/>
    <col min="504" max="504" width="11.7109375" style="76" customWidth="1"/>
    <col min="505" max="505" width="0.7109375" style="76" customWidth="1"/>
    <col min="506" max="506" width="11.7109375" style="76" customWidth="1"/>
    <col min="507" max="507" width="0.7109375" style="76" customWidth="1"/>
    <col min="508" max="508" width="11.7109375" style="76" customWidth="1"/>
    <col min="509" max="509" width="0.7109375" style="76" customWidth="1"/>
    <col min="510" max="510" width="11.7109375" style="76" customWidth="1"/>
    <col min="511" max="754" width="7.5703125" style="76"/>
    <col min="755" max="756" width="1.42578125" style="76" customWidth="1"/>
    <col min="757" max="757" width="48.5703125" style="76" customWidth="1"/>
    <col min="758" max="758" width="7" style="76" customWidth="1"/>
    <col min="759" max="759" width="0.7109375" style="76" customWidth="1"/>
    <col min="760" max="760" width="11.7109375" style="76" customWidth="1"/>
    <col min="761" max="761" width="0.7109375" style="76" customWidth="1"/>
    <col min="762" max="762" width="11.7109375" style="76" customWidth="1"/>
    <col min="763" max="763" width="0.7109375" style="76" customWidth="1"/>
    <col min="764" max="764" width="11.7109375" style="76" customWidth="1"/>
    <col min="765" max="765" width="0.7109375" style="76" customWidth="1"/>
    <col min="766" max="766" width="11.7109375" style="76" customWidth="1"/>
    <col min="767" max="1010" width="7.5703125" style="76"/>
    <col min="1011" max="1012" width="1.42578125" style="76" customWidth="1"/>
    <col min="1013" max="1013" width="48.5703125" style="76" customWidth="1"/>
    <col min="1014" max="1014" width="7" style="76" customWidth="1"/>
    <col min="1015" max="1015" width="0.7109375" style="76" customWidth="1"/>
    <col min="1016" max="1016" width="11.7109375" style="76" customWidth="1"/>
    <col min="1017" max="1017" width="0.7109375" style="76" customWidth="1"/>
    <col min="1018" max="1018" width="11.7109375" style="76" customWidth="1"/>
    <col min="1019" max="1019" width="0.7109375" style="76" customWidth="1"/>
    <col min="1020" max="1020" width="11.7109375" style="76" customWidth="1"/>
    <col min="1021" max="1021" width="0.7109375" style="76" customWidth="1"/>
    <col min="1022" max="1022" width="11.7109375" style="76" customWidth="1"/>
    <col min="1023" max="1266" width="7.5703125" style="76"/>
    <col min="1267" max="1268" width="1.42578125" style="76" customWidth="1"/>
    <col min="1269" max="1269" width="48.5703125" style="76" customWidth="1"/>
    <col min="1270" max="1270" width="7" style="76" customWidth="1"/>
    <col min="1271" max="1271" width="0.7109375" style="76" customWidth="1"/>
    <col min="1272" max="1272" width="11.7109375" style="76" customWidth="1"/>
    <col min="1273" max="1273" width="0.7109375" style="76" customWidth="1"/>
    <col min="1274" max="1274" width="11.7109375" style="76" customWidth="1"/>
    <col min="1275" max="1275" width="0.7109375" style="76" customWidth="1"/>
    <col min="1276" max="1276" width="11.7109375" style="76" customWidth="1"/>
    <col min="1277" max="1277" width="0.7109375" style="76" customWidth="1"/>
    <col min="1278" max="1278" width="11.7109375" style="76" customWidth="1"/>
    <col min="1279" max="1522" width="7.5703125" style="76"/>
    <col min="1523" max="1524" width="1.42578125" style="76" customWidth="1"/>
    <col min="1525" max="1525" width="48.5703125" style="76" customWidth="1"/>
    <col min="1526" max="1526" width="7" style="76" customWidth="1"/>
    <col min="1527" max="1527" width="0.7109375" style="76" customWidth="1"/>
    <col min="1528" max="1528" width="11.7109375" style="76" customWidth="1"/>
    <col min="1529" max="1529" width="0.7109375" style="76" customWidth="1"/>
    <col min="1530" max="1530" width="11.7109375" style="76" customWidth="1"/>
    <col min="1531" max="1531" width="0.7109375" style="76" customWidth="1"/>
    <col min="1532" max="1532" width="11.7109375" style="76" customWidth="1"/>
    <col min="1533" max="1533" width="0.7109375" style="76" customWidth="1"/>
    <col min="1534" max="1534" width="11.7109375" style="76" customWidth="1"/>
    <col min="1535" max="1778" width="7.5703125" style="76"/>
    <col min="1779" max="1780" width="1.42578125" style="76" customWidth="1"/>
    <col min="1781" max="1781" width="48.5703125" style="76" customWidth="1"/>
    <col min="1782" max="1782" width="7" style="76" customWidth="1"/>
    <col min="1783" max="1783" width="0.7109375" style="76" customWidth="1"/>
    <col min="1784" max="1784" width="11.7109375" style="76" customWidth="1"/>
    <col min="1785" max="1785" width="0.7109375" style="76" customWidth="1"/>
    <col min="1786" max="1786" width="11.7109375" style="76" customWidth="1"/>
    <col min="1787" max="1787" width="0.7109375" style="76" customWidth="1"/>
    <col min="1788" max="1788" width="11.7109375" style="76" customWidth="1"/>
    <col min="1789" max="1789" width="0.7109375" style="76" customWidth="1"/>
    <col min="1790" max="1790" width="11.7109375" style="76" customWidth="1"/>
    <col min="1791" max="2034" width="7.5703125" style="76"/>
    <col min="2035" max="2036" width="1.42578125" style="76" customWidth="1"/>
    <col min="2037" max="2037" width="48.5703125" style="76" customWidth="1"/>
    <col min="2038" max="2038" width="7" style="76" customWidth="1"/>
    <col min="2039" max="2039" width="0.7109375" style="76" customWidth="1"/>
    <col min="2040" max="2040" width="11.7109375" style="76" customWidth="1"/>
    <col min="2041" max="2041" width="0.7109375" style="76" customWidth="1"/>
    <col min="2042" max="2042" width="11.7109375" style="76" customWidth="1"/>
    <col min="2043" max="2043" width="0.7109375" style="76" customWidth="1"/>
    <col min="2044" max="2044" width="11.7109375" style="76" customWidth="1"/>
    <col min="2045" max="2045" width="0.7109375" style="76" customWidth="1"/>
    <col min="2046" max="2046" width="11.7109375" style="76" customWidth="1"/>
    <col min="2047" max="2290" width="7.5703125" style="76"/>
    <col min="2291" max="2292" width="1.42578125" style="76" customWidth="1"/>
    <col min="2293" max="2293" width="48.5703125" style="76" customWidth="1"/>
    <col min="2294" max="2294" width="7" style="76" customWidth="1"/>
    <col min="2295" max="2295" width="0.7109375" style="76" customWidth="1"/>
    <col min="2296" max="2296" width="11.7109375" style="76" customWidth="1"/>
    <col min="2297" max="2297" width="0.7109375" style="76" customWidth="1"/>
    <col min="2298" max="2298" width="11.7109375" style="76" customWidth="1"/>
    <col min="2299" max="2299" width="0.7109375" style="76" customWidth="1"/>
    <col min="2300" max="2300" width="11.7109375" style="76" customWidth="1"/>
    <col min="2301" max="2301" width="0.7109375" style="76" customWidth="1"/>
    <col min="2302" max="2302" width="11.7109375" style="76" customWidth="1"/>
    <col min="2303" max="2546" width="7.5703125" style="76"/>
    <col min="2547" max="2548" width="1.42578125" style="76" customWidth="1"/>
    <col min="2549" max="2549" width="48.5703125" style="76" customWidth="1"/>
    <col min="2550" max="2550" width="7" style="76" customWidth="1"/>
    <col min="2551" max="2551" width="0.7109375" style="76" customWidth="1"/>
    <col min="2552" max="2552" width="11.7109375" style="76" customWidth="1"/>
    <col min="2553" max="2553" width="0.7109375" style="76" customWidth="1"/>
    <col min="2554" max="2554" width="11.7109375" style="76" customWidth="1"/>
    <col min="2555" max="2555" width="0.7109375" style="76" customWidth="1"/>
    <col min="2556" max="2556" width="11.7109375" style="76" customWidth="1"/>
    <col min="2557" max="2557" width="0.7109375" style="76" customWidth="1"/>
    <col min="2558" max="2558" width="11.7109375" style="76" customWidth="1"/>
    <col min="2559" max="2802" width="7.5703125" style="76"/>
    <col min="2803" max="2804" width="1.42578125" style="76" customWidth="1"/>
    <col min="2805" max="2805" width="48.5703125" style="76" customWidth="1"/>
    <col min="2806" max="2806" width="7" style="76" customWidth="1"/>
    <col min="2807" max="2807" width="0.7109375" style="76" customWidth="1"/>
    <col min="2808" max="2808" width="11.7109375" style="76" customWidth="1"/>
    <col min="2809" max="2809" width="0.7109375" style="76" customWidth="1"/>
    <col min="2810" max="2810" width="11.7109375" style="76" customWidth="1"/>
    <col min="2811" max="2811" width="0.7109375" style="76" customWidth="1"/>
    <col min="2812" max="2812" width="11.7109375" style="76" customWidth="1"/>
    <col min="2813" max="2813" width="0.7109375" style="76" customWidth="1"/>
    <col min="2814" max="2814" width="11.7109375" style="76" customWidth="1"/>
    <col min="2815" max="3058" width="7.5703125" style="76"/>
    <col min="3059" max="3060" width="1.42578125" style="76" customWidth="1"/>
    <col min="3061" max="3061" width="48.5703125" style="76" customWidth="1"/>
    <col min="3062" max="3062" width="7" style="76" customWidth="1"/>
    <col min="3063" max="3063" width="0.7109375" style="76" customWidth="1"/>
    <col min="3064" max="3064" width="11.7109375" style="76" customWidth="1"/>
    <col min="3065" max="3065" width="0.7109375" style="76" customWidth="1"/>
    <col min="3066" max="3066" width="11.7109375" style="76" customWidth="1"/>
    <col min="3067" max="3067" width="0.7109375" style="76" customWidth="1"/>
    <col min="3068" max="3068" width="11.7109375" style="76" customWidth="1"/>
    <col min="3069" max="3069" width="0.7109375" style="76" customWidth="1"/>
    <col min="3070" max="3070" width="11.7109375" style="76" customWidth="1"/>
    <col min="3071" max="3314" width="7.5703125" style="76"/>
    <col min="3315" max="3316" width="1.42578125" style="76" customWidth="1"/>
    <col min="3317" max="3317" width="48.5703125" style="76" customWidth="1"/>
    <col min="3318" max="3318" width="7" style="76" customWidth="1"/>
    <col min="3319" max="3319" width="0.7109375" style="76" customWidth="1"/>
    <col min="3320" max="3320" width="11.7109375" style="76" customWidth="1"/>
    <col min="3321" max="3321" width="0.7109375" style="76" customWidth="1"/>
    <col min="3322" max="3322" width="11.7109375" style="76" customWidth="1"/>
    <col min="3323" max="3323" width="0.7109375" style="76" customWidth="1"/>
    <col min="3324" max="3324" width="11.7109375" style="76" customWidth="1"/>
    <col min="3325" max="3325" width="0.7109375" style="76" customWidth="1"/>
    <col min="3326" max="3326" width="11.7109375" style="76" customWidth="1"/>
    <col min="3327" max="3570" width="7.5703125" style="76"/>
    <col min="3571" max="3572" width="1.42578125" style="76" customWidth="1"/>
    <col min="3573" max="3573" width="48.5703125" style="76" customWidth="1"/>
    <col min="3574" max="3574" width="7" style="76" customWidth="1"/>
    <col min="3575" max="3575" width="0.7109375" style="76" customWidth="1"/>
    <col min="3576" max="3576" width="11.7109375" style="76" customWidth="1"/>
    <col min="3577" max="3577" width="0.7109375" style="76" customWidth="1"/>
    <col min="3578" max="3578" width="11.7109375" style="76" customWidth="1"/>
    <col min="3579" max="3579" width="0.7109375" style="76" customWidth="1"/>
    <col min="3580" max="3580" width="11.7109375" style="76" customWidth="1"/>
    <col min="3581" max="3581" width="0.7109375" style="76" customWidth="1"/>
    <col min="3582" max="3582" width="11.7109375" style="76" customWidth="1"/>
    <col min="3583" max="3826" width="7.5703125" style="76"/>
    <col min="3827" max="3828" width="1.42578125" style="76" customWidth="1"/>
    <col min="3829" max="3829" width="48.5703125" style="76" customWidth="1"/>
    <col min="3830" max="3830" width="7" style="76" customWidth="1"/>
    <col min="3831" max="3831" width="0.7109375" style="76" customWidth="1"/>
    <col min="3832" max="3832" width="11.7109375" style="76" customWidth="1"/>
    <col min="3833" max="3833" width="0.7109375" style="76" customWidth="1"/>
    <col min="3834" max="3834" width="11.7109375" style="76" customWidth="1"/>
    <col min="3835" max="3835" width="0.7109375" style="76" customWidth="1"/>
    <col min="3836" max="3836" width="11.7109375" style="76" customWidth="1"/>
    <col min="3837" max="3837" width="0.7109375" style="76" customWidth="1"/>
    <col min="3838" max="3838" width="11.7109375" style="76" customWidth="1"/>
    <col min="3839" max="4082" width="7.5703125" style="76"/>
    <col min="4083" max="4084" width="1.42578125" style="76" customWidth="1"/>
    <col min="4085" max="4085" width="48.5703125" style="76" customWidth="1"/>
    <col min="4086" max="4086" width="7" style="76" customWidth="1"/>
    <col min="4087" max="4087" width="0.7109375" style="76" customWidth="1"/>
    <col min="4088" max="4088" width="11.7109375" style="76" customWidth="1"/>
    <col min="4089" max="4089" width="0.7109375" style="76" customWidth="1"/>
    <col min="4090" max="4090" width="11.7109375" style="76" customWidth="1"/>
    <col min="4091" max="4091" width="0.7109375" style="76" customWidth="1"/>
    <col min="4092" max="4092" width="11.7109375" style="76" customWidth="1"/>
    <col min="4093" max="4093" width="0.7109375" style="76" customWidth="1"/>
    <col min="4094" max="4094" width="11.7109375" style="76" customWidth="1"/>
    <col min="4095" max="4338" width="7.5703125" style="76"/>
    <col min="4339" max="4340" width="1.42578125" style="76" customWidth="1"/>
    <col min="4341" max="4341" width="48.5703125" style="76" customWidth="1"/>
    <col min="4342" max="4342" width="7" style="76" customWidth="1"/>
    <col min="4343" max="4343" width="0.7109375" style="76" customWidth="1"/>
    <col min="4344" max="4344" width="11.7109375" style="76" customWidth="1"/>
    <col min="4345" max="4345" width="0.7109375" style="76" customWidth="1"/>
    <col min="4346" max="4346" width="11.7109375" style="76" customWidth="1"/>
    <col min="4347" max="4347" width="0.7109375" style="76" customWidth="1"/>
    <col min="4348" max="4348" width="11.7109375" style="76" customWidth="1"/>
    <col min="4349" max="4349" width="0.7109375" style="76" customWidth="1"/>
    <col min="4350" max="4350" width="11.7109375" style="76" customWidth="1"/>
    <col min="4351" max="4594" width="7.5703125" style="76"/>
    <col min="4595" max="4596" width="1.42578125" style="76" customWidth="1"/>
    <col min="4597" max="4597" width="48.5703125" style="76" customWidth="1"/>
    <col min="4598" max="4598" width="7" style="76" customWidth="1"/>
    <col min="4599" max="4599" width="0.7109375" style="76" customWidth="1"/>
    <col min="4600" max="4600" width="11.7109375" style="76" customWidth="1"/>
    <col min="4601" max="4601" width="0.7109375" style="76" customWidth="1"/>
    <col min="4602" max="4602" width="11.7109375" style="76" customWidth="1"/>
    <col min="4603" max="4603" width="0.7109375" style="76" customWidth="1"/>
    <col min="4604" max="4604" width="11.7109375" style="76" customWidth="1"/>
    <col min="4605" max="4605" width="0.7109375" style="76" customWidth="1"/>
    <col min="4606" max="4606" width="11.7109375" style="76" customWidth="1"/>
    <col min="4607" max="4850" width="7.5703125" style="76"/>
    <col min="4851" max="4852" width="1.42578125" style="76" customWidth="1"/>
    <col min="4853" max="4853" width="48.5703125" style="76" customWidth="1"/>
    <col min="4854" max="4854" width="7" style="76" customWidth="1"/>
    <col min="4855" max="4855" width="0.7109375" style="76" customWidth="1"/>
    <col min="4856" max="4856" width="11.7109375" style="76" customWidth="1"/>
    <col min="4857" max="4857" width="0.7109375" style="76" customWidth="1"/>
    <col min="4858" max="4858" width="11.7109375" style="76" customWidth="1"/>
    <col min="4859" max="4859" width="0.7109375" style="76" customWidth="1"/>
    <col min="4860" max="4860" width="11.7109375" style="76" customWidth="1"/>
    <col min="4861" max="4861" width="0.7109375" style="76" customWidth="1"/>
    <col min="4862" max="4862" width="11.7109375" style="76" customWidth="1"/>
    <col min="4863" max="5106" width="7.5703125" style="76"/>
    <col min="5107" max="5108" width="1.42578125" style="76" customWidth="1"/>
    <col min="5109" max="5109" width="48.5703125" style="76" customWidth="1"/>
    <col min="5110" max="5110" width="7" style="76" customWidth="1"/>
    <col min="5111" max="5111" width="0.7109375" style="76" customWidth="1"/>
    <col min="5112" max="5112" width="11.7109375" style="76" customWidth="1"/>
    <col min="5113" max="5113" width="0.7109375" style="76" customWidth="1"/>
    <col min="5114" max="5114" width="11.7109375" style="76" customWidth="1"/>
    <col min="5115" max="5115" width="0.7109375" style="76" customWidth="1"/>
    <col min="5116" max="5116" width="11.7109375" style="76" customWidth="1"/>
    <col min="5117" max="5117" width="0.7109375" style="76" customWidth="1"/>
    <col min="5118" max="5118" width="11.7109375" style="76" customWidth="1"/>
    <col min="5119" max="5362" width="7.5703125" style="76"/>
    <col min="5363" max="5364" width="1.42578125" style="76" customWidth="1"/>
    <col min="5365" max="5365" width="48.5703125" style="76" customWidth="1"/>
    <col min="5366" max="5366" width="7" style="76" customWidth="1"/>
    <col min="5367" max="5367" width="0.7109375" style="76" customWidth="1"/>
    <col min="5368" max="5368" width="11.7109375" style="76" customWidth="1"/>
    <col min="5369" max="5369" width="0.7109375" style="76" customWidth="1"/>
    <col min="5370" max="5370" width="11.7109375" style="76" customWidth="1"/>
    <col min="5371" max="5371" width="0.7109375" style="76" customWidth="1"/>
    <col min="5372" max="5372" width="11.7109375" style="76" customWidth="1"/>
    <col min="5373" max="5373" width="0.7109375" style="76" customWidth="1"/>
    <col min="5374" max="5374" width="11.7109375" style="76" customWidth="1"/>
    <col min="5375" max="5618" width="7.5703125" style="76"/>
    <col min="5619" max="5620" width="1.42578125" style="76" customWidth="1"/>
    <col min="5621" max="5621" width="48.5703125" style="76" customWidth="1"/>
    <col min="5622" max="5622" width="7" style="76" customWidth="1"/>
    <col min="5623" max="5623" width="0.7109375" style="76" customWidth="1"/>
    <col min="5624" max="5624" width="11.7109375" style="76" customWidth="1"/>
    <col min="5625" max="5625" width="0.7109375" style="76" customWidth="1"/>
    <col min="5626" max="5626" width="11.7109375" style="76" customWidth="1"/>
    <col min="5627" max="5627" width="0.7109375" style="76" customWidth="1"/>
    <col min="5628" max="5628" width="11.7109375" style="76" customWidth="1"/>
    <col min="5629" max="5629" width="0.7109375" style="76" customWidth="1"/>
    <col min="5630" max="5630" width="11.7109375" style="76" customWidth="1"/>
    <col min="5631" max="5874" width="7.5703125" style="76"/>
    <col min="5875" max="5876" width="1.42578125" style="76" customWidth="1"/>
    <col min="5877" max="5877" width="48.5703125" style="76" customWidth="1"/>
    <col min="5878" max="5878" width="7" style="76" customWidth="1"/>
    <col min="5879" max="5879" width="0.7109375" style="76" customWidth="1"/>
    <col min="5880" max="5880" width="11.7109375" style="76" customWidth="1"/>
    <col min="5881" max="5881" width="0.7109375" style="76" customWidth="1"/>
    <col min="5882" max="5882" width="11.7109375" style="76" customWidth="1"/>
    <col min="5883" max="5883" width="0.7109375" style="76" customWidth="1"/>
    <col min="5884" max="5884" width="11.7109375" style="76" customWidth="1"/>
    <col min="5885" max="5885" width="0.7109375" style="76" customWidth="1"/>
    <col min="5886" max="5886" width="11.7109375" style="76" customWidth="1"/>
    <col min="5887" max="6130" width="7.5703125" style="76"/>
    <col min="6131" max="6132" width="1.42578125" style="76" customWidth="1"/>
    <col min="6133" max="6133" width="48.5703125" style="76" customWidth="1"/>
    <col min="6134" max="6134" width="7" style="76" customWidth="1"/>
    <col min="6135" max="6135" width="0.7109375" style="76" customWidth="1"/>
    <col min="6136" max="6136" width="11.7109375" style="76" customWidth="1"/>
    <col min="6137" max="6137" width="0.7109375" style="76" customWidth="1"/>
    <col min="6138" max="6138" width="11.7109375" style="76" customWidth="1"/>
    <col min="6139" max="6139" width="0.7109375" style="76" customWidth="1"/>
    <col min="6140" max="6140" width="11.7109375" style="76" customWidth="1"/>
    <col min="6141" max="6141" width="0.7109375" style="76" customWidth="1"/>
    <col min="6142" max="6142" width="11.7109375" style="76" customWidth="1"/>
    <col min="6143" max="6386" width="7.5703125" style="76"/>
    <col min="6387" max="6388" width="1.42578125" style="76" customWidth="1"/>
    <col min="6389" max="6389" width="48.5703125" style="76" customWidth="1"/>
    <col min="6390" max="6390" width="7" style="76" customWidth="1"/>
    <col min="6391" max="6391" width="0.7109375" style="76" customWidth="1"/>
    <col min="6392" max="6392" width="11.7109375" style="76" customWidth="1"/>
    <col min="6393" max="6393" width="0.7109375" style="76" customWidth="1"/>
    <col min="6394" max="6394" width="11.7109375" style="76" customWidth="1"/>
    <col min="6395" max="6395" width="0.7109375" style="76" customWidth="1"/>
    <col min="6396" max="6396" width="11.7109375" style="76" customWidth="1"/>
    <col min="6397" max="6397" width="0.7109375" style="76" customWidth="1"/>
    <col min="6398" max="6398" width="11.7109375" style="76" customWidth="1"/>
    <col min="6399" max="6642" width="7.5703125" style="76"/>
    <col min="6643" max="6644" width="1.42578125" style="76" customWidth="1"/>
    <col min="6645" max="6645" width="48.5703125" style="76" customWidth="1"/>
    <col min="6646" max="6646" width="7" style="76" customWidth="1"/>
    <col min="6647" max="6647" width="0.7109375" style="76" customWidth="1"/>
    <col min="6648" max="6648" width="11.7109375" style="76" customWidth="1"/>
    <col min="6649" max="6649" width="0.7109375" style="76" customWidth="1"/>
    <col min="6650" max="6650" width="11.7109375" style="76" customWidth="1"/>
    <col min="6651" max="6651" width="0.7109375" style="76" customWidth="1"/>
    <col min="6652" max="6652" width="11.7109375" style="76" customWidth="1"/>
    <col min="6653" max="6653" width="0.7109375" style="76" customWidth="1"/>
    <col min="6654" max="6654" width="11.7109375" style="76" customWidth="1"/>
    <col min="6655" max="6898" width="7.5703125" style="76"/>
    <col min="6899" max="6900" width="1.42578125" style="76" customWidth="1"/>
    <col min="6901" max="6901" width="48.5703125" style="76" customWidth="1"/>
    <col min="6902" max="6902" width="7" style="76" customWidth="1"/>
    <col min="6903" max="6903" width="0.7109375" style="76" customWidth="1"/>
    <col min="6904" max="6904" width="11.7109375" style="76" customWidth="1"/>
    <col min="6905" max="6905" width="0.7109375" style="76" customWidth="1"/>
    <col min="6906" max="6906" width="11.7109375" style="76" customWidth="1"/>
    <col min="6907" max="6907" width="0.7109375" style="76" customWidth="1"/>
    <col min="6908" max="6908" width="11.7109375" style="76" customWidth="1"/>
    <col min="6909" max="6909" width="0.7109375" style="76" customWidth="1"/>
    <col min="6910" max="6910" width="11.7109375" style="76" customWidth="1"/>
    <col min="6911" max="7154" width="7.5703125" style="76"/>
    <col min="7155" max="7156" width="1.42578125" style="76" customWidth="1"/>
    <col min="7157" max="7157" width="48.5703125" style="76" customWidth="1"/>
    <col min="7158" max="7158" width="7" style="76" customWidth="1"/>
    <col min="7159" max="7159" width="0.7109375" style="76" customWidth="1"/>
    <col min="7160" max="7160" width="11.7109375" style="76" customWidth="1"/>
    <col min="7161" max="7161" width="0.7109375" style="76" customWidth="1"/>
    <col min="7162" max="7162" width="11.7109375" style="76" customWidth="1"/>
    <col min="7163" max="7163" width="0.7109375" style="76" customWidth="1"/>
    <col min="7164" max="7164" width="11.7109375" style="76" customWidth="1"/>
    <col min="7165" max="7165" width="0.7109375" style="76" customWidth="1"/>
    <col min="7166" max="7166" width="11.7109375" style="76" customWidth="1"/>
    <col min="7167" max="7410" width="7.5703125" style="76"/>
    <col min="7411" max="7412" width="1.42578125" style="76" customWidth="1"/>
    <col min="7413" max="7413" width="48.5703125" style="76" customWidth="1"/>
    <col min="7414" max="7414" width="7" style="76" customWidth="1"/>
    <col min="7415" max="7415" width="0.7109375" style="76" customWidth="1"/>
    <col min="7416" max="7416" width="11.7109375" style="76" customWidth="1"/>
    <col min="7417" max="7417" width="0.7109375" style="76" customWidth="1"/>
    <col min="7418" max="7418" width="11.7109375" style="76" customWidth="1"/>
    <col min="7419" max="7419" width="0.7109375" style="76" customWidth="1"/>
    <col min="7420" max="7420" width="11.7109375" style="76" customWidth="1"/>
    <col min="7421" max="7421" width="0.7109375" style="76" customWidth="1"/>
    <col min="7422" max="7422" width="11.7109375" style="76" customWidth="1"/>
    <col min="7423" max="7666" width="7.5703125" style="76"/>
    <col min="7667" max="7668" width="1.42578125" style="76" customWidth="1"/>
    <col min="7669" max="7669" width="48.5703125" style="76" customWidth="1"/>
    <col min="7670" max="7670" width="7" style="76" customWidth="1"/>
    <col min="7671" max="7671" width="0.7109375" style="76" customWidth="1"/>
    <col min="7672" max="7672" width="11.7109375" style="76" customWidth="1"/>
    <col min="7673" max="7673" width="0.7109375" style="76" customWidth="1"/>
    <col min="7674" max="7674" width="11.7109375" style="76" customWidth="1"/>
    <col min="7675" max="7675" width="0.7109375" style="76" customWidth="1"/>
    <col min="7676" max="7676" width="11.7109375" style="76" customWidth="1"/>
    <col min="7677" max="7677" width="0.7109375" style="76" customWidth="1"/>
    <col min="7678" max="7678" width="11.7109375" style="76" customWidth="1"/>
    <col min="7679" max="7922" width="7.5703125" style="76"/>
    <col min="7923" max="7924" width="1.42578125" style="76" customWidth="1"/>
    <col min="7925" max="7925" width="48.5703125" style="76" customWidth="1"/>
    <col min="7926" max="7926" width="7" style="76" customWidth="1"/>
    <col min="7927" max="7927" width="0.7109375" style="76" customWidth="1"/>
    <col min="7928" max="7928" width="11.7109375" style="76" customWidth="1"/>
    <col min="7929" max="7929" width="0.7109375" style="76" customWidth="1"/>
    <col min="7930" max="7930" width="11.7109375" style="76" customWidth="1"/>
    <col min="7931" max="7931" width="0.7109375" style="76" customWidth="1"/>
    <col min="7932" max="7932" width="11.7109375" style="76" customWidth="1"/>
    <col min="7933" max="7933" width="0.7109375" style="76" customWidth="1"/>
    <col min="7934" max="7934" width="11.7109375" style="76" customWidth="1"/>
    <col min="7935" max="8178" width="7.5703125" style="76"/>
    <col min="8179" max="8180" width="1.42578125" style="76" customWidth="1"/>
    <col min="8181" max="8181" width="48.5703125" style="76" customWidth="1"/>
    <col min="8182" max="8182" width="7" style="76" customWidth="1"/>
    <col min="8183" max="8183" width="0.7109375" style="76" customWidth="1"/>
    <col min="8184" max="8184" width="11.7109375" style="76" customWidth="1"/>
    <col min="8185" max="8185" width="0.7109375" style="76" customWidth="1"/>
    <col min="8186" max="8186" width="11.7109375" style="76" customWidth="1"/>
    <col min="8187" max="8187" width="0.7109375" style="76" customWidth="1"/>
    <col min="8188" max="8188" width="11.7109375" style="76" customWidth="1"/>
    <col min="8189" max="8189" width="0.7109375" style="76" customWidth="1"/>
    <col min="8190" max="8190" width="11.7109375" style="76" customWidth="1"/>
    <col min="8191" max="8434" width="7.5703125" style="76"/>
    <col min="8435" max="8436" width="1.42578125" style="76" customWidth="1"/>
    <col min="8437" max="8437" width="48.5703125" style="76" customWidth="1"/>
    <col min="8438" max="8438" width="7" style="76" customWidth="1"/>
    <col min="8439" max="8439" width="0.7109375" style="76" customWidth="1"/>
    <col min="8440" max="8440" width="11.7109375" style="76" customWidth="1"/>
    <col min="8441" max="8441" width="0.7109375" style="76" customWidth="1"/>
    <col min="8442" max="8442" width="11.7109375" style="76" customWidth="1"/>
    <col min="8443" max="8443" width="0.7109375" style="76" customWidth="1"/>
    <col min="8444" max="8444" width="11.7109375" style="76" customWidth="1"/>
    <col min="8445" max="8445" width="0.7109375" style="76" customWidth="1"/>
    <col min="8446" max="8446" width="11.7109375" style="76" customWidth="1"/>
    <col min="8447" max="8690" width="7.5703125" style="76"/>
    <col min="8691" max="8692" width="1.42578125" style="76" customWidth="1"/>
    <col min="8693" max="8693" width="48.5703125" style="76" customWidth="1"/>
    <col min="8694" max="8694" width="7" style="76" customWidth="1"/>
    <col min="8695" max="8695" width="0.7109375" style="76" customWidth="1"/>
    <col min="8696" max="8696" width="11.7109375" style="76" customWidth="1"/>
    <col min="8697" max="8697" width="0.7109375" style="76" customWidth="1"/>
    <col min="8698" max="8698" width="11.7109375" style="76" customWidth="1"/>
    <col min="8699" max="8699" width="0.7109375" style="76" customWidth="1"/>
    <col min="8700" max="8700" width="11.7109375" style="76" customWidth="1"/>
    <col min="8701" max="8701" width="0.7109375" style="76" customWidth="1"/>
    <col min="8702" max="8702" width="11.7109375" style="76" customWidth="1"/>
    <col min="8703" max="8946" width="7.5703125" style="76"/>
    <col min="8947" max="8948" width="1.42578125" style="76" customWidth="1"/>
    <col min="8949" max="8949" width="48.5703125" style="76" customWidth="1"/>
    <col min="8950" max="8950" width="7" style="76" customWidth="1"/>
    <col min="8951" max="8951" width="0.7109375" style="76" customWidth="1"/>
    <col min="8952" max="8952" width="11.7109375" style="76" customWidth="1"/>
    <col min="8953" max="8953" width="0.7109375" style="76" customWidth="1"/>
    <col min="8954" max="8954" width="11.7109375" style="76" customWidth="1"/>
    <col min="8955" max="8955" width="0.7109375" style="76" customWidth="1"/>
    <col min="8956" max="8956" width="11.7109375" style="76" customWidth="1"/>
    <col min="8957" max="8957" width="0.7109375" style="76" customWidth="1"/>
    <col min="8958" max="8958" width="11.7109375" style="76" customWidth="1"/>
    <col min="8959" max="9202" width="7.5703125" style="76"/>
    <col min="9203" max="9204" width="1.42578125" style="76" customWidth="1"/>
    <col min="9205" max="9205" width="48.5703125" style="76" customWidth="1"/>
    <col min="9206" max="9206" width="7" style="76" customWidth="1"/>
    <col min="9207" max="9207" width="0.7109375" style="76" customWidth="1"/>
    <col min="9208" max="9208" width="11.7109375" style="76" customWidth="1"/>
    <col min="9209" max="9209" width="0.7109375" style="76" customWidth="1"/>
    <col min="9210" max="9210" width="11.7109375" style="76" customWidth="1"/>
    <col min="9211" max="9211" width="0.7109375" style="76" customWidth="1"/>
    <col min="9212" max="9212" width="11.7109375" style="76" customWidth="1"/>
    <col min="9213" max="9213" width="0.7109375" style="76" customWidth="1"/>
    <col min="9214" max="9214" width="11.7109375" style="76" customWidth="1"/>
    <col min="9215" max="9458" width="7.5703125" style="76"/>
    <col min="9459" max="9460" width="1.42578125" style="76" customWidth="1"/>
    <col min="9461" max="9461" width="48.5703125" style="76" customWidth="1"/>
    <col min="9462" max="9462" width="7" style="76" customWidth="1"/>
    <col min="9463" max="9463" width="0.7109375" style="76" customWidth="1"/>
    <col min="9464" max="9464" width="11.7109375" style="76" customWidth="1"/>
    <col min="9465" max="9465" width="0.7109375" style="76" customWidth="1"/>
    <col min="9466" max="9466" width="11.7109375" style="76" customWidth="1"/>
    <col min="9467" max="9467" width="0.7109375" style="76" customWidth="1"/>
    <col min="9468" max="9468" width="11.7109375" style="76" customWidth="1"/>
    <col min="9469" max="9469" width="0.7109375" style="76" customWidth="1"/>
    <col min="9470" max="9470" width="11.7109375" style="76" customWidth="1"/>
    <col min="9471" max="9714" width="7.5703125" style="76"/>
    <col min="9715" max="9716" width="1.42578125" style="76" customWidth="1"/>
    <col min="9717" max="9717" width="48.5703125" style="76" customWidth="1"/>
    <col min="9718" max="9718" width="7" style="76" customWidth="1"/>
    <col min="9719" max="9719" width="0.7109375" style="76" customWidth="1"/>
    <col min="9720" max="9720" width="11.7109375" style="76" customWidth="1"/>
    <col min="9721" max="9721" width="0.7109375" style="76" customWidth="1"/>
    <col min="9722" max="9722" width="11.7109375" style="76" customWidth="1"/>
    <col min="9723" max="9723" width="0.7109375" style="76" customWidth="1"/>
    <col min="9724" max="9724" width="11.7109375" style="76" customWidth="1"/>
    <col min="9725" max="9725" width="0.7109375" style="76" customWidth="1"/>
    <col min="9726" max="9726" width="11.7109375" style="76" customWidth="1"/>
    <col min="9727" max="9970" width="7.5703125" style="76"/>
    <col min="9971" max="9972" width="1.42578125" style="76" customWidth="1"/>
    <col min="9973" max="9973" width="48.5703125" style="76" customWidth="1"/>
    <col min="9974" max="9974" width="7" style="76" customWidth="1"/>
    <col min="9975" max="9975" width="0.7109375" style="76" customWidth="1"/>
    <col min="9976" max="9976" width="11.7109375" style="76" customWidth="1"/>
    <col min="9977" max="9977" width="0.7109375" style="76" customWidth="1"/>
    <col min="9978" max="9978" width="11.7109375" style="76" customWidth="1"/>
    <col min="9979" max="9979" width="0.7109375" style="76" customWidth="1"/>
    <col min="9980" max="9980" width="11.7109375" style="76" customWidth="1"/>
    <col min="9981" max="9981" width="0.7109375" style="76" customWidth="1"/>
    <col min="9982" max="9982" width="11.7109375" style="76" customWidth="1"/>
    <col min="9983" max="10226" width="7.5703125" style="76"/>
    <col min="10227" max="10228" width="1.42578125" style="76" customWidth="1"/>
    <col min="10229" max="10229" width="48.5703125" style="76" customWidth="1"/>
    <col min="10230" max="10230" width="7" style="76" customWidth="1"/>
    <col min="10231" max="10231" width="0.7109375" style="76" customWidth="1"/>
    <col min="10232" max="10232" width="11.7109375" style="76" customWidth="1"/>
    <col min="10233" max="10233" width="0.7109375" style="76" customWidth="1"/>
    <col min="10234" max="10234" width="11.7109375" style="76" customWidth="1"/>
    <col min="10235" max="10235" width="0.7109375" style="76" customWidth="1"/>
    <col min="10236" max="10236" width="11.7109375" style="76" customWidth="1"/>
    <col min="10237" max="10237" width="0.7109375" style="76" customWidth="1"/>
    <col min="10238" max="10238" width="11.7109375" style="76" customWidth="1"/>
    <col min="10239" max="10482" width="7.5703125" style="76"/>
    <col min="10483" max="10484" width="1.42578125" style="76" customWidth="1"/>
    <col min="10485" max="10485" width="48.5703125" style="76" customWidth="1"/>
    <col min="10486" max="10486" width="7" style="76" customWidth="1"/>
    <col min="10487" max="10487" width="0.7109375" style="76" customWidth="1"/>
    <col min="10488" max="10488" width="11.7109375" style="76" customWidth="1"/>
    <col min="10489" max="10489" width="0.7109375" style="76" customWidth="1"/>
    <col min="10490" max="10490" width="11.7109375" style="76" customWidth="1"/>
    <col min="10491" max="10491" width="0.7109375" style="76" customWidth="1"/>
    <col min="10492" max="10492" width="11.7109375" style="76" customWidth="1"/>
    <col min="10493" max="10493" width="0.7109375" style="76" customWidth="1"/>
    <col min="10494" max="10494" width="11.7109375" style="76" customWidth="1"/>
    <col min="10495" max="10738" width="7.5703125" style="76"/>
    <col min="10739" max="10740" width="1.42578125" style="76" customWidth="1"/>
    <col min="10741" max="10741" width="48.5703125" style="76" customWidth="1"/>
    <col min="10742" max="10742" width="7" style="76" customWidth="1"/>
    <col min="10743" max="10743" width="0.7109375" style="76" customWidth="1"/>
    <col min="10744" max="10744" width="11.7109375" style="76" customWidth="1"/>
    <col min="10745" max="10745" width="0.7109375" style="76" customWidth="1"/>
    <col min="10746" max="10746" width="11.7109375" style="76" customWidth="1"/>
    <col min="10747" max="10747" width="0.7109375" style="76" customWidth="1"/>
    <col min="10748" max="10748" width="11.7109375" style="76" customWidth="1"/>
    <col min="10749" max="10749" width="0.7109375" style="76" customWidth="1"/>
    <col min="10750" max="10750" width="11.7109375" style="76" customWidth="1"/>
    <col min="10751" max="10994" width="7.5703125" style="76"/>
    <col min="10995" max="10996" width="1.42578125" style="76" customWidth="1"/>
    <col min="10997" max="10997" width="48.5703125" style="76" customWidth="1"/>
    <col min="10998" max="10998" width="7" style="76" customWidth="1"/>
    <col min="10999" max="10999" width="0.7109375" style="76" customWidth="1"/>
    <col min="11000" max="11000" width="11.7109375" style="76" customWidth="1"/>
    <col min="11001" max="11001" width="0.7109375" style="76" customWidth="1"/>
    <col min="11002" max="11002" width="11.7109375" style="76" customWidth="1"/>
    <col min="11003" max="11003" width="0.7109375" style="76" customWidth="1"/>
    <col min="11004" max="11004" width="11.7109375" style="76" customWidth="1"/>
    <col min="11005" max="11005" width="0.7109375" style="76" customWidth="1"/>
    <col min="11006" max="11006" width="11.7109375" style="76" customWidth="1"/>
    <col min="11007" max="11250" width="7.5703125" style="76"/>
    <col min="11251" max="11252" width="1.42578125" style="76" customWidth="1"/>
    <col min="11253" max="11253" width="48.5703125" style="76" customWidth="1"/>
    <col min="11254" max="11254" width="7" style="76" customWidth="1"/>
    <col min="11255" max="11255" width="0.7109375" style="76" customWidth="1"/>
    <col min="11256" max="11256" width="11.7109375" style="76" customWidth="1"/>
    <col min="11257" max="11257" width="0.7109375" style="76" customWidth="1"/>
    <col min="11258" max="11258" width="11.7109375" style="76" customWidth="1"/>
    <col min="11259" max="11259" width="0.7109375" style="76" customWidth="1"/>
    <col min="11260" max="11260" width="11.7109375" style="76" customWidth="1"/>
    <col min="11261" max="11261" width="0.7109375" style="76" customWidth="1"/>
    <col min="11262" max="11262" width="11.7109375" style="76" customWidth="1"/>
    <col min="11263" max="11506" width="7.5703125" style="76"/>
    <col min="11507" max="11508" width="1.42578125" style="76" customWidth="1"/>
    <col min="11509" max="11509" width="48.5703125" style="76" customWidth="1"/>
    <col min="11510" max="11510" width="7" style="76" customWidth="1"/>
    <col min="11511" max="11511" width="0.7109375" style="76" customWidth="1"/>
    <col min="11512" max="11512" width="11.7109375" style="76" customWidth="1"/>
    <col min="11513" max="11513" width="0.7109375" style="76" customWidth="1"/>
    <col min="11514" max="11514" width="11.7109375" style="76" customWidth="1"/>
    <col min="11515" max="11515" width="0.7109375" style="76" customWidth="1"/>
    <col min="11516" max="11516" width="11.7109375" style="76" customWidth="1"/>
    <col min="11517" max="11517" width="0.7109375" style="76" customWidth="1"/>
    <col min="11518" max="11518" width="11.7109375" style="76" customWidth="1"/>
    <col min="11519" max="11762" width="7.5703125" style="76"/>
    <col min="11763" max="11764" width="1.42578125" style="76" customWidth="1"/>
    <col min="11765" max="11765" width="48.5703125" style="76" customWidth="1"/>
    <col min="11766" max="11766" width="7" style="76" customWidth="1"/>
    <col min="11767" max="11767" width="0.7109375" style="76" customWidth="1"/>
    <col min="11768" max="11768" width="11.7109375" style="76" customWidth="1"/>
    <col min="11769" max="11769" width="0.7109375" style="76" customWidth="1"/>
    <col min="11770" max="11770" width="11.7109375" style="76" customWidth="1"/>
    <col min="11771" max="11771" width="0.7109375" style="76" customWidth="1"/>
    <col min="11772" max="11772" width="11.7109375" style="76" customWidth="1"/>
    <col min="11773" max="11773" width="0.7109375" style="76" customWidth="1"/>
    <col min="11774" max="11774" width="11.7109375" style="76" customWidth="1"/>
    <col min="11775" max="12018" width="7.5703125" style="76"/>
    <col min="12019" max="12020" width="1.42578125" style="76" customWidth="1"/>
    <col min="12021" max="12021" width="48.5703125" style="76" customWidth="1"/>
    <col min="12022" max="12022" width="7" style="76" customWidth="1"/>
    <col min="12023" max="12023" width="0.7109375" style="76" customWidth="1"/>
    <col min="12024" max="12024" width="11.7109375" style="76" customWidth="1"/>
    <col min="12025" max="12025" width="0.7109375" style="76" customWidth="1"/>
    <col min="12026" max="12026" width="11.7109375" style="76" customWidth="1"/>
    <col min="12027" max="12027" width="0.7109375" style="76" customWidth="1"/>
    <col min="12028" max="12028" width="11.7109375" style="76" customWidth="1"/>
    <col min="12029" max="12029" width="0.7109375" style="76" customWidth="1"/>
    <col min="12030" max="12030" width="11.7109375" style="76" customWidth="1"/>
    <col min="12031" max="12274" width="7.5703125" style="76"/>
    <col min="12275" max="12276" width="1.42578125" style="76" customWidth="1"/>
    <col min="12277" max="12277" width="48.5703125" style="76" customWidth="1"/>
    <col min="12278" max="12278" width="7" style="76" customWidth="1"/>
    <col min="12279" max="12279" width="0.7109375" style="76" customWidth="1"/>
    <col min="12280" max="12280" width="11.7109375" style="76" customWidth="1"/>
    <col min="12281" max="12281" width="0.7109375" style="76" customWidth="1"/>
    <col min="12282" max="12282" width="11.7109375" style="76" customWidth="1"/>
    <col min="12283" max="12283" width="0.7109375" style="76" customWidth="1"/>
    <col min="12284" max="12284" width="11.7109375" style="76" customWidth="1"/>
    <col min="12285" max="12285" width="0.7109375" style="76" customWidth="1"/>
    <col min="12286" max="12286" width="11.7109375" style="76" customWidth="1"/>
    <col min="12287" max="12530" width="7.5703125" style="76"/>
    <col min="12531" max="12532" width="1.42578125" style="76" customWidth="1"/>
    <col min="12533" max="12533" width="48.5703125" style="76" customWidth="1"/>
    <col min="12534" max="12534" width="7" style="76" customWidth="1"/>
    <col min="12535" max="12535" width="0.7109375" style="76" customWidth="1"/>
    <col min="12536" max="12536" width="11.7109375" style="76" customWidth="1"/>
    <col min="12537" max="12537" width="0.7109375" style="76" customWidth="1"/>
    <col min="12538" max="12538" width="11.7109375" style="76" customWidth="1"/>
    <col min="12539" max="12539" width="0.7109375" style="76" customWidth="1"/>
    <col min="12540" max="12540" width="11.7109375" style="76" customWidth="1"/>
    <col min="12541" max="12541" width="0.7109375" style="76" customWidth="1"/>
    <col min="12542" max="12542" width="11.7109375" style="76" customWidth="1"/>
    <col min="12543" max="12786" width="7.5703125" style="76"/>
    <col min="12787" max="12788" width="1.42578125" style="76" customWidth="1"/>
    <col min="12789" max="12789" width="48.5703125" style="76" customWidth="1"/>
    <col min="12790" max="12790" width="7" style="76" customWidth="1"/>
    <col min="12791" max="12791" width="0.7109375" style="76" customWidth="1"/>
    <col min="12792" max="12792" width="11.7109375" style="76" customWidth="1"/>
    <col min="12793" max="12793" width="0.7109375" style="76" customWidth="1"/>
    <col min="12794" max="12794" width="11.7109375" style="76" customWidth="1"/>
    <col min="12795" max="12795" width="0.7109375" style="76" customWidth="1"/>
    <col min="12796" max="12796" width="11.7109375" style="76" customWidth="1"/>
    <col min="12797" max="12797" width="0.7109375" style="76" customWidth="1"/>
    <col min="12798" max="12798" width="11.7109375" style="76" customWidth="1"/>
    <col min="12799" max="13042" width="7.5703125" style="76"/>
    <col min="13043" max="13044" width="1.42578125" style="76" customWidth="1"/>
    <col min="13045" max="13045" width="48.5703125" style="76" customWidth="1"/>
    <col min="13046" max="13046" width="7" style="76" customWidth="1"/>
    <col min="13047" max="13047" width="0.7109375" style="76" customWidth="1"/>
    <col min="13048" max="13048" width="11.7109375" style="76" customWidth="1"/>
    <col min="13049" max="13049" width="0.7109375" style="76" customWidth="1"/>
    <col min="13050" max="13050" width="11.7109375" style="76" customWidth="1"/>
    <col min="13051" max="13051" width="0.7109375" style="76" customWidth="1"/>
    <col min="13052" max="13052" width="11.7109375" style="76" customWidth="1"/>
    <col min="13053" max="13053" width="0.7109375" style="76" customWidth="1"/>
    <col min="13054" max="13054" width="11.7109375" style="76" customWidth="1"/>
    <col min="13055" max="13298" width="7.5703125" style="76"/>
    <col min="13299" max="13300" width="1.42578125" style="76" customWidth="1"/>
    <col min="13301" max="13301" width="48.5703125" style="76" customWidth="1"/>
    <col min="13302" max="13302" width="7" style="76" customWidth="1"/>
    <col min="13303" max="13303" width="0.7109375" style="76" customWidth="1"/>
    <col min="13304" max="13304" width="11.7109375" style="76" customWidth="1"/>
    <col min="13305" max="13305" width="0.7109375" style="76" customWidth="1"/>
    <col min="13306" max="13306" width="11.7109375" style="76" customWidth="1"/>
    <col min="13307" max="13307" width="0.7109375" style="76" customWidth="1"/>
    <col min="13308" max="13308" width="11.7109375" style="76" customWidth="1"/>
    <col min="13309" max="13309" width="0.7109375" style="76" customWidth="1"/>
    <col min="13310" max="13310" width="11.7109375" style="76" customWidth="1"/>
    <col min="13311" max="13554" width="7.5703125" style="76"/>
    <col min="13555" max="13556" width="1.42578125" style="76" customWidth="1"/>
    <col min="13557" max="13557" width="48.5703125" style="76" customWidth="1"/>
    <col min="13558" max="13558" width="7" style="76" customWidth="1"/>
    <col min="13559" max="13559" width="0.7109375" style="76" customWidth="1"/>
    <col min="13560" max="13560" width="11.7109375" style="76" customWidth="1"/>
    <col min="13561" max="13561" width="0.7109375" style="76" customWidth="1"/>
    <col min="13562" max="13562" width="11.7109375" style="76" customWidth="1"/>
    <col min="13563" max="13563" width="0.7109375" style="76" customWidth="1"/>
    <col min="13564" max="13564" width="11.7109375" style="76" customWidth="1"/>
    <col min="13565" max="13565" width="0.7109375" style="76" customWidth="1"/>
    <col min="13566" max="13566" width="11.7109375" style="76" customWidth="1"/>
    <col min="13567" max="13810" width="7.5703125" style="76"/>
    <col min="13811" max="13812" width="1.42578125" style="76" customWidth="1"/>
    <col min="13813" max="13813" width="48.5703125" style="76" customWidth="1"/>
    <col min="13814" max="13814" width="7" style="76" customWidth="1"/>
    <col min="13815" max="13815" width="0.7109375" style="76" customWidth="1"/>
    <col min="13816" max="13816" width="11.7109375" style="76" customWidth="1"/>
    <col min="13817" max="13817" width="0.7109375" style="76" customWidth="1"/>
    <col min="13818" max="13818" width="11.7109375" style="76" customWidth="1"/>
    <col min="13819" max="13819" width="0.7109375" style="76" customWidth="1"/>
    <col min="13820" max="13820" width="11.7109375" style="76" customWidth="1"/>
    <col min="13821" max="13821" width="0.7109375" style="76" customWidth="1"/>
    <col min="13822" max="13822" width="11.7109375" style="76" customWidth="1"/>
    <col min="13823" max="14066" width="7.5703125" style="76"/>
    <col min="14067" max="14068" width="1.42578125" style="76" customWidth="1"/>
    <col min="14069" max="14069" width="48.5703125" style="76" customWidth="1"/>
    <col min="14070" max="14070" width="7" style="76" customWidth="1"/>
    <col min="14071" max="14071" width="0.7109375" style="76" customWidth="1"/>
    <col min="14072" max="14072" width="11.7109375" style="76" customWidth="1"/>
    <col min="14073" max="14073" width="0.7109375" style="76" customWidth="1"/>
    <col min="14074" max="14074" width="11.7109375" style="76" customWidth="1"/>
    <col min="14075" max="14075" width="0.7109375" style="76" customWidth="1"/>
    <col min="14076" max="14076" width="11.7109375" style="76" customWidth="1"/>
    <col min="14077" max="14077" width="0.7109375" style="76" customWidth="1"/>
    <col min="14078" max="14078" width="11.7109375" style="76" customWidth="1"/>
    <col min="14079" max="14322" width="7.5703125" style="76"/>
    <col min="14323" max="14324" width="1.42578125" style="76" customWidth="1"/>
    <col min="14325" max="14325" width="48.5703125" style="76" customWidth="1"/>
    <col min="14326" max="14326" width="7" style="76" customWidth="1"/>
    <col min="14327" max="14327" width="0.7109375" style="76" customWidth="1"/>
    <col min="14328" max="14328" width="11.7109375" style="76" customWidth="1"/>
    <col min="14329" max="14329" width="0.7109375" style="76" customWidth="1"/>
    <col min="14330" max="14330" width="11.7109375" style="76" customWidth="1"/>
    <col min="14331" max="14331" width="0.7109375" style="76" customWidth="1"/>
    <col min="14332" max="14332" width="11.7109375" style="76" customWidth="1"/>
    <col min="14333" max="14333" width="0.7109375" style="76" customWidth="1"/>
    <col min="14334" max="14334" width="11.7109375" style="76" customWidth="1"/>
    <col min="14335" max="14578" width="7.5703125" style="76"/>
    <col min="14579" max="14580" width="1.42578125" style="76" customWidth="1"/>
    <col min="14581" max="14581" width="48.5703125" style="76" customWidth="1"/>
    <col min="14582" max="14582" width="7" style="76" customWidth="1"/>
    <col min="14583" max="14583" width="0.7109375" style="76" customWidth="1"/>
    <col min="14584" max="14584" width="11.7109375" style="76" customWidth="1"/>
    <col min="14585" max="14585" width="0.7109375" style="76" customWidth="1"/>
    <col min="14586" max="14586" width="11.7109375" style="76" customWidth="1"/>
    <col min="14587" max="14587" width="0.7109375" style="76" customWidth="1"/>
    <col min="14588" max="14588" width="11.7109375" style="76" customWidth="1"/>
    <col min="14589" max="14589" width="0.7109375" style="76" customWidth="1"/>
    <col min="14590" max="14590" width="11.7109375" style="76" customWidth="1"/>
    <col min="14591" max="14834" width="7.5703125" style="76"/>
    <col min="14835" max="14836" width="1.42578125" style="76" customWidth="1"/>
    <col min="14837" max="14837" width="48.5703125" style="76" customWidth="1"/>
    <col min="14838" max="14838" width="7" style="76" customWidth="1"/>
    <col min="14839" max="14839" width="0.7109375" style="76" customWidth="1"/>
    <col min="14840" max="14840" width="11.7109375" style="76" customWidth="1"/>
    <col min="14841" max="14841" width="0.7109375" style="76" customWidth="1"/>
    <col min="14842" max="14842" width="11.7109375" style="76" customWidth="1"/>
    <col min="14843" max="14843" width="0.7109375" style="76" customWidth="1"/>
    <col min="14844" max="14844" width="11.7109375" style="76" customWidth="1"/>
    <col min="14845" max="14845" width="0.7109375" style="76" customWidth="1"/>
    <col min="14846" max="14846" width="11.7109375" style="76" customWidth="1"/>
    <col min="14847" max="15090" width="7.5703125" style="76"/>
    <col min="15091" max="15092" width="1.42578125" style="76" customWidth="1"/>
    <col min="15093" max="15093" width="48.5703125" style="76" customWidth="1"/>
    <col min="15094" max="15094" width="7" style="76" customWidth="1"/>
    <col min="15095" max="15095" width="0.7109375" style="76" customWidth="1"/>
    <col min="15096" max="15096" width="11.7109375" style="76" customWidth="1"/>
    <col min="15097" max="15097" width="0.7109375" style="76" customWidth="1"/>
    <col min="15098" max="15098" width="11.7109375" style="76" customWidth="1"/>
    <col min="15099" max="15099" width="0.7109375" style="76" customWidth="1"/>
    <col min="15100" max="15100" width="11.7109375" style="76" customWidth="1"/>
    <col min="15101" max="15101" width="0.7109375" style="76" customWidth="1"/>
    <col min="15102" max="15102" width="11.7109375" style="76" customWidth="1"/>
    <col min="15103" max="15346" width="7.5703125" style="76"/>
    <col min="15347" max="15348" width="1.42578125" style="76" customWidth="1"/>
    <col min="15349" max="15349" width="48.5703125" style="76" customWidth="1"/>
    <col min="15350" max="15350" width="7" style="76" customWidth="1"/>
    <col min="15351" max="15351" width="0.7109375" style="76" customWidth="1"/>
    <col min="15352" max="15352" width="11.7109375" style="76" customWidth="1"/>
    <col min="15353" max="15353" width="0.7109375" style="76" customWidth="1"/>
    <col min="15354" max="15354" width="11.7109375" style="76" customWidth="1"/>
    <col min="15355" max="15355" width="0.7109375" style="76" customWidth="1"/>
    <col min="15356" max="15356" width="11.7109375" style="76" customWidth="1"/>
    <col min="15357" max="15357" width="0.7109375" style="76" customWidth="1"/>
    <col min="15358" max="15358" width="11.7109375" style="76" customWidth="1"/>
    <col min="15359" max="15602" width="7.5703125" style="76"/>
    <col min="15603" max="15604" width="1.42578125" style="76" customWidth="1"/>
    <col min="15605" max="15605" width="48.5703125" style="76" customWidth="1"/>
    <col min="15606" max="15606" width="7" style="76" customWidth="1"/>
    <col min="15607" max="15607" width="0.7109375" style="76" customWidth="1"/>
    <col min="15608" max="15608" width="11.7109375" style="76" customWidth="1"/>
    <col min="15609" max="15609" width="0.7109375" style="76" customWidth="1"/>
    <col min="15610" max="15610" width="11.7109375" style="76" customWidth="1"/>
    <col min="15611" max="15611" width="0.7109375" style="76" customWidth="1"/>
    <col min="15612" max="15612" width="11.7109375" style="76" customWidth="1"/>
    <col min="15613" max="15613" width="0.7109375" style="76" customWidth="1"/>
    <col min="15614" max="15614" width="11.7109375" style="76" customWidth="1"/>
    <col min="15615" max="15858" width="7.5703125" style="76"/>
    <col min="15859" max="15860" width="1.42578125" style="76" customWidth="1"/>
    <col min="15861" max="15861" width="48.5703125" style="76" customWidth="1"/>
    <col min="15862" max="15862" width="7" style="76" customWidth="1"/>
    <col min="15863" max="15863" width="0.7109375" style="76" customWidth="1"/>
    <col min="15864" max="15864" width="11.7109375" style="76" customWidth="1"/>
    <col min="15865" max="15865" width="0.7109375" style="76" customWidth="1"/>
    <col min="15866" max="15866" width="11.7109375" style="76" customWidth="1"/>
    <col min="15867" max="15867" width="0.7109375" style="76" customWidth="1"/>
    <col min="15868" max="15868" width="11.7109375" style="76" customWidth="1"/>
    <col min="15869" max="15869" width="0.7109375" style="76" customWidth="1"/>
    <col min="15870" max="15870" width="11.7109375" style="76" customWidth="1"/>
    <col min="15871" max="16114" width="7.5703125" style="76"/>
    <col min="16115" max="16116" width="1.42578125" style="76" customWidth="1"/>
    <col min="16117" max="16117" width="48.5703125" style="76" customWidth="1"/>
    <col min="16118" max="16118" width="7" style="76" customWidth="1"/>
    <col min="16119" max="16119" width="0.7109375" style="76" customWidth="1"/>
    <col min="16120" max="16120" width="11.7109375" style="76" customWidth="1"/>
    <col min="16121" max="16121" width="0.7109375" style="76" customWidth="1"/>
    <col min="16122" max="16122" width="11.7109375" style="76" customWidth="1"/>
    <col min="16123" max="16123" width="0.7109375" style="76" customWidth="1"/>
    <col min="16124" max="16124" width="11.7109375" style="76" customWidth="1"/>
    <col min="16125" max="16125" width="0.7109375" style="76" customWidth="1"/>
    <col min="16126" max="16126" width="11.7109375" style="76" customWidth="1"/>
    <col min="16127" max="16384" width="7.5703125" style="76"/>
  </cols>
  <sheetData>
    <row r="1" spans="1:12" ht="18" customHeight="1" x14ac:dyDescent="0.25">
      <c r="A1" s="124" t="s">
        <v>27</v>
      </c>
      <c r="B1" s="124"/>
      <c r="C1" s="124"/>
      <c r="D1" s="79"/>
      <c r="E1" s="79"/>
      <c r="F1" s="137"/>
      <c r="G1" s="119"/>
      <c r="H1" s="176"/>
      <c r="I1" s="119"/>
      <c r="J1" s="136"/>
      <c r="K1" s="119"/>
      <c r="L1" s="184"/>
    </row>
    <row r="2" spans="1:12" ht="18" customHeight="1" x14ac:dyDescent="0.25">
      <c r="A2" s="124" t="s">
        <v>183</v>
      </c>
      <c r="B2" s="124"/>
      <c r="C2" s="124"/>
      <c r="D2" s="79"/>
      <c r="E2" s="79"/>
      <c r="F2" s="119"/>
      <c r="G2" s="119"/>
      <c r="H2" s="177"/>
      <c r="I2" s="119"/>
      <c r="K2" s="119"/>
    </row>
    <row r="3" spans="1:12" ht="18" customHeight="1" x14ac:dyDescent="0.25">
      <c r="A3" s="42" t="s">
        <v>245</v>
      </c>
      <c r="B3" s="42"/>
      <c r="C3" s="42"/>
      <c r="D3" s="135"/>
      <c r="E3" s="135"/>
      <c r="F3" s="134"/>
      <c r="G3" s="134"/>
      <c r="H3" s="178"/>
      <c r="I3" s="134"/>
      <c r="J3" s="88"/>
      <c r="K3" s="134"/>
      <c r="L3" s="166"/>
    </row>
    <row r="4" spans="1:12" ht="18.95" customHeight="1" x14ac:dyDescent="0.25">
      <c r="A4" s="18"/>
      <c r="D4" s="79"/>
      <c r="E4" s="79"/>
      <c r="F4" s="78"/>
      <c r="H4" s="163"/>
      <c r="I4" s="78"/>
      <c r="K4" s="78"/>
    </row>
    <row r="5" spans="1:12" ht="18.95" customHeight="1" x14ac:dyDescent="0.25">
      <c r="A5" s="124"/>
      <c r="B5" s="124"/>
      <c r="C5" s="124"/>
      <c r="D5" s="79"/>
      <c r="E5" s="79"/>
      <c r="F5" s="282" t="s">
        <v>25</v>
      </c>
      <c r="G5" s="282"/>
      <c r="H5" s="282"/>
      <c r="I5" s="129"/>
      <c r="J5" s="282" t="s">
        <v>24</v>
      </c>
      <c r="K5" s="282"/>
      <c r="L5" s="282"/>
    </row>
    <row r="6" spans="1:12" ht="18.95" customHeight="1" x14ac:dyDescent="0.25">
      <c r="A6" s="125"/>
      <c r="B6" s="125"/>
      <c r="C6" s="125"/>
      <c r="D6" s="125"/>
      <c r="E6" s="125"/>
      <c r="F6" s="30" t="s">
        <v>246</v>
      </c>
      <c r="G6" s="30"/>
      <c r="H6" s="172" t="s">
        <v>19</v>
      </c>
      <c r="I6" s="30"/>
      <c r="J6" s="30" t="s">
        <v>246</v>
      </c>
      <c r="K6" s="30"/>
      <c r="L6" s="172" t="s">
        <v>19</v>
      </c>
    </row>
    <row r="7" spans="1:12" ht="18.95" customHeight="1" x14ac:dyDescent="0.25">
      <c r="A7" s="125"/>
      <c r="B7" s="125"/>
      <c r="C7" s="125"/>
      <c r="D7" s="125"/>
      <c r="E7" s="125"/>
      <c r="F7" s="127" t="s">
        <v>18</v>
      </c>
      <c r="G7" s="30"/>
      <c r="H7" s="179" t="s">
        <v>18</v>
      </c>
      <c r="I7" s="30"/>
      <c r="J7" s="127" t="s">
        <v>18</v>
      </c>
      <c r="K7" s="30"/>
      <c r="L7" s="179" t="s">
        <v>18</v>
      </c>
    </row>
    <row r="8" spans="1:12" ht="18.95" customHeight="1" x14ac:dyDescent="0.25">
      <c r="A8" s="124" t="s">
        <v>207</v>
      </c>
      <c r="B8" s="123"/>
      <c r="C8" s="123"/>
      <c r="D8" s="79"/>
      <c r="E8" s="79"/>
      <c r="F8" s="121"/>
      <c r="J8" s="86"/>
    </row>
    <row r="9" spans="1:12" ht="18.95" customHeight="1" x14ac:dyDescent="0.25">
      <c r="A9" s="76" t="s">
        <v>106</v>
      </c>
      <c r="B9" s="18"/>
      <c r="C9" s="18"/>
      <c r="D9" s="79"/>
      <c r="E9" s="79"/>
      <c r="F9" s="121">
        <f>'5-6'!F41</f>
        <v>-174774</v>
      </c>
      <c r="H9" s="156">
        <v>-1119047</v>
      </c>
      <c r="J9" s="248">
        <f>'5-6'!J41</f>
        <v>313469</v>
      </c>
      <c r="L9" s="156">
        <f>'5-6'!L41</f>
        <v>297754</v>
      </c>
    </row>
    <row r="10" spans="1:12" ht="18.95" customHeight="1" x14ac:dyDescent="0.25">
      <c r="A10" s="120" t="s">
        <v>217</v>
      </c>
      <c r="C10" s="123"/>
      <c r="D10" s="79"/>
      <c r="E10" s="79"/>
      <c r="F10" s="86"/>
      <c r="H10" s="163"/>
      <c r="J10" s="248"/>
    </row>
    <row r="11" spans="1:12" ht="18.95" customHeight="1" x14ac:dyDescent="0.25">
      <c r="B11" s="76" t="s">
        <v>216</v>
      </c>
      <c r="D11" s="79"/>
      <c r="E11" s="79"/>
      <c r="F11" s="121">
        <v>146975</v>
      </c>
      <c r="H11" s="156">
        <v>191221</v>
      </c>
      <c r="J11" s="248">
        <v>16990</v>
      </c>
      <c r="L11" s="156">
        <v>21766</v>
      </c>
    </row>
    <row r="12" spans="1:12" ht="18.95" customHeight="1" x14ac:dyDescent="0.25">
      <c r="B12" s="76" t="s">
        <v>263</v>
      </c>
      <c r="F12" s="121">
        <v>25017</v>
      </c>
      <c r="G12" s="76"/>
      <c r="H12" s="156">
        <v>1912</v>
      </c>
      <c r="I12" s="76"/>
      <c r="J12" s="248">
        <v>13514</v>
      </c>
      <c r="K12" s="76"/>
      <c r="L12" s="156">
        <v>5795</v>
      </c>
    </row>
    <row r="13" spans="1:12" ht="18.95" customHeight="1" x14ac:dyDescent="0.25">
      <c r="B13" s="76" t="s">
        <v>215</v>
      </c>
      <c r="D13" s="79"/>
      <c r="E13" s="79"/>
      <c r="F13" s="86">
        <v>0</v>
      </c>
      <c r="H13" s="163">
        <v>-333</v>
      </c>
      <c r="J13" s="248">
        <v>0</v>
      </c>
      <c r="L13" s="156">
        <v>-333</v>
      </c>
    </row>
    <row r="14" spans="1:12" ht="18.95" customHeight="1" x14ac:dyDescent="0.25">
      <c r="B14" s="76" t="s">
        <v>229</v>
      </c>
      <c r="D14" s="79"/>
      <c r="E14" s="79"/>
      <c r="F14" s="86">
        <v>0</v>
      </c>
      <c r="H14" s="163">
        <v>559997</v>
      </c>
      <c r="J14" s="248">
        <v>0</v>
      </c>
      <c r="L14" s="156">
        <v>0</v>
      </c>
    </row>
    <row r="15" spans="1:12" ht="18.95" customHeight="1" x14ac:dyDescent="0.25">
      <c r="A15" s="142"/>
      <c r="B15" s="76" t="s">
        <v>227</v>
      </c>
      <c r="D15" s="79"/>
      <c r="E15" s="79"/>
      <c r="F15" s="86">
        <v>-542</v>
      </c>
      <c r="H15" s="163">
        <v>1047</v>
      </c>
      <c r="J15" s="248">
        <v>-530</v>
      </c>
      <c r="L15" s="156">
        <v>0</v>
      </c>
    </row>
    <row r="16" spans="1:12" ht="18.95" customHeight="1" x14ac:dyDescent="0.25">
      <c r="B16" s="76" t="s">
        <v>214</v>
      </c>
      <c r="D16" s="79"/>
      <c r="E16" s="79"/>
      <c r="F16" s="86">
        <v>44211</v>
      </c>
      <c r="H16" s="163">
        <v>26895</v>
      </c>
      <c r="J16" s="248">
        <v>20395</v>
      </c>
      <c r="L16" s="156">
        <v>15006</v>
      </c>
    </row>
    <row r="17" spans="1:12" ht="18.95" customHeight="1" x14ac:dyDescent="0.25">
      <c r="B17" s="76" t="s">
        <v>264</v>
      </c>
      <c r="D17" s="79"/>
      <c r="E17" s="79"/>
      <c r="F17" s="86">
        <v>0</v>
      </c>
      <c r="H17" s="163">
        <v>0</v>
      </c>
      <c r="J17" s="248">
        <v>4141</v>
      </c>
      <c r="L17" s="156">
        <v>16252</v>
      </c>
    </row>
    <row r="18" spans="1:12" ht="18.95" customHeight="1" x14ac:dyDescent="0.25">
      <c r="B18" s="76" t="s">
        <v>34</v>
      </c>
      <c r="D18" s="79"/>
      <c r="E18" s="79"/>
      <c r="F18" s="86">
        <v>11701</v>
      </c>
      <c r="H18" s="163">
        <v>11634</v>
      </c>
      <c r="I18" s="78"/>
      <c r="J18" s="248">
        <v>4175</v>
      </c>
      <c r="K18" s="78"/>
      <c r="L18" s="156">
        <v>3780</v>
      </c>
    </row>
    <row r="19" spans="1:12" ht="18.95" customHeight="1" x14ac:dyDescent="0.25">
      <c r="B19" s="76" t="s">
        <v>268</v>
      </c>
      <c r="D19" s="79"/>
      <c r="E19" s="79"/>
      <c r="F19" s="86">
        <v>-25678</v>
      </c>
      <c r="H19" s="163">
        <v>33928</v>
      </c>
      <c r="I19" s="78"/>
      <c r="J19" s="248">
        <v>0</v>
      </c>
      <c r="K19" s="78"/>
      <c r="L19" s="156">
        <v>0</v>
      </c>
    </row>
    <row r="20" spans="1:12" ht="18.95" customHeight="1" x14ac:dyDescent="0.25">
      <c r="A20" s="124"/>
      <c r="B20" s="76" t="s">
        <v>32</v>
      </c>
      <c r="D20" s="11"/>
      <c r="E20" s="79"/>
      <c r="F20" s="86">
        <v>-7330</v>
      </c>
      <c r="H20" s="163">
        <v>-10784</v>
      </c>
      <c r="J20" s="248">
        <v>0</v>
      </c>
      <c r="K20" s="78"/>
      <c r="L20" s="156">
        <v>0</v>
      </c>
    </row>
    <row r="21" spans="1:12" ht="18.95" customHeight="1" x14ac:dyDescent="0.25">
      <c r="A21" s="124"/>
      <c r="B21" s="76" t="s">
        <v>230</v>
      </c>
      <c r="D21" s="11"/>
      <c r="E21" s="79"/>
      <c r="F21" s="86">
        <v>0</v>
      </c>
      <c r="H21" s="163">
        <v>-49</v>
      </c>
      <c r="J21" s="248">
        <v>0</v>
      </c>
      <c r="K21" s="78"/>
      <c r="L21" s="156">
        <v>0</v>
      </c>
    </row>
    <row r="22" spans="1:12" ht="18.95" customHeight="1" x14ac:dyDescent="0.25">
      <c r="A22" s="124"/>
      <c r="B22" s="76" t="s">
        <v>224</v>
      </c>
      <c r="D22" s="11"/>
      <c r="E22" s="79"/>
      <c r="F22" s="86"/>
      <c r="H22" s="163"/>
      <c r="J22" s="248"/>
      <c r="K22" s="78"/>
      <c r="L22" s="156"/>
    </row>
    <row r="23" spans="1:12" ht="18.95" customHeight="1" x14ac:dyDescent="0.25">
      <c r="A23" s="124"/>
      <c r="C23" s="76" t="s">
        <v>213</v>
      </c>
      <c r="D23" s="11"/>
      <c r="E23" s="79"/>
      <c r="F23" s="86">
        <v>0</v>
      </c>
      <c r="H23" s="163">
        <v>-2000</v>
      </c>
      <c r="J23" s="248">
        <v>0</v>
      </c>
      <c r="K23" s="78"/>
      <c r="L23" s="156">
        <v>0</v>
      </c>
    </row>
    <row r="24" spans="1:12" ht="18.95" customHeight="1" x14ac:dyDescent="0.25">
      <c r="B24" s="76" t="s">
        <v>212</v>
      </c>
      <c r="D24" s="79"/>
      <c r="E24" s="79"/>
      <c r="F24" s="86">
        <v>-5270</v>
      </c>
      <c r="H24" s="163">
        <v>-5265</v>
      </c>
      <c r="J24" s="248">
        <v>-150005</v>
      </c>
      <c r="L24" s="156">
        <v>-360000</v>
      </c>
    </row>
    <row r="25" spans="1:12" ht="18.95" customHeight="1" x14ac:dyDescent="0.25">
      <c r="B25" s="76" t="s">
        <v>211</v>
      </c>
      <c r="D25" s="79"/>
      <c r="E25" s="79"/>
      <c r="F25" s="86">
        <v>-66100</v>
      </c>
      <c r="H25" s="163">
        <v>-68886</v>
      </c>
      <c r="I25" s="78"/>
      <c r="J25" s="248">
        <v>-102166</v>
      </c>
      <c r="K25" s="78"/>
      <c r="L25" s="156">
        <v>-101151</v>
      </c>
    </row>
    <row r="26" spans="1:12" ht="18.95" customHeight="1" x14ac:dyDescent="0.25">
      <c r="B26" s="76" t="s">
        <v>107</v>
      </c>
      <c r="D26" s="79"/>
      <c r="E26" s="79"/>
      <c r="F26" s="86">
        <v>353170</v>
      </c>
      <c r="H26" s="163">
        <v>369007</v>
      </c>
      <c r="I26" s="78"/>
      <c r="J26" s="248">
        <v>137156</v>
      </c>
      <c r="K26" s="78"/>
      <c r="L26" s="156">
        <v>160066</v>
      </c>
    </row>
    <row r="27" spans="1:12" ht="6" customHeight="1" x14ac:dyDescent="0.25">
      <c r="C27" s="18"/>
      <c r="D27" s="79"/>
      <c r="E27" s="79"/>
      <c r="F27" s="121"/>
      <c r="J27" s="248"/>
      <c r="L27" s="156"/>
    </row>
    <row r="28" spans="1:12" ht="18.95" customHeight="1" x14ac:dyDescent="0.25">
      <c r="A28" s="76" t="s">
        <v>228</v>
      </c>
      <c r="B28" s="18"/>
      <c r="D28" s="79"/>
      <c r="E28" s="79"/>
      <c r="F28" s="121"/>
      <c r="J28" s="248"/>
      <c r="L28" s="156"/>
    </row>
    <row r="29" spans="1:12" ht="18.95" customHeight="1" x14ac:dyDescent="0.25">
      <c r="B29" s="76" t="s">
        <v>242</v>
      </c>
      <c r="D29" s="79"/>
      <c r="E29" s="79"/>
      <c r="F29" s="86">
        <v>1228</v>
      </c>
      <c r="H29" s="163">
        <v>-3457</v>
      </c>
      <c r="J29" s="86">
        <v>1276</v>
      </c>
      <c r="L29" s="163">
        <v>-2070</v>
      </c>
    </row>
    <row r="30" spans="1:12" ht="18.95" customHeight="1" x14ac:dyDescent="0.25">
      <c r="A30" s="124"/>
      <c r="B30" s="76" t="s">
        <v>76</v>
      </c>
      <c r="D30" s="123"/>
      <c r="E30" s="79"/>
      <c r="F30" s="86">
        <v>-54403</v>
      </c>
      <c r="H30" s="163">
        <v>6476</v>
      </c>
      <c r="J30" s="86">
        <v>-6368</v>
      </c>
      <c r="L30" s="163">
        <v>-5363</v>
      </c>
    </row>
    <row r="31" spans="1:12" ht="18.95" customHeight="1" x14ac:dyDescent="0.25">
      <c r="A31" s="124"/>
      <c r="B31" s="76" t="s">
        <v>210</v>
      </c>
      <c r="D31" s="123"/>
      <c r="E31" s="79"/>
      <c r="F31" s="86">
        <v>3174</v>
      </c>
      <c r="H31" s="163">
        <v>2188</v>
      </c>
      <c r="J31" s="121">
        <v>0</v>
      </c>
      <c r="L31" s="156">
        <v>0</v>
      </c>
    </row>
    <row r="32" spans="1:12" ht="18.95" customHeight="1" x14ac:dyDescent="0.25">
      <c r="B32" s="76" t="s">
        <v>73</v>
      </c>
      <c r="D32" s="79"/>
      <c r="E32" s="79"/>
      <c r="F32" s="86">
        <v>362109</v>
      </c>
      <c r="H32" s="163">
        <v>462080</v>
      </c>
      <c r="I32" s="78"/>
      <c r="J32" s="86">
        <v>269488</v>
      </c>
      <c r="L32" s="163">
        <v>263146</v>
      </c>
    </row>
    <row r="33" spans="1:12" ht="18.95" customHeight="1" x14ac:dyDescent="0.25">
      <c r="B33" s="76" t="s">
        <v>72</v>
      </c>
      <c r="E33" s="79"/>
      <c r="F33" s="86">
        <v>-6462</v>
      </c>
      <c r="H33" s="163">
        <v>-6345</v>
      </c>
      <c r="I33" s="78"/>
      <c r="J33" s="121">
        <v>-1623</v>
      </c>
      <c r="K33" s="78"/>
      <c r="L33" s="156">
        <v>-1280</v>
      </c>
    </row>
    <row r="34" spans="1:12" ht="18.95" customHeight="1" x14ac:dyDescent="0.25">
      <c r="B34" s="76" t="s">
        <v>63</v>
      </c>
      <c r="D34" s="79"/>
      <c r="E34" s="79"/>
      <c r="F34" s="86">
        <v>-24393</v>
      </c>
      <c r="H34" s="163">
        <v>-16372</v>
      </c>
      <c r="I34" s="78"/>
      <c r="J34" s="121">
        <v>-23700</v>
      </c>
      <c r="K34" s="78"/>
      <c r="L34" s="156">
        <v>-16372</v>
      </c>
    </row>
    <row r="35" spans="1:12" ht="18.95" customHeight="1" x14ac:dyDescent="0.25">
      <c r="B35" s="76" t="s">
        <v>62</v>
      </c>
      <c r="E35" s="79"/>
      <c r="F35" s="86">
        <v>-92</v>
      </c>
      <c r="H35" s="163">
        <v>-22880</v>
      </c>
      <c r="I35" s="78"/>
      <c r="J35" s="121">
        <v>-62</v>
      </c>
      <c r="K35" s="78"/>
      <c r="L35" s="156">
        <v>-114</v>
      </c>
    </row>
    <row r="36" spans="1:12" ht="18.95" customHeight="1" x14ac:dyDescent="0.25">
      <c r="B36" s="76" t="s">
        <v>209</v>
      </c>
      <c r="E36" s="79"/>
      <c r="F36" s="86">
        <v>-24649</v>
      </c>
      <c r="H36" s="163">
        <v>-22044</v>
      </c>
      <c r="I36" s="78"/>
      <c r="J36" s="121">
        <v>0</v>
      </c>
      <c r="K36" s="78"/>
      <c r="L36" s="156">
        <v>0</v>
      </c>
    </row>
    <row r="37" spans="1:12" ht="18.95" customHeight="1" x14ac:dyDescent="0.25">
      <c r="A37" s="124"/>
      <c r="B37" s="76" t="s">
        <v>48</v>
      </c>
      <c r="D37" s="123"/>
      <c r="E37" s="79"/>
      <c r="F37" s="86">
        <v>82667</v>
      </c>
      <c r="H37" s="163">
        <v>54576</v>
      </c>
      <c r="J37" s="121">
        <v>64425</v>
      </c>
      <c r="K37" s="78"/>
      <c r="L37" s="156">
        <v>138104</v>
      </c>
    </row>
    <row r="38" spans="1:12" ht="18.95" customHeight="1" x14ac:dyDescent="0.25">
      <c r="A38" s="124"/>
      <c r="B38" s="76" t="s">
        <v>33</v>
      </c>
      <c r="D38" s="123"/>
      <c r="E38" s="79"/>
      <c r="F38" s="86">
        <v>-89321</v>
      </c>
      <c r="H38" s="163">
        <v>32000</v>
      </c>
      <c r="J38" s="86">
        <v>-124160</v>
      </c>
      <c r="K38" s="78"/>
      <c r="L38" s="163">
        <v>24681</v>
      </c>
    </row>
    <row r="39" spans="1:12" ht="18.95" customHeight="1" x14ac:dyDescent="0.25">
      <c r="A39" s="124"/>
      <c r="B39" s="76" t="s">
        <v>42</v>
      </c>
      <c r="D39" s="123"/>
      <c r="E39" s="79"/>
      <c r="F39" s="86">
        <v>55713</v>
      </c>
      <c r="H39" s="163">
        <v>-205084</v>
      </c>
      <c r="J39" s="86">
        <v>1521</v>
      </c>
      <c r="K39" s="78"/>
      <c r="L39" s="163">
        <v>4911</v>
      </c>
    </row>
    <row r="40" spans="1:12" ht="18.95" customHeight="1" x14ac:dyDescent="0.25">
      <c r="A40" s="124"/>
      <c r="B40" s="76" t="s">
        <v>208</v>
      </c>
      <c r="D40" s="79"/>
      <c r="E40" s="79"/>
      <c r="F40" s="86">
        <v>-2542</v>
      </c>
      <c r="H40" s="163">
        <v>-555</v>
      </c>
      <c r="J40" s="121">
        <v>0</v>
      </c>
      <c r="K40" s="78"/>
      <c r="L40" s="156">
        <v>0</v>
      </c>
    </row>
    <row r="41" spans="1:12" ht="18.95" customHeight="1" x14ac:dyDescent="0.25">
      <c r="A41" s="18"/>
      <c r="B41" s="76" t="s">
        <v>30</v>
      </c>
      <c r="D41" s="79"/>
      <c r="E41" s="79"/>
      <c r="F41" s="93">
        <v>-261</v>
      </c>
      <c r="H41" s="171">
        <v>-264</v>
      </c>
      <c r="I41" s="78"/>
      <c r="J41" s="138">
        <v>0</v>
      </c>
      <c r="K41" s="78"/>
      <c r="L41" s="181">
        <v>0</v>
      </c>
    </row>
    <row r="42" spans="1:12" ht="6" customHeight="1" x14ac:dyDescent="0.25">
      <c r="A42" s="18"/>
      <c r="D42" s="79"/>
      <c r="E42" s="79"/>
      <c r="F42" s="86"/>
      <c r="H42" s="163"/>
      <c r="I42" s="78"/>
      <c r="J42" s="86"/>
      <c r="K42" s="78"/>
    </row>
    <row r="43" spans="1:12" ht="18.95" customHeight="1" x14ac:dyDescent="0.25">
      <c r="A43" s="76" t="s">
        <v>207</v>
      </c>
      <c r="D43" s="79"/>
      <c r="E43" s="79"/>
      <c r="F43" s="121">
        <f>SUM(F9:F41)</f>
        <v>604148</v>
      </c>
      <c r="H43" s="156">
        <f>SUM(H9:H41)</f>
        <v>269596</v>
      </c>
      <c r="J43" s="121">
        <f>SUM(J9:J41)</f>
        <v>437936</v>
      </c>
      <c r="L43" s="156">
        <f>SUM(L9:L41)</f>
        <v>464578</v>
      </c>
    </row>
    <row r="44" spans="1:12" ht="18.95" customHeight="1" x14ac:dyDescent="0.25">
      <c r="B44" s="76" t="s">
        <v>206</v>
      </c>
      <c r="D44" s="79"/>
      <c r="E44" s="79"/>
      <c r="F44" s="86">
        <v>32453</v>
      </c>
      <c r="H44" s="163">
        <v>49053</v>
      </c>
      <c r="I44" s="78"/>
      <c r="J44" s="121">
        <v>68892</v>
      </c>
      <c r="K44" s="78"/>
      <c r="L44" s="156">
        <v>48089</v>
      </c>
    </row>
    <row r="45" spans="1:12" ht="18.95" customHeight="1" x14ac:dyDescent="0.25">
      <c r="B45" s="76" t="s">
        <v>205</v>
      </c>
      <c r="D45" s="79"/>
      <c r="E45" s="79"/>
      <c r="F45" s="86">
        <v>-478970</v>
      </c>
      <c r="H45" s="163">
        <v>-418036</v>
      </c>
      <c r="J45" s="121">
        <v>-297137</v>
      </c>
      <c r="L45" s="156">
        <v>-297092</v>
      </c>
    </row>
    <row r="46" spans="1:12" ht="18.95" customHeight="1" x14ac:dyDescent="0.25">
      <c r="B46" s="76" t="s">
        <v>204</v>
      </c>
      <c r="D46" s="79"/>
      <c r="E46" s="79"/>
      <c r="F46" s="86">
        <v>3716</v>
      </c>
      <c r="H46" s="163">
        <v>23526</v>
      </c>
      <c r="I46" s="78"/>
      <c r="J46" s="121">
        <v>0</v>
      </c>
      <c r="K46" s="78"/>
      <c r="L46" s="156">
        <v>0</v>
      </c>
    </row>
    <row r="47" spans="1:12" ht="18.95" customHeight="1" x14ac:dyDescent="0.25">
      <c r="B47" s="76" t="s">
        <v>203</v>
      </c>
      <c r="D47" s="79"/>
      <c r="E47" s="79"/>
      <c r="F47" s="93">
        <v>-31734</v>
      </c>
      <c r="H47" s="171">
        <v>-45108</v>
      </c>
      <c r="I47" s="78"/>
      <c r="J47" s="138">
        <v>-16761</v>
      </c>
      <c r="K47" s="78"/>
      <c r="L47" s="181">
        <v>-11985</v>
      </c>
    </row>
    <row r="48" spans="1:12" ht="6" customHeight="1" x14ac:dyDescent="0.25">
      <c r="D48" s="79"/>
      <c r="E48" s="79"/>
      <c r="F48" s="121"/>
      <c r="J48" s="121"/>
      <c r="L48" s="156"/>
    </row>
    <row r="49" spans="1:12" ht="18.95" customHeight="1" x14ac:dyDescent="0.25">
      <c r="A49" s="18" t="s">
        <v>202</v>
      </c>
      <c r="D49" s="79"/>
      <c r="E49" s="79"/>
      <c r="F49" s="143">
        <f>SUM(F43:F47)</f>
        <v>129613</v>
      </c>
      <c r="H49" s="180">
        <f>SUM(H43:H47)</f>
        <v>-120969</v>
      </c>
      <c r="J49" s="143">
        <f>SUM(J43:J47)</f>
        <v>192930</v>
      </c>
      <c r="L49" s="180">
        <f>SUM(L43:L47)</f>
        <v>203590</v>
      </c>
    </row>
    <row r="50" spans="1:12" s="153" customFormat="1" ht="18.95" customHeight="1" x14ac:dyDescent="0.25">
      <c r="A50" s="152"/>
      <c r="D50" s="154"/>
      <c r="E50" s="154"/>
      <c r="F50" s="155"/>
      <c r="G50" s="156"/>
      <c r="H50" s="155"/>
      <c r="I50" s="156"/>
      <c r="J50" s="155"/>
      <c r="K50" s="156"/>
      <c r="L50" s="155"/>
    </row>
    <row r="51" spans="1:12" s="153" customFormat="1" ht="3" customHeight="1" x14ac:dyDescent="0.25">
      <c r="A51" s="152"/>
      <c r="D51" s="154"/>
      <c r="E51" s="154"/>
      <c r="F51" s="155"/>
      <c r="G51" s="156"/>
      <c r="H51" s="155"/>
      <c r="I51" s="156"/>
      <c r="J51" s="155"/>
      <c r="K51" s="156"/>
      <c r="L51" s="155"/>
    </row>
    <row r="52" spans="1:12" ht="21.95" customHeight="1" x14ac:dyDescent="0.25">
      <c r="A52" s="117" t="s">
        <v>0</v>
      </c>
      <c r="B52" s="117"/>
      <c r="C52" s="141"/>
      <c r="D52" s="116"/>
      <c r="E52" s="116"/>
      <c r="F52" s="115"/>
      <c r="G52" s="115"/>
      <c r="H52" s="181"/>
      <c r="I52" s="115"/>
      <c r="J52" s="115"/>
      <c r="K52" s="115"/>
      <c r="L52" s="181"/>
    </row>
    <row r="53" spans="1:12" ht="21.75" customHeight="1" x14ac:dyDescent="0.25">
      <c r="A53" s="124" t="s">
        <v>27</v>
      </c>
      <c r="B53" s="124"/>
      <c r="C53" s="124"/>
      <c r="D53" s="79"/>
      <c r="E53" s="79"/>
      <c r="F53" s="137"/>
      <c r="G53" s="119"/>
      <c r="H53" s="176"/>
      <c r="I53" s="119"/>
      <c r="J53" s="136"/>
      <c r="K53" s="119"/>
      <c r="L53" s="184"/>
    </row>
    <row r="54" spans="1:12" ht="21.75" customHeight="1" x14ac:dyDescent="0.25">
      <c r="A54" s="124" t="s">
        <v>183</v>
      </c>
      <c r="B54" s="124"/>
      <c r="C54" s="124"/>
      <c r="D54" s="79"/>
      <c r="E54" s="79"/>
      <c r="F54" s="119"/>
      <c r="G54" s="119"/>
      <c r="H54" s="177"/>
      <c r="I54" s="119"/>
      <c r="K54" s="119"/>
    </row>
    <row r="55" spans="1:12" ht="21.75" customHeight="1" x14ac:dyDescent="0.25">
      <c r="A55" s="42" t="s">
        <v>245</v>
      </c>
      <c r="B55" s="42"/>
      <c r="C55" s="42"/>
      <c r="D55" s="135"/>
      <c r="E55" s="135"/>
      <c r="F55" s="134"/>
      <c r="G55" s="134"/>
      <c r="H55" s="178"/>
      <c r="I55" s="134"/>
      <c r="J55" s="88"/>
      <c r="K55" s="134"/>
      <c r="L55" s="166"/>
    </row>
    <row r="56" spans="1:12" ht="19.5" customHeight="1" x14ac:dyDescent="0.25">
      <c r="A56" s="133"/>
      <c r="B56" s="133"/>
      <c r="C56" s="133"/>
      <c r="D56" s="132"/>
      <c r="E56" s="132"/>
      <c r="F56" s="131"/>
      <c r="G56" s="131"/>
      <c r="H56" s="182"/>
      <c r="I56" s="131"/>
      <c r="J56" s="130"/>
      <c r="K56" s="131"/>
      <c r="L56" s="185"/>
    </row>
    <row r="57" spans="1:12" ht="19.5" customHeight="1" x14ac:dyDescent="0.25">
      <c r="A57" s="124"/>
      <c r="B57" s="124"/>
      <c r="C57" s="124"/>
      <c r="D57" s="79"/>
      <c r="E57" s="79"/>
      <c r="F57" s="282" t="s">
        <v>25</v>
      </c>
      <c r="G57" s="282"/>
      <c r="H57" s="282"/>
      <c r="I57" s="129"/>
      <c r="J57" s="282" t="s">
        <v>24</v>
      </c>
      <c r="K57" s="282"/>
      <c r="L57" s="282"/>
    </row>
    <row r="58" spans="1:12" ht="19.5" customHeight="1" x14ac:dyDescent="0.25">
      <c r="A58" s="125"/>
      <c r="B58" s="125"/>
      <c r="C58" s="125"/>
      <c r="D58" s="125"/>
      <c r="E58" s="125"/>
      <c r="F58" s="30" t="s">
        <v>246</v>
      </c>
      <c r="G58" s="30"/>
      <c r="H58" s="172" t="s">
        <v>19</v>
      </c>
      <c r="I58" s="30"/>
      <c r="J58" s="30" t="s">
        <v>246</v>
      </c>
      <c r="K58" s="30"/>
      <c r="L58" s="172" t="s">
        <v>19</v>
      </c>
    </row>
    <row r="59" spans="1:12" ht="19.5" customHeight="1" x14ac:dyDescent="0.25">
      <c r="A59" s="125"/>
      <c r="B59" s="125"/>
      <c r="C59" s="125"/>
      <c r="D59" s="128" t="s">
        <v>52</v>
      </c>
      <c r="E59" s="125"/>
      <c r="F59" s="127" t="s">
        <v>18</v>
      </c>
      <c r="G59" s="30"/>
      <c r="H59" s="179" t="s">
        <v>18</v>
      </c>
      <c r="I59" s="30"/>
      <c r="J59" s="127" t="s">
        <v>18</v>
      </c>
      <c r="K59" s="30"/>
      <c r="L59" s="179" t="s">
        <v>18</v>
      </c>
    </row>
    <row r="60" spans="1:12" ht="6" customHeight="1" x14ac:dyDescent="0.25">
      <c r="A60" s="125"/>
      <c r="B60" s="125"/>
      <c r="C60" s="125"/>
      <c r="D60" s="140"/>
      <c r="E60" s="125"/>
      <c r="F60" s="126"/>
      <c r="G60" s="30"/>
      <c r="H60" s="172"/>
      <c r="I60" s="30"/>
      <c r="J60" s="126"/>
      <c r="K60" s="30"/>
      <c r="L60" s="172"/>
    </row>
    <row r="61" spans="1:12" ht="19.5" customHeight="1" x14ac:dyDescent="0.25">
      <c r="A61" s="124" t="s">
        <v>201</v>
      </c>
      <c r="B61" s="123"/>
      <c r="C61" s="123"/>
      <c r="D61" s="79"/>
      <c r="E61" s="79"/>
      <c r="F61" s="121"/>
      <c r="J61" s="86"/>
    </row>
    <row r="62" spans="1:12" ht="19.5" customHeight="1" x14ac:dyDescent="0.25">
      <c r="A62" s="76" t="s">
        <v>225</v>
      </c>
      <c r="D62" s="79"/>
      <c r="E62" s="79"/>
      <c r="F62" s="86">
        <v>1258275</v>
      </c>
      <c r="G62" s="78"/>
      <c r="H62" s="163">
        <v>-600178</v>
      </c>
      <c r="J62" s="121">
        <v>1258438</v>
      </c>
      <c r="L62" s="156">
        <v>-606692</v>
      </c>
    </row>
    <row r="63" spans="1:12" ht="19.5" customHeight="1" x14ac:dyDescent="0.25">
      <c r="A63" s="76" t="s">
        <v>231</v>
      </c>
      <c r="D63" s="79">
        <v>19</v>
      </c>
      <c r="E63" s="79"/>
      <c r="F63" s="86">
        <v>-29000</v>
      </c>
      <c r="G63" s="78"/>
      <c r="H63" s="163">
        <v>-44378</v>
      </c>
      <c r="J63" s="121">
        <v>-25500</v>
      </c>
      <c r="L63" s="156">
        <v>0</v>
      </c>
    </row>
    <row r="64" spans="1:12" ht="19.5" customHeight="1" x14ac:dyDescent="0.25">
      <c r="A64" s="76" t="s">
        <v>232</v>
      </c>
      <c r="D64" s="79">
        <v>19</v>
      </c>
      <c r="E64" s="79"/>
      <c r="F64" s="86">
        <v>0</v>
      </c>
      <c r="G64" s="78"/>
      <c r="H64" s="163">
        <v>47878</v>
      </c>
      <c r="J64" s="121">
        <v>0</v>
      </c>
      <c r="L64" s="156">
        <v>0</v>
      </c>
    </row>
    <row r="65" spans="1:12" ht="19.5" customHeight="1" x14ac:dyDescent="0.25">
      <c r="A65" s="1" t="s">
        <v>219</v>
      </c>
      <c r="D65" s="79">
        <v>19</v>
      </c>
      <c r="E65" s="79"/>
      <c r="F65" s="86">
        <v>-24990</v>
      </c>
      <c r="G65" s="78"/>
      <c r="H65" s="163">
        <v>-56664</v>
      </c>
      <c r="J65" s="121">
        <v>-265334</v>
      </c>
      <c r="L65" s="156">
        <v>-106783</v>
      </c>
    </row>
    <row r="66" spans="1:12" ht="19.5" customHeight="1" x14ac:dyDescent="0.25">
      <c r="A66" s="76" t="s">
        <v>220</v>
      </c>
      <c r="D66" s="79">
        <v>19</v>
      </c>
      <c r="E66" s="79"/>
      <c r="F66" s="86">
        <v>0</v>
      </c>
      <c r="G66" s="78"/>
      <c r="H66" s="163">
        <v>0</v>
      </c>
      <c r="J66" s="121">
        <v>42604</v>
      </c>
      <c r="L66" s="156">
        <v>166839</v>
      </c>
    </row>
    <row r="67" spans="1:12" ht="19.5" customHeight="1" x14ac:dyDescent="0.25">
      <c r="A67" s="76" t="s">
        <v>251</v>
      </c>
      <c r="D67" s="79"/>
      <c r="E67" s="79"/>
      <c r="F67" s="86">
        <v>-20400</v>
      </c>
      <c r="G67" s="78"/>
      <c r="H67" s="163">
        <v>0</v>
      </c>
      <c r="J67" s="121">
        <v>-3600</v>
      </c>
      <c r="L67" s="156">
        <v>0</v>
      </c>
    </row>
    <row r="68" spans="1:12" ht="19.5" customHeight="1" x14ac:dyDescent="0.25">
      <c r="A68" s="76" t="s">
        <v>222</v>
      </c>
      <c r="D68" s="79"/>
      <c r="E68" s="79"/>
      <c r="F68" s="86">
        <v>0</v>
      </c>
      <c r="G68" s="78"/>
      <c r="H68" s="163">
        <v>0</v>
      </c>
      <c r="J68" s="121">
        <v>0</v>
      </c>
      <c r="L68" s="156">
        <v>-32066</v>
      </c>
    </row>
    <row r="69" spans="1:12" ht="19.5" customHeight="1" x14ac:dyDescent="0.25">
      <c r="A69" s="76" t="s">
        <v>200</v>
      </c>
      <c r="D69" s="79"/>
      <c r="E69" s="79"/>
      <c r="F69" s="86">
        <v>-28362</v>
      </c>
      <c r="G69" s="78"/>
      <c r="H69" s="163">
        <v>-10701</v>
      </c>
      <c r="J69" s="121">
        <v>-1771</v>
      </c>
      <c r="L69" s="156">
        <v>-3410</v>
      </c>
    </row>
    <row r="70" spans="1:12" ht="19.5" customHeight="1" x14ac:dyDescent="0.25">
      <c r="A70" s="76" t="s">
        <v>199</v>
      </c>
      <c r="D70" s="79"/>
      <c r="E70" s="79"/>
      <c r="F70" s="86">
        <v>611</v>
      </c>
      <c r="G70" s="78"/>
      <c r="H70" s="163">
        <v>8078</v>
      </c>
      <c r="J70" s="121">
        <v>583</v>
      </c>
      <c r="L70" s="156">
        <v>0</v>
      </c>
    </row>
    <row r="71" spans="1:12" ht="19.5" customHeight="1" x14ac:dyDescent="0.25">
      <c r="A71" s="76" t="s">
        <v>198</v>
      </c>
      <c r="D71" s="79"/>
      <c r="E71" s="79"/>
      <c r="F71" s="86">
        <v>-517</v>
      </c>
      <c r="G71" s="78"/>
      <c r="H71" s="163">
        <v>-52</v>
      </c>
      <c r="J71" s="121">
        <v>-439</v>
      </c>
      <c r="K71" s="78"/>
      <c r="L71" s="156">
        <v>-52</v>
      </c>
    </row>
    <row r="72" spans="1:12" ht="19.5" customHeight="1" x14ac:dyDescent="0.25">
      <c r="A72" s="76" t="s">
        <v>260</v>
      </c>
      <c r="D72" s="79"/>
      <c r="E72" s="79"/>
      <c r="F72" s="86">
        <v>-7135</v>
      </c>
      <c r="G72" s="78"/>
      <c r="H72" s="163">
        <v>0</v>
      </c>
      <c r="J72" s="121">
        <v>0</v>
      </c>
      <c r="K72" s="78"/>
      <c r="L72" s="156">
        <v>0</v>
      </c>
    </row>
    <row r="73" spans="1:12" ht="19.5" customHeight="1" x14ac:dyDescent="0.25">
      <c r="A73" s="76" t="s">
        <v>197</v>
      </c>
      <c r="D73" s="79"/>
      <c r="E73" s="79"/>
      <c r="F73" s="86">
        <v>-5949</v>
      </c>
      <c r="G73" s="78"/>
      <c r="H73" s="163">
        <v>0</v>
      </c>
      <c r="J73" s="121">
        <v>-4000</v>
      </c>
      <c r="K73" s="78"/>
      <c r="L73" s="156">
        <v>0</v>
      </c>
    </row>
    <row r="74" spans="1:12" ht="19.5" customHeight="1" x14ac:dyDescent="0.25">
      <c r="A74" s="76" t="s">
        <v>196</v>
      </c>
      <c r="D74" s="139"/>
      <c r="E74" s="79"/>
      <c r="F74" s="93">
        <v>5270</v>
      </c>
      <c r="G74" s="78"/>
      <c r="H74" s="171">
        <v>5265</v>
      </c>
      <c r="J74" s="138">
        <v>5</v>
      </c>
      <c r="L74" s="181">
        <v>360000</v>
      </c>
    </row>
    <row r="75" spans="1:12" ht="6" customHeight="1" x14ac:dyDescent="0.25">
      <c r="D75" s="79"/>
      <c r="E75" s="79"/>
      <c r="F75" s="86"/>
      <c r="G75" s="78"/>
      <c r="H75" s="163"/>
      <c r="I75" s="78"/>
      <c r="J75" s="86"/>
      <c r="K75" s="78"/>
    </row>
    <row r="76" spans="1:12" ht="19.5" customHeight="1" x14ac:dyDescent="0.25">
      <c r="A76" s="18" t="s">
        <v>256</v>
      </c>
      <c r="D76" s="79"/>
      <c r="E76" s="79"/>
      <c r="F76" s="89">
        <f>SUM(F62:F74)</f>
        <v>1147803</v>
      </c>
      <c r="G76" s="78"/>
      <c r="H76" s="166">
        <f>SUM(H62:H74)</f>
        <v>-650752</v>
      </c>
      <c r="I76" s="78"/>
      <c r="J76" s="89">
        <f>SUM(J62:J74)</f>
        <v>1000986</v>
      </c>
      <c r="K76" s="78"/>
      <c r="L76" s="166">
        <f>SUM(L62:L74)</f>
        <v>-222164</v>
      </c>
    </row>
    <row r="77" spans="1:12" ht="15" customHeight="1" x14ac:dyDescent="0.25">
      <c r="D77" s="79"/>
      <c r="E77" s="79"/>
      <c r="F77" s="86"/>
      <c r="H77" s="163"/>
      <c r="I77" s="78"/>
      <c r="J77" s="86"/>
      <c r="K77" s="78"/>
    </row>
    <row r="78" spans="1:12" ht="19.5" customHeight="1" x14ac:dyDescent="0.25">
      <c r="A78" s="18" t="s">
        <v>195</v>
      </c>
      <c r="D78" s="79"/>
      <c r="E78" s="79"/>
      <c r="F78" s="86"/>
      <c r="G78" s="78"/>
      <c r="H78" s="163"/>
      <c r="I78" s="78"/>
      <c r="J78" s="86"/>
      <c r="K78" s="78"/>
    </row>
    <row r="79" spans="1:12" ht="19.5" customHeight="1" x14ac:dyDescent="0.25">
      <c r="A79" s="76" t="s">
        <v>194</v>
      </c>
      <c r="D79" s="79"/>
      <c r="E79" s="79"/>
      <c r="F79" s="86">
        <v>386176</v>
      </c>
      <c r="G79" s="78"/>
      <c r="H79" s="163">
        <v>1043308</v>
      </c>
      <c r="J79" s="86">
        <v>366177</v>
      </c>
      <c r="K79" s="78"/>
      <c r="L79" s="163">
        <v>943308</v>
      </c>
    </row>
    <row r="80" spans="1:12" ht="19.5" customHeight="1" x14ac:dyDescent="0.25">
      <c r="A80" s="76" t="s">
        <v>193</v>
      </c>
      <c r="D80" s="79"/>
      <c r="E80" s="79"/>
      <c r="F80" s="86">
        <v>-492892</v>
      </c>
      <c r="G80" s="78"/>
      <c r="H80" s="163">
        <v>-1098283</v>
      </c>
      <c r="I80" s="78"/>
      <c r="J80" s="121">
        <v>-481234</v>
      </c>
      <c r="K80" s="78"/>
      <c r="L80" s="156">
        <v>-986616</v>
      </c>
    </row>
    <row r="81" spans="1:12" ht="19.5" customHeight="1" x14ac:dyDescent="0.25">
      <c r="A81" s="76" t="s">
        <v>192</v>
      </c>
      <c r="D81" s="79">
        <v>19</v>
      </c>
      <c r="E81" s="79"/>
      <c r="F81" s="86">
        <v>0</v>
      </c>
      <c r="G81" s="78"/>
      <c r="H81" s="163">
        <v>0</v>
      </c>
      <c r="I81" s="78"/>
      <c r="J81" s="121">
        <v>82064</v>
      </c>
      <c r="K81" s="78"/>
      <c r="L81" s="156">
        <v>100965</v>
      </c>
    </row>
    <row r="82" spans="1:12" ht="19.5" customHeight="1" x14ac:dyDescent="0.25">
      <c r="A82" s="76" t="s">
        <v>191</v>
      </c>
      <c r="D82" s="79">
        <v>19</v>
      </c>
      <c r="E82" s="79"/>
      <c r="F82" s="86">
        <v>0</v>
      </c>
      <c r="G82" s="78"/>
      <c r="H82" s="163">
        <v>0</v>
      </c>
      <c r="I82" s="78"/>
      <c r="J82" s="121">
        <v>-36226</v>
      </c>
      <c r="K82" s="78"/>
      <c r="L82" s="156">
        <v>-412581</v>
      </c>
    </row>
    <row r="83" spans="1:12" ht="19.5" customHeight="1" x14ac:dyDescent="0.25">
      <c r="A83" s="76" t="s">
        <v>190</v>
      </c>
      <c r="D83" s="79">
        <v>15</v>
      </c>
      <c r="E83" s="79"/>
      <c r="F83" s="86">
        <v>1232400</v>
      </c>
      <c r="G83" s="78"/>
      <c r="H83" s="163">
        <v>3500000</v>
      </c>
      <c r="I83" s="78"/>
      <c r="J83" s="121">
        <v>1232400</v>
      </c>
      <c r="K83" s="78"/>
      <c r="L83" s="156">
        <v>2500000</v>
      </c>
    </row>
    <row r="84" spans="1:12" ht="19.5" customHeight="1" x14ac:dyDescent="0.25">
      <c r="A84" s="76" t="s">
        <v>189</v>
      </c>
      <c r="D84" s="79">
        <v>15</v>
      </c>
      <c r="E84" s="79"/>
      <c r="F84" s="86">
        <v>-2441500</v>
      </c>
      <c r="G84" s="78"/>
      <c r="H84" s="163">
        <v>-3309300</v>
      </c>
      <c r="I84" s="78"/>
      <c r="J84" s="121">
        <v>-2165000</v>
      </c>
      <c r="K84" s="78"/>
      <c r="L84" s="156">
        <v>-1819900</v>
      </c>
    </row>
    <row r="85" spans="1:12" ht="19.5" customHeight="1" x14ac:dyDescent="0.25">
      <c r="A85" s="76" t="s">
        <v>226</v>
      </c>
      <c r="D85" s="79"/>
      <c r="E85" s="79"/>
      <c r="F85" s="86">
        <v>0</v>
      </c>
      <c r="G85" s="78"/>
      <c r="H85" s="163">
        <v>50000</v>
      </c>
      <c r="I85" s="78"/>
      <c r="J85" s="121">
        <v>0</v>
      </c>
      <c r="K85" s="78"/>
      <c r="L85" s="156">
        <v>0</v>
      </c>
    </row>
    <row r="86" spans="1:12" ht="19.5" customHeight="1" x14ac:dyDescent="0.25">
      <c r="A86" s="76" t="s">
        <v>188</v>
      </c>
      <c r="D86" s="79">
        <v>16</v>
      </c>
      <c r="E86" s="79"/>
      <c r="F86" s="86">
        <v>658640</v>
      </c>
      <c r="G86" s="78"/>
      <c r="H86" s="163">
        <v>314822</v>
      </c>
      <c r="J86" s="121">
        <v>634543</v>
      </c>
      <c r="K86" s="78"/>
      <c r="L86" s="156">
        <v>182457</v>
      </c>
    </row>
    <row r="87" spans="1:12" ht="19.5" customHeight="1" x14ac:dyDescent="0.25">
      <c r="A87" s="76" t="s">
        <v>187</v>
      </c>
      <c r="D87" s="79">
        <v>16</v>
      </c>
      <c r="E87" s="79"/>
      <c r="F87" s="86">
        <v>-859808</v>
      </c>
      <c r="G87" s="78"/>
      <c r="H87" s="163">
        <v>-1600407</v>
      </c>
      <c r="J87" s="121">
        <v>-818284</v>
      </c>
      <c r="L87" s="156">
        <v>-1121466</v>
      </c>
    </row>
    <row r="88" spans="1:12" ht="19.5" customHeight="1" x14ac:dyDescent="0.25">
      <c r="A88" s="76" t="s">
        <v>186</v>
      </c>
      <c r="D88" s="79"/>
      <c r="E88" s="79"/>
      <c r="F88" s="86">
        <v>-24505</v>
      </c>
      <c r="G88" s="78"/>
      <c r="H88" s="163">
        <v>-54259</v>
      </c>
      <c r="J88" s="86">
        <v>-24505</v>
      </c>
      <c r="L88" s="163">
        <v>-29266</v>
      </c>
    </row>
    <row r="89" spans="1:12" ht="19.5" customHeight="1" x14ac:dyDescent="0.25">
      <c r="A89" s="76" t="s">
        <v>185</v>
      </c>
      <c r="D89" s="79"/>
      <c r="E89" s="79"/>
      <c r="F89" s="86">
        <v>-86854</v>
      </c>
      <c r="G89" s="78"/>
      <c r="H89" s="163">
        <v>-40966</v>
      </c>
      <c r="J89" s="121">
        <v>-10458</v>
      </c>
      <c r="L89" s="156">
        <v>-9916</v>
      </c>
    </row>
    <row r="90" spans="1:12" ht="19.5" customHeight="1" x14ac:dyDescent="0.25">
      <c r="A90" s="76" t="s">
        <v>233</v>
      </c>
      <c r="D90" s="79"/>
      <c r="E90" s="79"/>
      <c r="F90" s="86"/>
      <c r="G90" s="78"/>
      <c r="H90" s="163"/>
      <c r="J90" s="121"/>
      <c r="L90" s="156"/>
    </row>
    <row r="91" spans="1:12" ht="19.5" customHeight="1" x14ac:dyDescent="0.25">
      <c r="B91" s="76" t="s">
        <v>35</v>
      </c>
      <c r="D91" s="79"/>
      <c r="E91" s="79"/>
      <c r="F91" s="86">
        <v>-68500</v>
      </c>
      <c r="G91" s="78"/>
      <c r="H91" s="163">
        <v>-68500</v>
      </c>
      <c r="J91" s="121">
        <v>0</v>
      </c>
      <c r="L91" s="156">
        <v>0</v>
      </c>
    </row>
    <row r="92" spans="1:12" ht="19.5" customHeight="1" x14ac:dyDescent="0.25">
      <c r="A92" s="76" t="s">
        <v>130</v>
      </c>
      <c r="D92" s="79"/>
      <c r="E92" s="79"/>
      <c r="F92" s="86">
        <v>0</v>
      </c>
      <c r="G92" s="78"/>
      <c r="H92" s="163">
        <v>-12148</v>
      </c>
      <c r="J92" s="86">
        <v>0</v>
      </c>
      <c r="K92" s="78"/>
      <c r="L92" s="163">
        <v>-12148</v>
      </c>
    </row>
    <row r="93" spans="1:12" ht="19.5" customHeight="1" x14ac:dyDescent="0.25">
      <c r="A93" s="76" t="s">
        <v>184</v>
      </c>
      <c r="D93" s="79"/>
      <c r="E93" s="79"/>
      <c r="F93" s="93">
        <v>0</v>
      </c>
      <c r="G93" s="78"/>
      <c r="H93" s="171">
        <v>143481</v>
      </c>
      <c r="J93" s="93">
        <v>0</v>
      </c>
      <c r="K93" s="78"/>
      <c r="L93" s="171">
        <v>0</v>
      </c>
    </row>
    <row r="94" spans="1:12" ht="6" customHeight="1" x14ac:dyDescent="0.25">
      <c r="D94" s="79"/>
      <c r="E94" s="79"/>
      <c r="F94" s="86"/>
      <c r="G94" s="78"/>
      <c r="H94" s="163"/>
      <c r="I94" s="78"/>
      <c r="J94" s="86"/>
      <c r="K94" s="78"/>
    </row>
    <row r="95" spans="1:12" ht="19.5" customHeight="1" x14ac:dyDescent="0.25">
      <c r="A95" s="18" t="s">
        <v>265</v>
      </c>
      <c r="B95" s="123"/>
      <c r="C95" s="123"/>
      <c r="D95" s="79"/>
      <c r="E95" s="79"/>
      <c r="F95" s="89">
        <f>SUM(F79:F93)</f>
        <v>-1696843</v>
      </c>
      <c r="G95" s="78"/>
      <c r="H95" s="166">
        <f>SUM(H79:H93)</f>
        <v>-1132252</v>
      </c>
      <c r="I95" s="78"/>
      <c r="J95" s="89">
        <f>SUM(J79:J93)</f>
        <v>-1220523</v>
      </c>
      <c r="K95" s="78"/>
      <c r="L95" s="166">
        <f>SUM(L79:L93)</f>
        <v>-665163</v>
      </c>
    </row>
    <row r="96" spans="1:12" ht="15" customHeight="1" x14ac:dyDescent="0.25">
      <c r="D96" s="79"/>
      <c r="E96" s="79"/>
      <c r="F96" s="86"/>
      <c r="G96" s="78"/>
      <c r="H96" s="163"/>
      <c r="J96" s="86"/>
    </row>
    <row r="97" spans="1:12" ht="19.5" customHeight="1" x14ac:dyDescent="0.25">
      <c r="A97" s="18" t="s">
        <v>266</v>
      </c>
      <c r="D97" s="125"/>
      <c r="E97" s="79"/>
      <c r="F97" s="86">
        <f>F95+F76+F49</f>
        <v>-419427</v>
      </c>
      <c r="G97" s="78"/>
      <c r="H97" s="163">
        <f>H95+H76+H49</f>
        <v>-1903973</v>
      </c>
      <c r="I97" s="78"/>
      <c r="J97" s="86">
        <f>J95+J76+J49</f>
        <v>-26607</v>
      </c>
      <c r="K97" s="78"/>
      <c r="L97" s="163">
        <f>L95+L76+L49</f>
        <v>-683737</v>
      </c>
    </row>
    <row r="98" spans="1:12" ht="19.5" customHeight="1" x14ac:dyDescent="0.25">
      <c r="A98" s="76" t="s">
        <v>182</v>
      </c>
      <c r="D98" s="79"/>
      <c r="E98" s="79"/>
      <c r="F98" s="86">
        <v>2970016</v>
      </c>
      <c r="G98" s="78"/>
      <c r="H98" s="163">
        <v>3842369</v>
      </c>
      <c r="J98" s="86">
        <v>536954</v>
      </c>
      <c r="L98" s="163">
        <v>1522340</v>
      </c>
    </row>
    <row r="99" spans="1:12" ht="19.5" customHeight="1" x14ac:dyDescent="0.25">
      <c r="A99" s="76" t="s">
        <v>243</v>
      </c>
      <c r="D99" s="125"/>
      <c r="E99" s="79"/>
      <c r="F99" s="89">
        <v>-2095</v>
      </c>
      <c r="G99" s="78"/>
      <c r="H99" s="166">
        <v>-30728</v>
      </c>
      <c r="J99" s="89">
        <v>0</v>
      </c>
      <c r="L99" s="166">
        <v>0</v>
      </c>
    </row>
    <row r="100" spans="1:12" ht="6" customHeight="1" x14ac:dyDescent="0.25">
      <c r="D100" s="79"/>
      <c r="E100" s="79"/>
      <c r="F100" s="86"/>
      <c r="G100" s="78"/>
      <c r="H100" s="163"/>
      <c r="I100" s="78"/>
      <c r="J100" s="86"/>
      <c r="K100" s="78"/>
    </row>
    <row r="101" spans="1:12" ht="19.5" customHeight="1" thickBot="1" x14ac:dyDescent="0.3">
      <c r="A101" s="124" t="s">
        <v>181</v>
      </c>
      <c r="B101" s="123"/>
      <c r="C101" s="123"/>
      <c r="D101" s="79"/>
      <c r="E101" s="79"/>
      <c r="F101" s="87">
        <f>SUM(F97:F99)</f>
        <v>2548494</v>
      </c>
      <c r="G101" s="78"/>
      <c r="H101" s="168">
        <f>SUM(H97:H99)</f>
        <v>1907668</v>
      </c>
      <c r="I101" s="78"/>
      <c r="J101" s="87">
        <f>SUM(J97:J99)</f>
        <v>510347</v>
      </c>
      <c r="K101" s="78"/>
      <c r="L101" s="168">
        <f>SUM(L97:L99)</f>
        <v>838603</v>
      </c>
    </row>
    <row r="102" spans="1:12" ht="6.75" customHeight="1" thickTop="1" x14ac:dyDescent="0.25">
      <c r="D102" s="79"/>
      <c r="E102" s="79"/>
      <c r="F102" s="78"/>
      <c r="G102" s="78"/>
      <c r="H102" s="163"/>
      <c r="J102" s="113"/>
      <c r="L102" s="156"/>
    </row>
    <row r="103" spans="1:12" ht="21.95" customHeight="1" x14ac:dyDescent="0.25">
      <c r="A103" s="117" t="s">
        <v>0</v>
      </c>
      <c r="B103" s="117"/>
      <c r="C103" s="117"/>
      <c r="D103" s="116"/>
      <c r="E103" s="116"/>
      <c r="F103" s="92"/>
      <c r="G103" s="92"/>
      <c r="H103" s="171"/>
      <c r="I103" s="92"/>
      <c r="J103" s="92"/>
      <c r="K103" s="92"/>
      <c r="L103" s="171"/>
    </row>
    <row r="104" spans="1:12" ht="21.75" customHeight="1" x14ac:dyDescent="0.25">
      <c r="A104" s="124" t="s">
        <v>27</v>
      </c>
      <c r="B104" s="124"/>
      <c r="C104" s="124"/>
      <c r="D104" s="79"/>
      <c r="E104" s="79"/>
      <c r="F104" s="137"/>
      <c r="G104" s="119"/>
      <c r="H104" s="176"/>
      <c r="I104" s="119"/>
      <c r="J104" s="136"/>
      <c r="K104" s="119"/>
      <c r="L104" s="184"/>
    </row>
    <row r="105" spans="1:12" ht="21.75" customHeight="1" x14ac:dyDescent="0.25">
      <c r="A105" s="124" t="s">
        <v>183</v>
      </c>
      <c r="B105" s="124"/>
      <c r="C105" s="124"/>
      <c r="D105" s="79"/>
      <c r="E105" s="79"/>
      <c r="F105" s="119"/>
      <c r="G105" s="119"/>
      <c r="H105" s="177"/>
      <c r="I105" s="119"/>
      <c r="K105" s="119"/>
    </row>
    <row r="106" spans="1:12" ht="21.75" customHeight="1" x14ac:dyDescent="0.25">
      <c r="A106" s="42" t="s">
        <v>245</v>
      </c>
      <c r="B106" s="42"/>
      <c r="C106" s="42"/>
      <c r="D106" s="135"/>
      <c r="E106" s="135"/>
      <c r="F106" s="134"/>
      <c r="G106" s="134"/>
      <c r="H106" s="178"/>
      <c r="I106" s="134"/>
      <c r="J106" s="88"/>
      <c r="K106" s="134"/>
      <c r="L106" s="166"/>
    </row>
    <row r="107" spans="1:12" ht="21.75" customHeight="1" x14ac:dyDescent="0.25">
      <c r="A107" s="133"/>
      <c r="B107" s="133"/>
      <c r="C107" s="133"/>
      <c r="D107" s="132"/>
      <c r="E107" s="132"/>
      <c r="F107" s="131"/>
      <c r="G107" s="131"/>
      <c r="H107" s="182"/>
      <c r="I107" s="131"/>
      <c r="J107" s="130"/>
      <c r="K107" s="131"/>
      <c r="L107" s="185"/>
    </row>
    <row r="108" spans="1:12" ht="21.75" customHeight="1" x14ac:dyDescent="0.25">
      <c r="A108" s="124"/>
      <c r="B108" s="124"/>
      <c r="C108" s="124"/>
      <c r="E108" s="79"/>
      <c r="F108" s="282" t="s">
        <v>25</v>
      </c>
      <c r="G108" s="282"/>
      <c r="H108" s="282"/>
      <c r="I108" s="129"/>
      <c r="J108" s="282" t="s">
        <v>24</v>
      </c>
      <c r="K108" s="282"/>
      <c r="L108" s="282"/>
    </row>
    <row r="109" spans="1:12" ht="21.75" customHeight="1" x14ac:dyDescent="0.25">
      <c r="A109" s="125"/>
      <c r="B109" s="125"/>
      <c r="C109" s="125"/>
      <c r="D109" s="125"/>
      <c r="E109" s="125"/>
      <c r="F109" s="25" t="s">
        <v>246</v>
      </c>
      <c r="G109" s="28"/>
      <c r="H109" s="160" t="s">
        <v>19</v>
      </c>
      <c r="I109" s="30"/>
      <c r="J109" s="25" t="s">
        <v>246</v>
      </c>
      <c r="K109" s="28"/>
      <c r="L109" s="160" t="s">
        <v>19</v>
      </c>
    </row>
    <row r="110" spans="1:12" ht="21.75" customHeight="1" x14ac:dyDescent="0.25">
      <c r="A110" s="125"/>
      <c r="B110" s="125"/>
      <c r="C110" s="125"/>
      <c r="D110" s="128" t="s">
        <v>52</v>
      </c>
      <c r="E110" s="125"/>
      <c r="F110" s="127" t="s">
        <v>18</v>
      </c>
      <c r="G110" s="30"/>
      <c r="H110" s="179" t="s">
        <v>18</v>
      </c>
      <c r="I110" s="30"/>
      <c r="J110" s="127" t="s">
        <v>18</v>
      </c>
      <c r="K110" s="30"/>
      <c r="L110" s="179" t="s">
        <v>18</v>
      </c>
    </row>
    <row r="111" spans="1:12" ht="21.75" customHeight="1" x14ac:dyDescent="0.25">
      <c r="A111" s="125"/>
      <c r="B111" s="125"/>
      <c r="C111" s="125"/>
      <c r="D111" s="125"/>
      <c r="E111" s="125"/>
      <c r="F111" s="126"/>
      <c r="G111" s="30"/>
      <c r="H111" s="172"/>
      <c r="I111" s="30"/>
      <c r="J111" s="126"/>
      <c r="K111" s="30"/>
      <c r="L111" s="172"/>
    </row>
    <row r="112" spans="1:12" ht="21.75" customHeight="1" x14ac:dyDescent="0.25">
      <c r="A112" s="18" t="s">
        <v>180</v>
      </c>
      <c r="F112" s="121"/>
      <c r="J112" s="121"/>
      <c r="K112" s="78"/>
      <c r="L112" s="156"/>
    </row>
    <row r="113" spans="1:12" ht="6" customHeight="1" x14ac:dyDescent="0.25">
      <c r="A113" s="18"/>
      <c r="F113" s="121"/>
      <c r="G113" s="119"/>
      <c r="I113" s="119"/>
      <c r="J113" s="86"/>
      <c r="K113" s="78"/>
    </row>
    <row r="114" spans="1:12" ht="21.75" customHeight="1" x14ac:dyDescent="0.25">
      <c r="A114" s="118" t="s">
        <v>234</v>
      </c>
      <c r="D114" s="79"/>
      <c r="F114" s="86"/>
      <c r="G114" s="78"/>
      <c r="H114" s="163"/>
      <c r="I114" s="78"/>
      <c r="J114" s="121"/>
      <c r="K114" s="78"/>
      <c r="L114" s="156"/>
    </row>
    <row r="115" spans="1:12" ht="21.75" customHeight="1" x14ac:dyDescent="0.25">
      <c r="A115" s="118"/>
      <c r="B115" s="76" t="s">
        <v>61</v>
      </c>
      <c r="D115" s="79"/>
      <c r="F115" s="86">
        <v>0</v>
      </c>
      <c r="G115" s="78"/>
      <c r="H115" s="163">
        <v>3673</v>
      </c>
      <c r="I115" s="78"/>
      <c r="J115" s="121">
        <v>0</v>
      </c>
      <c r="K115" s="78"/>
      <c r="L115" s="156">
        <v>0</v>
      </c>
    </row>
    <row r="116" spans="1:12" ht="21.75" customHeight="1" x14ac:dyDescent="0.25">
      <c r="A116" s="118" t="s">
        <v>234</v>
      </c>
      <c r="D116" s="79"/>
      <c r="F116" s="86"/>
      <c r="G116" s="78"/>
      <c r="H116" s="163"/>
      <c r="I116" s="78"/>
      <c r="J116" s="121"/>
      <c r="K116" s="78"/>
      <c r="L116" s="156"/>
    </row>
    <row r="117" spans="1:12" ht="21.75" customHeight="1" x14ac:dyDescent="0.25">
      <c r="A117" s="118"/>
      <c r="B117" s="76" t="s">
        <v>257</v>
      </c>
      <c r="D117" s="79"/>
      <c r="F117" s="86">
        <v>144531</v>
      </c>
      <c r="G117" s="78"/>
      <c r="H117" s="163">
        <v>0</v>
      </c>
      <c r="I117" s="78"/>
      <c r="J117" s="121">
        <v>144531</v>
      </c>
      <c r="K117" s="78"/>
      <c r="L117" s="156">
        <v>0</v>
      </c>
    </row>
    <row r="118" spans="1:12" ht="21.75" customHeight="1" x14ac:dyDescent="0.25">
      <c r="A118" s="118" t="s">
        <v>179</v>
      </c>
      <c r="D118" s="79">
        <v>10</v>
      </c>
      <c r="F118" s="86">
        <v>4410</v>
      </c>
      <c r="G118" s="78"/>
      <c r="H118" s="163">
        <v>0</v>
      </c>
      <c r="I118" s="78"/>
      <c r="J118" s="121">
        <v>4410</v>
      </c>
      <c r="K118" s="78"/>
      <c r="L118" s="156">
        <v>0</v>
      </c>
    </row>
    <row r="119" spans="1:12" ht="21.75" customHeight="1" x14ac:dyDescent="0.25">
      <c r="A119" s="118" t="s">
        <v>178</v>
      </c>
      <c r="F119" s="86"/>
      <c r="G119" s="78"/>
      <c r="H119" s="163"/>
      <c r="I119" s="78"/>
      <c r="J119" s="86"/>
      <c r="K119" s="78"/>
    </row>
    <row r="120" spans="1:12" ht="21.75" customHeight="1" x14ac:dyDescent="0.25">
      <c r="A120" s="118"/>
      <c r="B120" s="76" t="s">
        <v>177</v>
      </c>
      <c r="D120" s="79"/>
      <c r="F120" s="86">
        <v>238131</v>
      </c>
      <c r="G120" s="78"/>
      <c r="H120" s="163">
        <v>19400</v>
      </c>
      <c r="I120" s="78"/>
      <c r="J120" s="121">
        <v>36429</v>
      </c>
      <c r="K120" s="78"/>
      <c r="L120" s="156">
        <v>19400</v>
      </c>
    </row>
    <row r="121" spans="1:12" ht="21.75" customHeight="1" x14ac:dyDescent="0.25">
      <c r="A121" s="118" t="s">
        <v>235</v>
      </c>
      <c r="D121" s="79"/>
      <c r="F121" s="86">
        <v>0</v>
      </c>
      <c r="G121" s="78"/>
      <c r="H121" s="163">
        <v>36187</v>
      </c>
      <c r="I121" s="78"/>
      <c r="J121" s="121">
        <v>0</v>
      </c>
      <c r="K121" s="78"/>
      <c r="L121" s="156">
        <v>0</v>
      </c>
    </row>
    <row r="122" spans="1:12" ht="21.75" customHeight="1" x14ac:dyDescent="0.25">
      <c r="A122" s="118" t="s">
        <v>236</v>
      </c>
      <c r="D122" s="79"/>
      <c r="F122" s="86">
        <v>0</v>
      </c>
      <c r="G122" s="78"/>
      <c r="H122" s="163">
        <v>64865</v>
      </c>
      <c r="I122" s="78"/>
      <c r="J122" s="121">
        <v>0</v>
      </c>
      <c r="K122" s="78"/>
      <c r="L122" s="156">
        <v>0</v>
      </c>
    </row>
    <row r="123" spans="1:12" ht="21.75" customHeight="1" x14ac:dyDescent="0.25">
      <c r="A123" s="118" t="s">
        <v>221</v>
      </c>
      <c r="B123" s="118"/>
      <c r="D123" s="79"/>
      <c r="F123" s="86">
        <v>0</v>
      </c>
      <c r="G123" s="78"/>
      <c r="H123" s="163">
        <v>2176</v>
      </c>
      <c r="I123" s="78"/>
      <c r="J123" s="121">
        <v>0</v>
      </c>
      <c r="K123" s="78"/>
      <c r="L123" s="156">
        <v>2176</v>
      </c>
    </row>
    <row r="124" spans="1:12" ht="21.75" customHeight="1" x14ac:dyDescent="0.25">
      <c r="A124" s="118" t="s">
        <v>176</v>
      </c>
      <c r="B124" s="118"/>
      <c r="D124" s="79"/>
      <c r="F124" s="86">
        <v>0</v>
      </c>
      <c r="G124" s="78"/>
      <c r="H124" s="163">
        <v>614</v>
      </c>
      <c r="I124" s="78"/>
      <c r="J124" s="121">
        <v>0</v>
      </c>
      <c r="K124" s="78"/>
      <c r="L124" s="156">
        <v>0</v>
      </c>
    </row>
    <row r="125" spans="1:12" ht="21.75" customHeight="1" x14ac:dyDescent="0.25">
      <c r="A125" s="118" t="s">
        <v>175</v>
      </c>
      <c r="D125" s="79"/>
      <c r="F125" s="86">
        <v>0</v>
      </c>
      <c r="G125" s="78"/>
      <c r="H125" s="163">
        <v>0</v>
      </c>
      <c r="I125" s="78"/>
      <c r="J125" s="121">
        <v>150000</v>
      </c>
      <c r="K125" s="78"/>
      <c r="L125" s="156">
        <v>0</v>
      </c>
    </row>
    <row r="126" spans="1:12" ht="21.75" customHeight="1" x14ac:dyDescent="0.25">
      <c r="A126" s="76" t="s">
        <v>174</v>
      </c>
      <c r="B126" s="118"/>
      <c r="D126" s="79"/>
      <c r="F126" s="86">
        <v>42495</v>
      </c>
      <c r="G126" s="78"/>
      <c r="H126" s="163">
        <v>17104</v>
      </c>
      <c r="I126" s="78"/>
      <c r="J126" s="121">
        <v>17708</v>
      </c>
      <c r="K126" s="78"/>
      <c r="L126" s="156">
        <v>797</v>
      </c>
    </row>
    <row r="127" spans="1:12" ht="21.75" customHeight="1" x14ac:dyDescent="0.25">
      <c r="A127" s="118" t="s">
        <v>173</v>
      </c>
      <c r="B127" s="118"/>
      <c r="D127" s="122"/>
      <c r="F127" s="86">
        <v>13886</v>
      </c>
      <c r="G127" s="78"/>
      <c r="H127" s="163">
        <v>12024</v>
      </c>
      <c r="I127" s="78"/>
      <c r="J127" s="121">
        <v>0</v>
      </c>
      <c r="K127" s="78"/>
      <c r="L127" s="156">
        <v>0</v>
      </c>
    </row>
    <row r="128" spans="1:12" ht="21.75" customHeight="1" x14ac:dyDescent="0.25">
      <c r="A128" s="118" t="s">
        <v>237</v>
      </c>
      <c r="B128" s="118"/>
      <c r="D128" s="122"/>
      <c r="F128" s="86">
        <v>0</v>
      </c>
      <c r="G128" s="78"/>
      <c r="H128" s="163">
        <v>20000</v>
      </c>
      <c r="I128" s="78"/>
      <c r="J128" s="121">
        <v>0</v>
      </c>
      <c r="K128" s="78"/>
      <c r="L128" s="156">
        <v>0</v>
      </c>
    </row>
    <row r="129" spans="1:12" ht="21.75" customHeight="1" x14ac:dyDescent="0.35">
      <c r="A129" s="118"/>
      <c r="B129" s="118"/>
      <c r="D129" s="79"/>
      <c r="F129" s="78"/>
      <c r="G129" s="114"/>
      <c r="H129" s="163"/>
      <c r="I129" s="114"/>
      <c r="J129" s="113"/>
      <c r="K129" s="78"/>
      <c r="L129" s="156"/>
    </row>
    <row r="130" spans="1:12" ht="21.75" customHeight="1" x14ac:dyDescent="0.35">
      <c r="A130" s="118"/>
      <c r="B130" s="118"/>
      <c r="D130" s="79"/>
      <c r="F130" s="78"/>
      <c r="G130" s="114"/>
      <c r="H130" s="163"/>
      <c r="I130" s="114"/>
      <c r="J130" s="113"/>
      <c r="K130" s="78"/>
      <c r="L130" s="156"/>
    </row>
    <row r="131" spans="1:12" ht="21.75" customHeight="1" x14ac:dyDescent="0.4">
      <c r="C131" s="118"/>
      <c r="D131" s="79"/>
      <c r="F131" s="114"/>
      <c r="G131" s="114"/>
      <c r="H131" s="249"/>
      <c r="I131" s="114"/>
      <c r="J131" s="191"/>
      <c r="K131" s="78"/>
      <c r="L131" s="183"/>
    </row>
    <row r="132" spans="1:12" ht="21.75" customHeight="1" x14ac:dyDescent="0.25">
      <c r="A132" s="120"/>
      <c r="B132" s="120"/>
      <c r="C132" s="120"/>
      <c r="D132" s="79"/>
      <c r="E132" s="79"/>
      <c r="F132" s="78"/>
      <c r="G132" s="119"/>
      <c r="H132" s="163"/>
      <c r="I132" s="119"/>
      <c r="K132" s="119"/>
    </row>
    <row r="133" spans="1:12" ht="21.75" customHeight="1" x14ac:dyDescent="0.4">
      <c r="C133" s="118"/>
      <c r="D133" s="79"/>
      <c r="F133" s="114"/>
      <c r="G133" s="114"/>
      <c r="H133" s="249"/>
      <c r="I133" s="114"/>
      <c r="J133" s="191"/>
      <c r="K133" s="78"/>
      <c r="L133" s="183"/>
    </row>
    <row r="134" spans="1:12" ht="21.75" customHeight="1" x14ac:dyDescent="0.4">
      <c r="C134" s="118"/>
      <c r="D134" s="79"/>
      <c r="F134" s="114"/>
      <c r="G134" s="114"/>
      <c r="H134" s="249"/>
      <c r="I134" s="114"/>
      <c r="J134" s="191"/>
      <c r="K134" s="78"/>
      <c r="L134" s="183"/>
    </row>
    <row r="135" spans="1:12" ht="21.75" customHeight="1" x14ac:dyDescent="0.4">
      <c r="C135" s="118"/>
      <c r="D135" s="79"/>
      <c r="F135" s="114"/>
      <c r="G135" s="114"/>
      <c r="H135" s="249"/>
      <c r="I135" s="114"/>
      <c r="J135" s="191"/>
      <c r="K135" s="78"/>
      <c r="L135" s="183"/>
    </row>
    <row r="136" spans="1:12" ht="21.75" customHeight="1" x14ac:dyDescent="0.4">
      <c r="C136" s="118"/>
      <c r="D136" s="79"/>
      <c r="F136" s="114"/>
      <c r="G136" s="114"/>
      <c r="H136" s="249"/>
      <c r="I136" s="114"/>
      <c r="J136" s="191"/>
      <c r="K136" s="78"/>
      <c r="L136" s="183"/>
    </row>
    <row r="137" spans="1:12" ht="21.75" customHeight="1" x14ac:dyDescent="0.4">
      <c r="C137" s="118"/>
      <c r="D137" s="79"/>
      <c r="F137" s="114"/>
      <c r="G137" s="114"/>
      <c r="H137" s="249"/>
      <c r="I137" s="114"/>
      <c r="J137" s="191"/>
      <c r="K137" s="78"/>
      <c r="L137" s="183"/>
    </row>
    <row r="138" spans="1:12" ht="21.75" customHeight="1" x14ac:dyDescent="0.4">
      <c r="C138" s="118"/>
      <c r="D138" s="79"/>
      <c r="F138" s="114"/>
      <c r="G138" s="114"/>
      <c r="H138" s="249"/>
      <c r="I138" s="114"/>
      <c r="J138" s="191"/>
      <c r="K138" s="78"/>
      <c r="L138" s="183"/>
    </row>
    <row r="139" spans="1:12" ht="21.75" customHeight="1" x14ac:dyDescent="0.4">
      <c r="C139" s="118"/>
      <c r="D139" s="79"/>
      <c r="F139" s="114"/>
      <c r="G139" s="114"/>
      <c r="H139" s="249"/>
      <c r="I139" s="114"/>
      <c r="J139" s="191"/>
      <c r="K139" s="78"/>
      <c r="L139" s="183"/>
    </row>
    <row r="140" spans="1:12" ht="21.75" customHeight="1" x14ac:dyDescent="0.4">
      <c r="C140" s="118"/>
      <c r="D140" s="79"/>
      <c r="F140" s="114"/>
      <c r="G140" s="114"/>
      <c r="H140" s="249"/>
      <c r="I140" s="114"/>
      <c r="J140" s="191"/>
      <c r="K140" s="78"/>
      <c r="L140" s="183"/>
    </row>
    <row r="141" spans="1:12" ht="21.75" customHeight="1" x14ac:dyDescent="0.4">
      <c r="C141" s="118"/>
      <c r="D141" s="79"/>
      <c r="F141" s="114"/>
      <c r="G141" s="114"/>
      <c r="H141" s="249"/>
      <c r="I141" s="114"/>
      <c r="J141" s="191"/>
      <c r="K141" s="78"/>
      <c r="L141" s="183"/>
    </row>
    <row r="142" spans="1:12" ht="21.75" customHeight="1" x14ac:dyDescent="0.4">
      <c r="C142" s="118"/>
      <c r="D142" s="79"/>
      <c r="F142" s="114"/>
      <c r="G142" s="114"/>
      <c r="H142" s="249"/>
      <c r="I142" s="114"/>
      <c r="J142" s="191"/>
      <c r="K142" s="78"/>
      <c r="L142" s="183"/>
    </row>
    <row r="143" spans="1:12" ht="21.75" customHeight="1" x14ac:dyDescent="0.4">
      <c r="C143" s="118"/>
      <c r="D143" s="79"/>
      <c r="F143" s="114"/>
      <c r="G143" s="114"/>
      <c r="H143" s="249"/>
      <c r="I143" s="114"/>
      <c r="J143" s="191"/>
      <c r="K143" s="78"/>
      <c r="L143" s="183"/>
    </row>
    <row r="144" spans="1:12" ht="21.75" customHeight="1" x14ac:dyDescent="0.4">
      <c r="C144" s="118"/>
      <c r="D144" s="79"/>
      <c r="F144" s="114"/>
      <c r="G144" s="114"/>
      <c r="H144" s="249"/>
      <c r="I144" s="114"/>
      <c r="J144" s="191"/>
      <c r="K144" s="78"/>
      <c r="L144" s="183"/>
    </row>
    <row r="145" spans="1:12" ht="15" customHeight="1" x14ac:dyDescent="0.4">
      <c r="C145" s="118"/>
      <c r="D145" s="79"/>
      <c r="F145" s="114"/>
      <c r="G145" s="114"/>
      <c r="H145" s="249"/>
      <c r="I145" s="114"/>
      <c r="J145" s="191"/>
      <c r="K145" s="78"/>
      <c r="L145" s="183"/>
    </row>
    <row r="146" spans="1:12" ht="14.25" customHeight="1" x14ac:dyDescent="0.4">
      <c r="C146" s="118"/>
      <c r="D146" s="79"/>
      <c r="F146" s="114"/>
      <c r="G146" s="114"/>
      <c r="H146" s="249"/>
      <c r="I146" s="114"/>
      <c r="J146" s="191"/>
      <c r="K146" s="78"/>
      <c r="L146" s="183"/>
    </row>
    <row r="147" spans="1:12" ht="21.75" customHeight="1" x14ac:dyDescent="0.25">
      <c r="A147" s="117" t="s">
        <v>0</v>
      </c>
      <c r="B147" s="117"/>
      <c r="C147" s="117"/>
      <c r="D147" s="116"/>
      <c r="E147" s="116"/>
      <c r="F147" s="115"/>
      <c r="G147" s="115"/>
      <c r="H147" s="181"/>
      <c r="I147" s="115"/>
      <c r="J147" s="92"/>
      <c r="K147" s="115"/>
      <c r="L147" s="171"/>
    </row>
  </sheetData>
  <mergeCells count="6">
    <mergeCell ref="F5:H5"/>
    <mergeCell ref="J5:L5"/>
    <mergeCell ref="F57:H57"/>
    <mergeCell ref="J57:L57"/>
    <mergeCell ref="F108:H108"/>
    <mergeCell ref="J108:L108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</vt:lpstr>
      <vt:lpstr>7</vt:lpstr>
      <vt:lpstr>8</vt:lpstr>
      <vt:lpstr>9-11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Napatsorn Ratwiwattanapong</dc:creator>
  <cp:lastModifiedBy>Pakhathorn Khannarong</cp:lastModifiedBy>
  <cp:lastPrinted>2023-05-15T07:12:25Z</cp:lastPrinted>
  <dcterms:created xsi:type="dcterms:W3CDTF">2022-04-29T16:15:23Z</dcterms:created>
  <dcterms:modified xsi:type="dcterms:W3CDTF">2023-05-15T07:32:23Z</dcterms:modified>
</cp:coreProperties>
</file>