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makwattan001\Documents\PF Q1'23\Draft FS\ELCID\"/>
    </mc:Choice>
  </mc:AlternateContent>
  <xr:revisionPtr revIDLastSave="0" documentId="13_ncr:1_{90F35652-8DD5-4527-8367-4F72517AC83E}" xr6:coauthVersionLast="47" xr6:coauthVersionMax="47" xr10:uidLastSave="{00000000-0000-0000-0000-000000000000}"/>
  <bookViews>
    <workbookView xWindow="-108" yWindow="-108" windowWidth="23256" windowHeight="12576" xr2:uid="{7EA2890D-D4F8-460F-A833-77B4514A2193}"/>
  </bookViews>
  <sheets>
    <sheet name="2-4" sheetId="1" r:id="rId1"/>
    <sheet name="5-6" sheetId="2" r:id="rId2"/>
    <sheet name="7" sheetId="3" r:id="rId3"/>
    <sheet name="8" sheetId="4" r:id="rId4"/>
    <sheet name="9-11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5" i="3" l="1"/>
  <c r="M12" i="5"/>
  <c r="K12" i="5"/>
  <c r="I12" i="5"/>
  <c r="I46" i="5" s="1"/>
  <c r="I52" i="5" s="1"/>
  <c r="G12" i="5"/>
  <c r="G46" i="5" s="1"/>
  <c r="G52" i="5" s="1"/>
  <c r="R25" i="4"/>
  <c r="P28" i="4"/>
  <c r="P27" i="4"/>
  <c r="P25" i="4"/>
  <c r="AD32" i="3"/>
  <c r="AD28" i="3"/>
  <c r="X29" i="3"/>
  <c r="X28" i="3"/>
  <c r="Z28" i="3"/>
  <c r="Z20" i="3"/>
  <c r="AD20" i="3" s="1"/>
  <c r="I43" i="2"/>
  <c r="I46" i="2" s="1"/>
  <c r="I85" i="2" s="1"/>
  <c r="M43" i="2"/>
  <c r="M46" i="2" s="1"/>
  <c r="K43" i="2"/>
  <c r="M40" i="2"/>
  <c r="K40" i="2"/>
  <c r="I40" i="2"/>
  <c r="G40" i="2"/>
  <c r="M100" i="5"/>
  <c r="K100" i="5"/>
  <c r="I100" i="5"/>
  <c r="G100" i="5"/>
  <c r="M81" i="5"/>
  <c r="K81" i="5"/>
  <c r="I81" i="5"/>
  <c r="G81" i="5"/>
  <c r="A58" i="5"/>
  <c r="M46" i="5"/>
  <c r="M52" i="5" s="1"/>
  <c r="K46" i="5"/>
  <c r="K52" i="5" s="1"/>
  <c r="D35" i="4"/>
  <c r="P33" i="4"/>
  <c r="N30" i="4"/>
  <c r="L30" i="4"/>
  <c r="J30" i="4"/>
  <c r="J35" i="4" s="1"/>
  <c r="H30" i="4"/>
  <c r="H35" i="4" s="1"/>
  <c r="F30" i="4"/>
  <c r="F35" i="4" s="1"/>
  <c r="D30" i="4"/>
  <c r="R28" i="4"/>
  <c r="R27" i="4"/>
  <c r="L22" i="4"/>
  <c r="J22" i="4"/>
  <c r="H22" i="4"/>
  <c r="F22" i="4"/>
  <c r="D22" i="4"/>
  <c r="P20" i="4"/>
  <c r="P19" i="4"/>
  <c r="R19" i="4" s="1"/>
  <c r="P17" i="4"/>
  <c r="R17" i="4" s="1"/>
  <c r="X35" i="3"/>
  <c r="Z35" i="3" s="1"/>
  <c r="AB32" i="3"/>
  <c r="V32" i="3"/>
  <c r="V37" i="3" s="1"/>
  <c r="T32" i="3"/>
  <c r="T37" i="3" s="1"/>
  <c r="R32" i="3"/>
  <c r="R37" i="3" s="1"/>
  <c r="P32" i="3"/>
  <c r="P37" i="3" s="1"/>
  <c r="N32" i="3"/>
  <c r="N37" i="3" s="1"/>
  <c r="L32" i="3"/>
  <c r="L37" i="3" s="1"/>
  <c r="J32" i="3"/>
  <c r="J37" i="3" s="1"/>
  <c r="H32" i="3"/>
  <c r="H37" i="3" s="1"/>
  <c r="F32" i="3"/>
  <c r="F37" i="3" s="1"/>
  <c r="D32" i="3"/>
  <c r="D37" i="3" s="1"/>
  <c r="X30" i="3"/>
  <c r="Z30" i="3" s="1"/>
  <c r="AD30" i="3" s="1"/>
  <c r="Z29" i="3"/>
  <c r="AB25" i="3"/>
  <c r="V25" i="3"/>
  <c r="T25" i="3"/>
  <c r="R25" i="3"/>
  <c r="P25" i="3"/>
  <c r="N25" i="3"/>
  <c r="L25" i="3"/>
  <c r="J25" i="3"/>
  <c r="H25" i="3"/>
  <c r="F25" i="3"/>
  <c r="D25" i="3"/>
  <c r="X23" i="3"/>
  <c r="Z23" i="3" s="1"/>
  <c r="AD23" i="3" s="1"/>
  <c r="X22" i="3"/>
  <c r="Z22" i="3" s="1"/>
  <c r="AD22" i="3" s="1"/>
  <c r="X21" i="3"/>
  <c r="Z21" i="3" s="1"/>
  <c r="AD21" i="3" s="1"/>
  <c r="X20" i="3"/>
  <c r="X18" i="3"/>
  <c r="A3" i="3"/>
  <c r="M98" i="2"/>
  <c r="I98" i="2"/>
  <c r="K98" i="2"/>
  <c r="I91" i="2"/>
  <c r="M91" i="2"/>
  <c r="K91" i="2"/>
  <c r="M82" i="2"/>
  <c r="K82" i="2"/>
  <c r="I82" i="2"/>
  <c r="G82" i="2"/>
  <c r="M29" i="2"/>
  <c r="K29" i="2"/>
  <c r="I29" i="2"/>
  <c r="G29" i="2"/>
  <c r="M19" i="2"/>
  <c r="K19" i="2"/>
  <c r="I19" i="2"/>
  <c r="I31" i="2" s="1"/>
  <c r="G19" i="2"/>
  <c r="G31" i="2" s="1"/>
  <c r="G43" i="2" s="1"/>
  <c r="G46" i="2" s="1"/>
  <c r="I147" i="1"/>
  <c r="M144" i="1"/>
  <c r="M147" i="1" s="1"/>
  <c r="I144" i="1"/>
  <c r="G144" i="1"/>
  <c r="G147" i="1" s="1"/>
  <c r="M99" i="1"/>
  <c r="K99" i="1"/>
  <c r="I99" i="1"/>
  <c r="G99" i="1"/>
  <c r="G101" i="1" s="1"/>
  <c r="M83" i="1"/>
  <c r="K83" i="1"/>
  <c r="K101" i="1" s="1"/>
  <c r="I83" i="1"/>
  <c r="G83" i="1"/>
  <c r="M44" i="1"/>
  <c r="K44" i="1"/>
  <c r="I44" i="1"/>
  <c r="G44" i="1"/>
  <c r="G46" i="1" s="1"/>
  <c r="M25" i="1"/>
  <c r="M46" i="1" s="1"/>
  <c r="K25" i="1"/>
  <c r="I25" i="1"/>
  <c r="G25" i="1"/>
  <c r="K102" i="5" l="1"/>
  <c r="K106" i="5" s="1"/>
  <c r="L35" i="4"/>
  <c r="R30" i="4"/>
  <c r="P30" i="4"/>
  <c r="P35" i="4" s="1"/>
  <c r="M102" i="5"/>
  <c r="M106" i="5" s="1"/>
  <c r="I102" i="5"/>
  <c r="I106" i="5" s="1"/>
  <c r="X32" i="3"/>
  <c r="X37" i="3" s="1"/>
  <c r="Z32" i="3"/>
  <c r="Z37" i="3" s="1"/>
  <c r="AB37" i="3"/>
  <c r="X25" i="3"/>
  <c r="AD35" i="3"/>
  <c r="K31" i="2"/>
  <c r="K46" i="2" s="1"/>
  <c r="K85" i="2" s="1"/>
  <c r="M85" i="2"/>
  <c r="M31" i="2"/>
  <c r="G102" i="5"/>
  <c r="G106" i="5" s="1"/>
  <c r="P22" i="4"/>
  <c r="R20" i="4"/>
  <c r="R22" i="4" s="1"/>
  <c r="R33" i="4"/>
  <c r="N35" i="4"/>
  <c r="N22" i="4"/>
  <c r="Z18" i="3"/>
  <c r="AD29" i="3"/>
  <c r="G85" i="2"/>
  <c r="G98" i="2" s="1"/>
  <c r="G91" i="2"/>
  <c r="I46" i="1"/>
  <c r="K144" i="1"/>
  <c r="K147" i="1" s="1"/>
  <c r="K149" i="1" s="1"/>
  <c r="K46" i="1"/>
  <c r="M101" i="1"/>
  <c r="I101" i="1"/>
  <c r="I149" i="1" s="1"/>
  <c r="M149" i="1"/>
  <c r="G149" i="1"/>
  <c r="AD37" i="3" l="1"/>
  <c r="R35" i="4"/>
  <c r="AD18" i="3"/>
  <c r="AD25" i="3" s="1"/>
  <c r="Z25" i="3"/>
</calcChain>
</file>

<file path=xl/sharedStrings.xml><?xml version="1.0" encoding="utf-8"?>
<sst xmlns="http://schemas.openxmlformats.org/spreadsheetml/2006/main" count="504" uniqueCount="273">
  <si>
    <t>Property Perfect Public Company Limited</t>
  </si>
  <si>
    <t>Statements of Financial Position</t>
  </si>
  <si>
    <t>As at 31 March 2023</t>
  </si>
  <si>
    <t xml:space="preserve">Consolidated </t>
  </si>
  <si>
    <t>Separate</t>
  </si>
  <si>
    <t>financial information</t>
  </si>
  <si>
    <t>Unaudited</t>
  </si>
  <si>
    <t>Audited</t>
  </si>
  <si>
    <t>31 March</t>
  </si>
  <si>
    <t>31 December</t>
  </si>
  <si>
    <t>2023</t>
  </si>
  <si>
    <t>2022</t>
  </si>
  <si>
    <t>Notes</t>
  </si>
  <si>
    <t>Thousand 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</si>
  <si>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</si>
  <si>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</si>
  <si>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</si>
  <si>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</si>
  <si>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</si>
  <si>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Short-term loans to related parties</t>
  </si>
  <si>
    <t>Inventories</t>
  </si>
  <si>
    <t>Project development costs</t>
  </si>
  <si>
    <t>Other current assets</t>
  </si>
  <si>
    <t>Total current assets</t>
  </si>
  <si>
    <t>Non-current assets</t>
  </si>
  <si>
    <t>Restricted bank deposits</t>
  </si>
  <si>
    <t>Financial assets measured at fair value</t>
  </si>
  <si>
    <t>through other comprehensive income</t>
  </si>
  <si>
    <t>Investments in subsidiaries</t>
  </si>
  <si>
    <t>Investments in joint ventures</t>
  </si>
  <si>
    <t>Long-term loans to related parties</t>
  </si>
  <si>
    <t>Advance payments for purchase of land</t>
  </si>
  <si>
    <t>Land held for development</t>
  </si>
  <si>
    <t>Investment properties</t>
  </si>
  <si>
    <t>Property, plant and equipment</t>
  </si>
  <si>
    <t>Intangible assets</t>
  </si>
  <si>
    <t>Right-of-use assets</t>
  </si>
  <si>
    <t>Deferred income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</si>
  <si>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</si>
  <si>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</si>
  <si>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</si>
  <si>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</si>
  <si>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this interim financial information.</t>
  </si>
  <si>
    <t>Liabilities and equity</t>
  </si>
  <si>
    <t>Current liabilities</t>
  </si>
  <si>
    <t>Short-term borrowings</t>
  </si>
  <si>
    <t>Trade and other payables</t>
  </si>
  <si>
    <t>Short-term borrowings from related parties</t>
  </si>
  <si>
    <t>Current portion of debentures</t>
  </si>
  <si>
    <t>Current portion of long-term borrowings</t>
  </si>
  <si>
    <t>Current portion of lease liabilities</t>
  </si>
  <si>
    <t>Contract liabilities</t>
  </si>
  <si>
    <t>Income tax payable</t>
  </si>
  <si>
    <t>Other current liabilities</t>
  </si>
  <si>
    <t>Total current liabilities</t>
  </si>
  <si>
    <t>Non-current liabilities</t>
  </si>
  <si>
    <t>Debentures</t>
  </si>
  <si>
    <t>Subordinated perpetual debentures</t>
  </si>
  <si>
    <t>Long-term borrowings</t>
  </si>
  <si>
    <t>Lease liabilities</t>
  </si>
  <si>
    <t>Liability from lease with buy-back condition</t>
  </si>
  <si>
    <t>Employee benefit obligations</t>
  </si>
  <si>
    <t>Deferred unrealised profit from</t>
  </si>
  <si>
    <t>transactions with joint ventures</t>
  </si>
  <si>
    <t>Deferred income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</si>
  <si>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</si>
  <si>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</si>
  <si>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</si>
  <si>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</si>
  <si>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</si>
  <si>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</si>
  <si>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</si>
  <si>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</t>
  </si>
  <si>
    <t>10,011,313,269 shares of par Baht 1 each</t>
  </si>
  <si>
    <t>Issued and paid-up share capital</t>
  </si>
  <si>
    <t>10,011,080,604 shares of paid-up Baht 1 each</t>
  </si>
  <si>
    <t>Share discount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</si>
  <si>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</si>
  <si>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</si>
  <si>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</si>
  <si>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</si>
  <si>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</si>
  <si>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</si>
  <si>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</si>
  <si>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</si>
  <si>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Note</t>
  </si>
  <si>
    <t>Statements of Comprehensive income (Unaudited)</t>
  </si>
  <si>
    <t>For the three-month period ended 31 March 2023</t>
  </si>
  <si>
    <t xml:space="preserve">Separate </t>
  </si>
  <si>
    <t>Revenues</t>
  </si>
  <si>
    <t>Revenues from sales of land and houses</t>
  </si>
  <si>
    <t>Revenues from sales of residential condominium units</t>
  </si>
  <si>
    <t xml:space="preserve">Revenues from sales of land </t>
  </si>
  <si>
    <t>Revenues from hotel operations</t>
  </si>
  <si>
    <t>Revenues from rental and services</t>
  </si>
  <si>
    <t>Total revenues</t>
  </si>
  <si>
    <t>Cost of sales of goods and services</t>
  </si>
  <si>
    <t>Cost of sales of land and houses</t>
  </si>
  <si>
    <t>Cost of sales of residential condominium units</t>
  </si>
  <si>
    <t>Cost of sales of land</t>
  </si>
  <si>
    <t>Cost of hotel operations</t>
  </si>
  <si>
    <t>Cost of rental and services</t>
  </si>
  <si>
    <t>Total cost of sales of goods and services</t>
  </si>
  <si>
    <t>Gross profit</t>
  </si>
  <si>
    <t>Other incomes</t>
  </si>
  <si>
    <t>Selling expenses</t>
  </si>
  <si>
    <t>Administrative expenses</t>
  </si>
  <si>
    <t>Impairment losses on property, plant and equipment</t>
  </si>
  <si>
    <t>Impairment losses on financial assets</t>
  </si>
  <si>
    <t>Share of profit (loss) from investments in joint ventures</t>
  </si>
  <si>
    <t>Profit (loss) before finance costs and income tax</t>
  </si>
  <si>
    <t>Finance costs</t>
  </si>
  <si>
    <t>Profit (loss) before income tax</t>
  </si>
  <si>
    <t>Income tax</t>
  </si>
  <si>
    <t>Profit (loss) for the period</t>
  </si>
  <si>
    <t>Other comprehensive income</t>
  </si>
  <si>
    <t xml:space="preserve">Items that will not be reclassified </t>
  </si>
  <si>
    <t>subsequently to profit or loss</t>
  </si>
  <si>
    <t xml:space="preserve">Changes in fair value of equity investments at </t>
  </si>
  <si>
    <t>fair value through other comprehensive income</t>
  </si>
  <si>
    <t>Gains from land revaluation</t>
  </si>
  <si>
    <t>Income tax on items that will not be reclassified</t>
  </si>
  <si>
    <t>Items that will be reclassified subsequently</t>
  </si>
  <si>
    <t>to profit or loss</t>
  </si>
  <si>
    <t>Currency translation differences</t>
  </si>
  <si>
    <t>Income tax on items that will be reclassified</t>
  </si>
  <si>
    <t xml:space="preserve">Other comprehensive income (expense) </t>
  </si>
  <si>
    <t xml:space="preserve">   for the period, net of tax</t>
  </si>
  <si>
    <t>Total comprehensive income (expense) for the period</t>
  </si>
  <si>
    <t>Profit (loss) attributable to:</t>
  </si>
  <si>
    <t>Owners of the parent</t>
  </si>
  <si>
    <t xml:space="preserve">Earnings per share </t>
  </si>
  <si>
    <t>Basic earnings per share (Baht)</t>
  </si>
  <si>
    <t>Statements of Changes in Equity (Unaudited)</t>
  </si>
  <si>
    <t>Consolidated financial information</t>
  </si>
  <si>
    <t>Attributable to owners of the parent</t>
  </si>
  <si>
    <t>Other component of equity</t>
  </si>
  <si>
    <t>Measurement of</t>
  </si>
  <si>
    <t>equity investments</t>
  </si>
  <si>
    <t>Difference</t>
  </si>
  <si>
    <t>at fair value</t>
  </si>
  <si>
    <t xml:space="preserve"> resulting from</t>
  </si>
  <si>
    <t>Issued and</t>
  </si>
  <si>
    <t>Subordinated</t>
  </si>
  <si>
    <t>through other</t>
  </si>
  <si>
    <t>Revaluation</t>
  </si>
  <si>
    <t xml:space="preserve"> share swap</t>
  </si>
  <si>
    <t>Changes in</t>
  </si>
  <si>
    <t>Total other</t>
  </si>
  <si>
    <t>Total</t>
  </si>
  <si>
    <t>paid-up</t>
  </si>
  <si>
    <t>perpetual</t>
  </si>
  <si>
    <t>Appropriated -</t>
  </si>
  <si>
    <t>comprehensive</t>
  </si>
  <si>
    <t xml:space="preserve"> surplus</t>
  </si>
  <si>
    <t>Currency</t>
  </si>
  <si>
    <t>between the</t>
  </si>
  <si>
    <t>the ownership</t>
  </si>
  <si>
    <t>component of</t>
  </si>
  <si>
    <t>owners of</t>
  </si>
  <si>
    <t>Non-controlling</t>
  </si>
  <si>
    <t>share capital</t>
  </si>
  <si>
    <t>debentures</t>
  </si>
  <si>
    <t>legal reserve</t>
  </si>
  <si>
    <t>income</t>
  </si>
  <si>
    <t xml:space="preserve"> of land</t>
  </si>
  <si>
    <t>translation</t>
  </si>
  <si>
    <t xml:space="preserve"> subsidiaries</t>
  </si>
  <si>
    <t xml:space="preserve"> interests</t>
  </si>
  <si>
    <t>equity</t>
  </si>
  <si>
    <t>the parent</t>
  </si>
  <si>
    <t>interests</t>
  </si>
  <si>
    <t>Opening balance as at 1 January 2022</t>
  </si>
  <si>
    <t xml:space="preserve">Dividend paid of subordinated perpetual </t>
  </si>
  <si>
    <t xml:space="preserve">debentures, net of tax </t>
  </si>
  <si>
    <t>Changes in ownership interests</t>
  </si>
  <si>
    <t>Liquidation of a subsidiary</t>
  </si>
  <si>
    <t>Closing balance as at 31 March 2022</t>
  </si>
  <si>
    <t>Opening balance as at 1 January 2023</t>
  </si>
  <si>
    <t>Retrospective adjustments from changes in accounting policies</t>
  </si>
  <si>
    <t xml:space="preserve">Subordinated perpetual debentures, net of tax </t>
  </si>
  <si>
    <t>Changes in equity for period</t>
  </si>
  <si>
    <t>Closing balance as at 31 March 2023</t>
  </si>
  <si>
    <t>Separate financial information</t>
  </si>
  <si>
    <t>Other comprehensive</t>
  </si>
  <si>
    <t>at fair value through</t>
  </si>
  <si>
    <t>other comprehensive</t>
  </si>
  <si>
    <t>Dividend paid of subordinated perpetual debentures,</t>
  </si>
  <si>
    <t xml:space="preserve">   net of tax </t>
  </si>
  <si>
    <t>Total comprehensive income for the period</t>
  </si>
  <si>
    <t xml:space="preserve">Retrospective adjustments </t>
  </si>
  <si>
    <t xml:space="preserve">   from changes in accounting policies</t>
  </si>
  <si>
    <t>Statements of Cash Flows (Unaudited)</t>
  </si>
  <si>
    <t>Consolidated</t>
  </si>
  <si>
    <t>Cash flows from operating activities</t>
  </si>
  <si>
    <t>Adjustments for:</t>
  </si>
  <si>
    <t>Depreciation and amortisation</t>
  </si>
  <si>
    <t>losses on financial assets impairments</t>
  </si>
  <si>
    <t>Reversal of losses on net realisable value adjustments</t>
  </si>
  <si>
    <t>(Gains) losses on disposals of property, plant and equipment</t>
  </si>
  <si>
    <t>Amortisation of debentures and borrowings fee</t>
  </si>
  <si>
    <t>Unrealised losses from exchange rate</t>
  </si>
  <si>
    <t>Employee benefit expenses</t>
  </si>
  <si>
    <t>Share of (gain) loss from investments in joint ventures</t>
  </si>
  <si>
    <t xml:space="preserve">Gains from changes in non-controlling interests of liquidation </t>
  </si>
  <si>
    <t>of a subsidiary</t>
  </si>
  <si>
    <t>Gains from modification of borrowings to related parties contract</t>
  </si>
  <si>
    <t>Dividend income</t>
  </si>
  <si>
    <t>Interest income</t>
  </si>
  <si>
    <t>Changes in working capital:</t>
  </si>
  <si>
    <t>Financial assets measured at amortised cost - Deposits</t>
  </si>
  <si>
    <t>Paid of employee benefit</t>
  </si>
  <si>
    <t>Cash generated from operation</t>
  </si>
  <si>
    <t>Interest received</t>
  </si>
  <si>
    <t>Interest paid</t>
  </si>
  <si>
    <t>Income tax refund</t>
  </si>
  <si>
    <t>Income tax paid</t>
  </si>
  <si>
    <t>Net cash receipts (payments) from operating activities</t>
  </si>
  <si>
    <t>Cash flows from investing activities</t>
  </si>
  <si>
    <t>(Increase) decrease in restricted bank deposits</t>
  </si>
  <si>
    <t>Payments for short-term loans to related parties</t>
  </si>
  <si>
    <t>Proceeds from short-term loans to related parties</t>
  </si>
  <si>
    <t>Payments for long-term loans to related parties</t>
  </si>
  <si>
    <t>Proceeds from long-term loans to related parties</t>
  </si>
  <si>
    <t>Payment for investments in joint ventures</t>
  </si>
  <si>
    <t>Payment for investments in subsidiaries</t>
  </si>
  <si>
    <t>Payment for property, plant and equipment acquisition</t>
  </si>
  <si>
    <t>Proceed from disposals of property, plant and equipment</t>
  </si>
  <si>
    <t>Payment for intangible assets acquisition</t>
  </si>
  <si>
    <t>Payment for investment properties</t>
  </si>
  <si>
    <t>Payment for right-of-use assets</t>
  </si>
  <si>
    <t>Dividends received</t>
  </si>
  <si>
    <t>Net cash receipts (payments) from investing activities</t>
  </si>
  <si>
    <t>Cash flows from financing activities</t>
  </si>
  <si>
    <t>Proceeds from short-term borrowings</t>
  </si>
  <si>
    <t>Repayments of short-term borrowings</t>
  </si>
  <si>
    <t>Proceeds from short-term borrowings from related parties</t>
  </si>
  <si>
    <t>Repayments of short-term borrowings from related parties</t>
  </si>
  <si>
    <t>Proceeds from debentures</t>
  </si>
  <si>
    <t>Repayments of debentures</t>
  </si>
  <si>
    <t>Proceeds from convertible debentures</t>
  </si>
  <si>
    <t>Proceeds from long-term borrowings</t>
  </si>
  <si>
    <t>Repayments of long-term borrowings</t>
  </si>
  <si>
    <t>Payments for debentures and borrowings fee</t>
  </si>
  <si>
    <t>Payments for lease liabilities</t>
  </si>
  <si>
    <t>Payments for financial liability from lease with</t>
  </si>
  <si>
    <t>buy-back condition</t>
  </si>
  <si>
    <t>Dividend paid of subordinated perpetual debentures</t>
  </si>
  <si>
    <t>Proceeds from non-controlling interests</t>
  </si>
  <si>
    <t>Net cash payments from financing activities</t>
  </si>
  <si>
    <t>Net decrease in cash and cash equivalents</t>
  </si>
  <si>
    <t>Cash and cash equivalents at the beginning of the period</t>
  </si>
  <si>
    <t>Exchange effect on cash and cash equivalents</t>
  </si>
  <si>
    <t>Cash and cash equivalents at the end of the period</t>
  </si>
  <si>
    <t>Non-cash transactions</t>
  </si>
  <si>
    <t>Transfer project development costs to</t>
  </si>
  <si>
    <t>investment properties</t>
  </si>
  <si>
    <t>land held for development</t>
  </si>
  <si>
    <t>Transfer advance payments for purchase of land to</t>
  </si>
  <si>
    <t>Transfer land held for development to</t>
  </si>
  <si>
    <t>project development costs</t>
  </si>
  <si>
    <t>Transfer investment properties to</t>
  </si>
  <si>
    <t>property, plant and equipment</t>
  </si>
  <si>
    <t>Transfer property, plant and equipment to</t>
  </si>
  <si>
    <t>Transfer deposits to property, plant and equipment</t>
  </si>
  <si>
    <t>Dividend receivables</t>
  </si>
  <si>
    <t>Added lease assets and liabilities from new contracts</t>
  </si>
  <si>
    <t>Debentures converted to subsidiary's ordinary shares</t>
  </si>
  <si>
    <t xml:space="preserve">Total comprehensive income (expense) </t>
  </si>
  <si>
    <t>for the period</t>
  </si>
  <si>
    <t>attributable to:</t>
  </si>
  <si>
    <t xml:space="preserve">Convert accrued interest income to borrowings </t>
  </si>
  <si>
    <t>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</si>
</sst>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;@"/>
    <numFmt numFmtId="165" formatCode="_(* #,##0_);_(* \(#,##0\);_(* &quot;-&quot;_);_(@_)"/>
    <numFmt numFmtId="166" formatCode="_-* #,##0_-;\-* #,##0_-;_-* &quot;-&quot;??_-;_-@_-"/>
    <numFmt numFmtId="167" formatCode="#,##0\ ;\(#,##0\);&quot;-&quot;\ ;@"/>
    <numFmt numFmtId="168" formatCode="_(* #,##0_);_(* \(#,##0\);_(* &quot;-&quot;??_);_(@_)"/>
    <numFmt numFmtId="169" formatCode="#,##0;\(#,##0\)"/>
    <numFmt numFmtId="170" formatCode="#,##0.0000;\(#,##0.0000\);&quot;-&quot;;@"/>
    <numFmt numFmtId="171" formatCode="#,##0.000;\(#,##0.000\);&quot;-&quot;;@"/>
    <numFmt numFmtId="172" formatCode="_-* #,##0.0000_-;\-* #,##0.0000_-;_-* &quot;-&quot;??_-;_-@_-"/>
    <numFmt numFmtId="173" formatCode="#,##0;\(#,##0\);\-"/>
    <numFmt numFmtId="174" formatCode=";;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left" vertical="center"/>
    </xf>
    <xf numFmtId="3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horizontal="right" vertical="center" wrapText="1"/>
    </xf>
    <xf numFmtId="165" fontId="1" fillId="0" borderId="0" xfId="0" applyNumberFormat="1" applyFont="1" applyAlignment="1">
      <alignment horizontal="center" vertical="center" wrapText="1"/>
    </xf>
    <xf numFmtId="164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2" borderId="0" xfId="0" quotePrefix="1" applyNumberFormat="1" applyFont="1" applyFill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37" fontId="2" fillId="0" borderId="0" xfId="0" quotePrefix="1" applyNumberFormat="1" applyFont="1" applyAlignment="1">
      <alignment horizontal="center" vertical="center"/>
    </xf>
    <xf numFmtId="164" fontId="2" fillId="2" borderId="1" xfId="0" quotePrefix="1" applyNumberFormat="1" applyFont="1" applyFill="1" applyBorder="1" applyAlignment="1">
      <alignment horizontal="right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1" fillId="0" borderId="0" xfId="0" quotePrefix="1" applyNumberFormat="1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37" fontId="2" fillId="2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64" fontId="1" fillId="0" borderId="1" xfId="0" quotePrefix="1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4" fontId="1" fillId="0" borderId="1" xfId="0" quotePrefix="1" applyNumberFormat="1" applyFont="1" applyBorder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170" fontId="2" fillId="2" borderId="3" xfId="0" applyNumberFormat="1" applyFont="1" applyFill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0" fontId="2" fillId="0" borderId="3" xfId="0" applyNumberFormat="1" applyFont="1" applyBorder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Continuous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left" vertical="center" indent="1"/>
    </xf>
    <xf numFmtId="37" fontId="5" fillId="0" borderId="0" xfId="0" quotePrefix="1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37" fontId="5" fillId="0" borderId="0" xfId="0" quotePrefix="1" applyNumberFormat="1" applyFont="1" applyAlignment="1">
      <alignment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2" borderId="3" xfId="0" applyNumberFormat="1" applyFont="1" applyFill="1" applyBorder="1" applyAlignment="1">
      <alignment horizontal="right" vertical="center"/>
    </xf>
    <xf numFmtId="37" fontId="5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37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0" fontId="5" fillId="0" borderId="0" xfId="0" applyFont="1"/>
    <xf numFmtId="37" fontId="2" fillId="0" borderId="1" xfId="0" applyNumberFormat="1" applyFont="1" applyBorder="1" applyAlignment="1">
      <alignment vertical="center"/>
    </xf>
    <xf numFmtId="173" fontId="2" fillId="0" borderId="0" xfId="0" applyNumberFormat="1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173" fontId="2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73" fontId="5" fillId="0" borderId="0" xfId="0" applyNumberFormat="1" applyFont="1" applyAlignment="1">
      <alignment vertical="center"/>
    </xf>
    <xf numFmtId="173" fontId="4" fillId="0" borderId="0" xfId="0" applyNumberFormat="1" applyFont="1" applyAlignment="1">
      <alignment vertical="center"/>
    </xf>
    <xf numFmtId="164" fontId="4" fillId="0" borderId="0" xfId="0" quotePrefix="1" applyNumberFormat="1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173" fontId="5" fillId="2" borderId="0" xfId="0" applyNumberFormat="1" applyFont="1" applyFill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73" fontId="5" fillId="2" borderId="1" xfId="0" applyNumberFormat="1" applyFont="1" applyFill="1" applyBorder="1" applyAlignment="1">
      <alignment horizontal="right" vertical="center"/>
    </xf>
    <xf numFmtId="173" fontId="5" fillId="0" borderId="1" xfId="0" applyNumberFormat="1" applyFont="1" applyBorder="1" applyAlignment="1">
      <alignment horizontal="right" vertical="center"/>
    </xf>
    <xf numFmtId="173" fontId="5" fillId="2" borderId="5" xfId="0" applyNumberFormat="1" applyFont="1" applyFill="1" applyBorder="1" applyAlignment="1">
      <alignment horizontal="right" vertical="center"/>
    </xf>
    <xf numFmtId="173" fontId="5" fillId="0" borderId="5" xfId="0" applyNumberFormat="1" applyFont="1" applyBorder="1" applyAlignment="1">
      <alignment horizontal="right" vertical="center"/>
    </xf>
    <xf numFmtId="173" fontId="6" fillId="0" borderId="0" xfId="0" applyNumberFormat="1" applyFont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3" fontId="4" fillId="2" borderId="0" xfId="0" applyNumberFormat="1" applyFont="1" applyFill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73" fontId="5" fillId="2" borderId="6" xfId="0" applyNumberFormat="1" applyFont="1" applyFill="1" applyBorder="1" applyAlignment="1">
      <alignment horizontal="right" vertical="center"/>
    </xf>
    <xf numFmtId="173" fontId="5" fillId="0" borderId="6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73" fontId="2" fillId="0" borderId="1" xfId="0" applyNumberFormat="1" applyFont="1" applyBorder="1" applyAlignment="1">
      <alignment horizontal="right" vertical="center"/>
    </xf>
    <xf numFmtId="173" fontId="5" fillId="2" borderId="0" xfId="0" applyNumberFormat="1" applyFont="1" applyFill="1" applyAlignment="1">
      <alignment vertical="center"/>
    </xf>
    <xf numFmtId="174" fontId="5" fillId="0" borderId="0" xfId="0" applyNumberFormat="1" applyFont="1" applyAlignment="1">
      <alignment vertical="center"/>
    </xf>
    <xf numFmtId="0" fontId="6" fillId="0" borderId="0" xfId="0" applyFont="1"/>
    <xf numFmtId="173" fontId="5" fillId="0" borderId="0" xfId="0" applyNumberFormat="1" applyFont="1" applyAlignment="1">
      <alignment horizontal="center" vertical="center"/>
    </xf>
    <xf numFmtId="164" fontId="1" fillId="0" borderId="0" xfId="0" quotePrefix="1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2" borderId="0" xfId="0" applyNumberFormat="1" applyFont="1" applyFill="1" applyBorder="1" applyAlignment="1">
      <alignment horizontal="right" vertical="center"/>
    </xf>
    <xf numFmtId="37" fontId="2" fillId="0" borderId="1" xfId="0" applyNumberFormat="1" applyFont="1" applyBorder="1" applyAlignment="1">
      <alignment horizontal="justify" vertical="center"/>
    </xf>
    <xf numFmtId="165" fontId="1" fillId="0" borderId="0" xfId="0" applyNumberFormat="1" applyFont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37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73" fontId="4" fillId="0" borderId="5" xfId="0" applyNumberFormat="1" applyFont="1" applyBorder="1" applyAlignment="1">
      <alignment horizontal="center" vertical="center"/>
    </xf>
    <xf numFmtId="173" fontId="6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37" fontId="1" fillId="0" borderId="5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173" fontId="4" fillId="0" borderId="0" xfId="0" applyNumberFormat="1" applyFont="1" applyAlignment="1">
      <alignment horizontal="center" vertical="center"/>
    </xf>
    <xf numFmtId="173" fontId="6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3CAEA-019D-4C2E-9068-D1852BEBFFD7}">
  <dimension ref="A1:M168"/>
  <sheetViews>
    <sheetView tabSelected="1" topLeftCell="A136" workbookViewId="0">
      <selection activeCell="O144" sqref="O144"/>
    </sheetView>
  </sheetViews>
  <sheetFormatPr defaultRowHeight="16.5" customHeight="1" x14ac:dyDescent="0.3"/>
  <cols>
    <col min="1" max="3" width="1.5546875" customWidth="1"/>
    <col min="4" max="4" width="37.109375" customWidth="1"/>
    <col min="5" max="5" width="6.5546875" customWidth="1"/>
    <col min="6" max="6" width="0.5546875" customWidth="1"/>
    <col min="7" max="7" width="13.6640625" customWidth="1"/>
    <col min="8" max="8" width="0.5546875" customWidth="1"/>
    <col min="9" max="9" width="13.6640625" customWidth="1"/>
    <col min="10" max="10" width="0.5546875" customWidth="1"/>
    <col min="11" max="11" width="13.6640625" customWidth="1"/>
    <col min="12" max="12" width="0.5546875" customWidth="1"/>
    <col min="13" max="13" width="13.6640625" customWidth="1"/>
  </cols>
  <sheetData>
    <row r="1" spans="1:13" ht="16.5" customHeight="1" x14ac:dyDescent="0.3">
      <c r="A1" s="1" t="s">
        <v>0</v>
      </c>
      <c r="B1" s="2"/>
      <c r="C1" s="2"/>
      <c r="D1" s="2"/>
      <c r="E1" s="2"/>
      <c r="F1" s="2"/>
      <c r="G1" s="3"/>
      <c r="H1" s="4"/>
      <c r="I1" s="5"/>
      <c r="J1" s="4"/>
      <c r="K1" s="5"/>
      <c r="L1" s="4"/>
      <c r="M1" s="5"/>
    </row>
    <row r="2" spans="1:13" ht="16.5" customHeight="1" x14ac:dyDescent="0.3">
      <c r="A2" s="6" t="s">
        <v>1</v>
      </c>
      <c r="B2" s="2"/>
      <c r="C2" s="2"/>
      <c r="D2" s="2"/>
      <c r="E2" s="2"/>
      <c r="F2" s="2"/>
      <c r="G2" s="3"/>
      <c r="H2" s="4"/>
      <c r="I2" s="5"/>
      <c r="J2" s="4"/>
      <c r="K2" s="5"/>
      <c r="L2" s="4"/>
      <c r="M2" s="5"/>
    </row>
    <row r="3" spans="1:13" ht="16.5" customHeight="1" x14ac:dyDescent="0.3">
      <c r="A3" s="7" t="s">
        <v>2</v>
      </c>
      <c r="B3" s="8"/>
      <c r="C3" s="8"/>
      <c r="D3" s="8"/>
      <c r="E3" s="8"/>
      <c r="F3" s="8"/>
      <c r="G3" s="9"/>
      <c r="H3" s="10"/>
      <c r="I3" s="11"/>
      <c r="J3" s="10"/>
      <c r="K3" s="11"/>
      <c r="L3" s="10"/>
      <c r="M3" s="11"/>
    </row>
    <row r="4" spans="1:13" ht="16.5" customHeight="1" x14ac:dyDescent="0.3">
      <c r="A4" s="12"/>
      <c r="B4" s="12"/>
      <c r="C4" s="2"/>
      <c r="D4" s="2"/>
      <c r="E4" s="12"/>
      <c r="F4" s="12"/>
      <c r="G4" s="3"/>
      <c r="H4" s="13"/>
      <c r="I4" s="14"/>
      <c r="J4" s="13"/>
      <c r="K4" s="3"/>
      <c r="L4" s="13"/>
      <c r="M4" s="3"/>
    </row>
    <row r="5" spans="1:13" ht="16.5" customHeight="1" x14ac:dyDescent="0.3">
      <c r="A5" s="12"/>
      <c r="B5" s="12"/>
      <c r="C5" s="2"/>
      <c r="D5" s="2"/>
      <c r="E5" s="12"/>
      <c r="F5" s="12"/>
      <c r="G5" s="3"/>
      <c r="H5" s="13"/>
      <c r="I5" s="14"/>
      <c r="J5" s="13"/>
      <c r="K5" s="3"/>
      <c r="L5" s="13"/>
      <c r="M5" s="3"/>
    </row>
    <row r="6" spans="1:13" ht="16.5" customHeight="1" x14ac:dyDescent="0.3">
      <c r="A6" s="12"/>
      <c r="B6" s="12"/>
      <c r="C6" s="2"/>
      <c r="D6" s="2"/>
      <c r="E6" s="12"/>
      <c r="F6" s="12"/>
      <c r="G6" s="173" t="s">
        <v>3</v>
      </c>
      <c r="H6" s="173"/>
      <c r="I6" s="173"/>
      <c r="J6" s="15"/>
      <c r="K6" s="173" t="s">
        <v>4</v>
      </c>
      <c r="L6" s="173"/>
      <c r="M6" s="173"/>
    </row>
    <row r="7" spans="1:13" ht="16.5" customHeight="1" x14ac:dyDescent="0.3">
      <c r="A7" s="12"/>
      <c r="B7" s="12"/>
      <c r="C7" s="2"/>
      <c r="D7" s="2"/>
      <c r="E7" s="12"/>
      <c r="F7" s="12"/>
      <c r="G7" s="174" t="s">
        <v>5</v>
      </c>
      <c r="H7" s="174"/>
      <c r="I7" s="174"/>
      <c r="J7" s="15"/>
      <c r="K7" s="174" t="s">
        <v>5</v>
      </c>
      <c r="L7" s="174"/>
      <c r="M7" s="174"/>
    </row>
    <row r="8" spans="1:13" ht="16.5" customHeight="1" x14ac:dyDescent="0.3">
      <c r="A8" s="12"/>
      <c r="B8" s="12"/>
      <c r="C8" s="2"/>
      <c r="D8" s="2"/>
      <c r="E8" s="12"/>
      <c r="F8" s="12"/>
      <c r="G8" s="16" t="s">
        <v>6</v>
      </c>
      <c r="H8" s="17"/>
      <c r="I8" s="16" t="s">
        <v>7</v>
      </c>
      <c r="J8" s="15"/>
      <c r="K8" s="16" t="s">
        <v>6</v>
      </c>
      <c r="L8" s="17"/>
      <c r="M8" s="16" t="s">
        <v>7</v>
      </c>
    </row>
    <row r="9" spans="1:13" ht="16.5" customHeight="1" x14ac:dyDescent="0.3">
      <c r="A9" s="12"/>
      <c r="B9" s="12"/>
      <c r="C9" s="2"/>
      <c r="D9" s="2"/>
      <c r="E9" s="12"/>
      <c r="F9" s="12"/>
      <c r="G9" s="18" t="s">
        <v>8</v>
      </c>
      <c r="H9" s="19"/>
      <c r="I9" s="18" t="s">
        <v>9</v>
      </c>
      <c r="J9" s="19"/>
      <c r="K9" s="18" t="s">
        <v>8</v>
      </c>
      <c r="L9" s="19"/>
      <c r="M9" s="18" t="s">
        <v>9</v>
      </c>
    </row>
    <row r="10" spans="1:13" ht="16.5" customHeight="1" x14ac:dyDescent="0.3">
      <c r="A10" s="12"/>
      <c r="B10" s="12"/>
      <c r="C10" s="2"/>
      <c r="D10" s="2"/>
      <c r="E10" s="12"/>
      <c r="F10" s="12"/>
      <c r="G10" s="18" t="s">
        <v>10</v>
      </c>
      <c r="H10" s="19"/>
      <c r="I10" s="18" t="s">
        <v>11</v>
      </c>
      <c r="J10" s="19"/>
      <c r="K10" s="18" t="s">
        <v>10</v>
      </c>
      <c r="L10" s="19"/>
      <c r="M10" s="18" t="s">
        <v>11</v>
      </c>
    </row>
    <row r="11" spans="1:13" ht="16.5" customHeight="1" x14ac:dyDescent="0.3">
      <c r="A11" s="12"/>
      <c r="B11" s="12"/>
      <c r="C11" s="2"/>
      <c r="D11" s="2"/>
      <c r="E11" s="20" t="s">
        <v>12</v>
      </c>
      <c r="F11" s="12"/>
      <c r="G11" s="21" t="s">
        <v>13</v>
      </c>
      <c r="H11" s="12"/>
      <c r="I11" s="21" t="s">
        <v>13</v>
      </c>
      <c r="J11" s="12"/>
      <c r="K11" s="21" t="s">
        <v>13</v>
      </c>
      <c r="L11" s="12"/>
      <c r="M11" s="21" t="s">
        <v>13</v>
      </c>
    </row>
    <row r="12" spans="1:13" ht="16.5" customHeight="1" x14ac:dyDescent="0.3">
      <c r="A12" s="12"/>
      <c r="B12" s="12"/>
      <c r="C12" s="2"/>
      <c r="D12" s="2"/>
      <c r="E12" s="22"/>
      <c r="F12" s="12"/>
      <c r="G12" s="23"/>
      <c r="H12" s="12"/>
      <c r="I12" s="24"/>
      <c r="J12" s="12"/>
      <c r="K12" s="23"/>
      <c r="L12" s="12"/>
      <c r="M12" s="24"/>
    </row>
    <row r="13" spans="1:13" ht="16.5" customHeight="1" x14ac:dyDescent="0.3">
      <c r="A13" s="1" t="s">
        <v>14</v>
      </c>
      <c r="B13" s="12"/>
      <c r="C13" s="2"/>
      <c r="D13" s="2"/>
      <c r="E13" s="22"/>
      <c r="F13" s="2"/>
      <c r="G13" s="25"/>
      <c r="H13" s="4"/>
      <c r="I13" s="26"/>
      <c r="J13" s="27"/>
      <c r="K13" s="25"/>
      <c r="L13" s="4"/>
      <c r="M13" s="26"/>
    </row>
    <row r="14" spans="1:13" ht="16.5" customHeight="1" x14ac:dyDescent="0.3">
      <c r="A14" s="1"/>
      <c r="B14" s="12"/>
      <c r="C14" s="2"/>
      <c r="D14" s="2"/>
      <c r="E14" s="22"/>
      <c r="F14" s="2"/>
      <c r="G14" s="25"/>
      <c r="H14" s="4"/>
      <c r="I14" s="26"/>
      <c r="J14" s="27"/>
      <c r="K14" s="25"/>
      <c r="L14" s="4"/>
      <c r="M14" s="26"/>
    </row>
    <row r="15" spans="1:13" ht="16.5" customHeight="1" x14ac:dyDescent="0.3">
      <c r="A15" s="1" t="s">
        <v>15</v>
      </c>
      <c r="B15" s="12"/>
      <c r="C15" s="28"/>
      <c r="D15" s="28"/>
      <c r="E15" s="29"/>
      <c r="F15" s="29"/>
      <c r="G15" s="30"/>
      <c r="H15" s="13"/>
      <c r="I15" s="3"/>
      <c r="J15" s="31"/>
      <c r="K15" s="30"/>
      <c r="L15" s="13"/>
      <c r="M15" s="26"/>
    </row>
    <row r="16" spans="1:13" ht="16.5" customHeight="1" x14ac:dyDescent="0.3">
      <c r="A16" s="1"/>
      <c r="B16" s="12"/>
      <c r="C16" s="28"/>
      <c r="D16" s="28"/>
      <c r="E16" s="29"/>
      <c r="F16" s="29"/>
      <c r="G16" s="30"/>
      <c r="H16" s="13"/>
      <c r="I16" s="3"/>
      <c r="J16" s="31"/>
      <c r="K16" s="30"/>
      <c r="L16" s="13"/>
      <c r="M16" s="3"/>
    </row>
    <row r="17" spans="1:13" ht="16.5" customHeight="1" x14ac:dyDescent="0.3">
      <c r="A17" s="12" t="s">
        <v>16</v>
      </c>
      <c r="B17" s="12"/>
      <c r="C17" s="28"/>
      <c r="D17" s="28"/>
      <c r="E17" s="29"/>
      <c r="F17" s="29"/>
      <c r="G17" s="32">
        <v>2548494</v>
      </c>
      <c r="H17" s="33"/>
      <c r="I17" s="33">
        <v>2970016</v>
      </c>
      <c r="J17" s="33"/>
      <c r="K17" s="32">
        <v>510347</v>
      </c>
      <c r="L17" s="33"/>
      <c r="M17" s="33">
        <v>536954</v>
      </c>
    </row>
    <row r="18" spans="1:13" ht="16.5" customHeight="1" x14ac:dyDescent="0.3">
      <c r="A18" s="12" t="s">
        <v>17</v>
      </c>
      <c r="B18" s="12"/>
      <c r="C18" s="28"/>
      <c r="D18" s="28"/>
      <c r="E18" s="12"/>
      <c r="F18" s="29"/>
      <c r="G18" s="32">
        <v>229008</v>
      </c>
      <c r="H18" s="33"/>
      <c r="I18" s="33">
        <v>229078</v>
      </c>
      <c r="J18" s="33"/>
      <c r="K18" s="32">
        <v>2595</v>
      </c>
      <c r="L18" s="33"/>
      <c r="M18" s="33">
        <v>2606</v>
      </c>
    </row>
    <row r="19" spans="1:13" ht="16.5" customHeight="1" x14ac:dyDescent="0.3">
      <c r="A19" s="12" t="s">
        <v>18</v>
      </c>
      <c r="B19" s="12"/>
      <c r="C19" s="28"/>
      <c r="D19" s="28"/>
      <c r="E19" s="29">
        <v>8</v>
      </c>
      <c r="F19" s="29"/>
      <c r="G19" s="32">
        <v>887747</v>
      </c>
      <c r="H19" s="33"/>
      <c r="I19" s="33">
        <v>755398</v>
      </c>
      <c r="J19" s="33"/>
      <c r="K19" s="32">
        <v>799116</v>
      </c>
      <c r="L19" s="33"/>
      <c r="M19" s="33">
        <v>608956</v>
      </c>
    </row>
    <row r="20" spans="1:13" ht="16.5" customHeight="1" x14ac:dyDescent="0.3">
      <c r="A20" s="12" t="s">
        <v>19</v>
      </c>
      <c r="B20" s="12"/>
      <c r="C20" s="28"/>
      <c r="D20" s="28"/>
      <c r="E20" s="29">
        <v>19</v>
      </c>
      <c r="F20" s="29"/>
      <c r="G20" s="32">
        <v>360500</v>
      </c>
      <c r="H20" s="33"/>
      <c r="I20" s="33">
        <v>46500</v>
      </c>
      <c r="J20" s="33"/>
      <c r="K20" s="32">
        <v>25500</v>
      </c>
      <c r="L20" s="33"/>
      <c r="M20" s="33">
        <v>0</v>
      </c>
    </row>
    <row r="21" spans="1:13" ht="16.5" customHeight="1" x14ac:dyDescent="0.3">
      <c r="A21" s="12" t="s">
        <v>20</v>
      </c>
      <c r="B21" s="12"/>
      <c r="C21" s="28"/>
      <c r="D21" s="28"/>
      <c r="E21" s="29"/>
      <c r="F21" s="29"/>
      <c r="G21" s="32">
        <v>12446</v>
      </c>
      <c r="H21" s="33"/>
      <c r="I21" s="33">
        <v>15681</v>
      </c>
      <c r="J21" s="33"/>
      <c r="K21" s="32">
        <v>0</v>
      </c>
      <c r="L21" s="33"/>
      <c r="M21" s="33">
        <v>0</v>
      </c>
    </row>
    <row r="22" spans="1:13" ht="16.5" customHeight="1" x14ac:dyDescent="0.3">
      <c r="A22" s="12" t="s">
        <v>21</v>
      </c>
      <c r="B22" s="12"/>
      <c r="C22" s="28"/>
      <c r="D22" s="28"/>
      <c r="E22" s="34">
        <v>9</v>
      </c>
      <c r="F22" s="29"/>
      <c r="G22" s="32">
        <v>21282396</v>
      </c>
      <c r="H22" s="33"/>
      <c r="I22" s="33">
        <v>21329222</v>
      </c>
      <c r="J22" s="33"/>
      <c r="K22" s="32">
        <v>13025425</v>
      </c>
      <c r="L22" s="33"/>
      <c r="M22" s="33">
        <v>13237592</v>
      </c>
    </row>
    <row r="23" spans="1:13" ht="16.5" customHeight="1" x14ac:dyDescent="0.3">
      <c r="A23" s="12" t="s">
        <v>22</v>
      </c>
      <c r="B23" s="12"/>
      <c r="C23" s="28"/>
      <c r="D23" s="28"/>
      <c r="E23" s="29"/>
      <c r="F23" s="29"/>
      <c r="G23" s="35">
        <v>59059</v>
      </c>
      <c r="H23" s="33"/>
      <c r="I23" s="36">
        <v>49146</v>
      </c>
      <c r="J23" s="33"/>
      <c r="K23" s="35">
        <v>9242</v>
      </c>
      <c r="L23" s="33"/>
      <c r="M23" s="36">
        <v>7618</v>
      </c>
    </row>
    <row r="24" spans="1:13" ht="16.5" customHeight="1" x14ac:dyDescent="0.3">
      <c r="A24" s="12"/>
      <c r="B24" s="12"/>
      <c r="C24" s="28"/>
      <c r="D24" s="28"/>
      <c r="E24" s="29"/>
      <c r="F24" s="29"/>
      <c r="G24" s="30"/>
      <c r="H24" s="33"/>
      <c r="I24" s="3"/>
      <c r="J24" s="33"/>
      <c r="K24" s="30"/>
      <c r="L24" s="33"/>
      <c r="M24" s="3"/>
    </row>
    <row r="25" spans="1:13" ht="16.5" customHeight="1" x14ac:dyDescent="0.3">
      <c r="A25" s="1" t="s">
        <v>23</v>
      </c>
      <c r="B25" s="12"/>
      <c r="C25" s="28"/>
      <c r="D25" s="28"/>
      <c r="E25" s="29"/>
      <c r="F25" s="29"/>
      <c r="G25" s="37">
        <f>SUM(G17:G23)</f>
        <v>25379650</v>
      </c>
      <c r="H25" s="33"/>
      <c r="I25" s="9">
        <f>SUM(I17:I23)</f>
        <v>25395041</v>
      </c>
      <c r="J25" s="33"/>
      <c r="K25" s="37">
        <f>SUM(K17:K23)</f>
        <v>14372225</v>
      </c>
      <c r="L25" s="33"/>
      <c r="M25" s="9">
        <f>SUM(M17:M23)</f>
        <v>14393726</v>
      </c>
    </row>
    <row r="26" spans="1:13" ht="16.5" customHeight="1" x14ac:dyDescent="0.3">
      <c r="A26" s="1"/>
      <c r="B26" s="12"/>
      <c r="C26" s="28"/>
      <c r="D26" s="28"/>
      <c r="E26" s="29"/>
      <c r="F26" s="29"/>
      <c r="G26" s="30"/>
      <c r="H26" s="33"/>
      <c r="I26" s="3"/>
      <c r="J26" s="33"/>
      <c r="K26" s="30"/>
      <c r="L26" s="33"/>
      <c r="M26" s="3"/>
    </row>
    <row r="27" spans="1:13" ht="16.5" customHeight="1" x14ac:dyDescent="0.3">
      <c r="A27" s="1" t="s">
        <v>24</v>
      </c>
      <c r="B27" s="12"/>
      <c r="C27" s="28"/>
      <c r="D27" s="28"/>
      <c r="E27" s="29"/>
      <c r="F27" s="29"/>
      <c r="G27" s="30"/>
      <c r="H27" s="33"/>
      <c r="I27" s="3"/>
      <c r="J27" s="33"/>
      <c r="K27" s="30"/>
      <c r="L27" s="33"/>
      <c r="M27" s="3"/>
    </row>
    <row r="28" spans="1:13" ht="16.5" customHeight="1" x14ac:dyDescent="0.3">
      <c r="A28" s="1"/>
      <c r="B28" s="12"/>
      <c r="C28" s="28"/>
      <c r="D28" s="28"/>
      <c r="E28" s="29"/>
      <c r="F28" s="29"/>
      <c r="G28" s="30"/>
      <c r="H28" s="31"/>
      <c r="I28" s="3"/>
      <c r="J28" s="33"/>
      <c r="K28" s="30"/>
      <c r="L28" s="33"/>
      <c r="M28" s="3"/>
    </row>
    <row r="29" spans="1:13" ht="16.5" customHeight="1" x14ac:dyDescent="0.3">
      <c r="A29" s="12" t="s">
        <v>25</v>
      </c>
      <c r="B29" s="38"/>
      <c r="C29" s="39"/>
      <c r="D29" s="39"/>
      <c r="E29" s="34">
        <v>20</v>
      </c>
      <c r="F29" s="29"/>
      <c r="G29" s="32">
        <v>581248</v>
      </c>
      <c r="H29" s="33"/>
      <c r="I29" s="33">
        <v>1839523</v>
      </c>
      <c r="J29" s="33"/>
      <c r="K29" s="32">
        <v>575792</v>
      </c>
      <c r="L29" s="33"/>
      <c r="M29" s="33">
        <v>1834230</v>
      </c>
    </row>
    <row r="30" spans="1:13" ht="16.5" customHeight="1" x14ac:dyDescent="0.3">
      <c r="A30" s="38" t="s">
        <v>26</v>
      </c>
      <c r="B30" s="12"/>
      <c r="C30" s="39"/>
      <c r="D30" s="39"/>
      <c r="E30" s="29"/>
      <c r="F30" s="29"/>
      <c r="G30" s="32"/>
      <c r="H30" s="33"/>
      <c r="I30" s="33"/>
      <c r="J30" s="33"/>
      <c r="K30" s="32"/>
      <c r="L30" s="33"/>
      <c r="M30" s="33"/>
    </row>
    <row r="31" spans="1:13" ht="16.5" customHeight="1" x14ac:dyDescent="0.3">
      <c r="A31" s="38"/>
      <c r="B31" s="12" t="s">
        <v>27</v>
      </c>
      <c r="C31" s="39"/>
      <c r="D31" s="39"/>
      <c r="E31" s="29"/>
      <c r="F31" s="29"/>
      <c r="G31" s="32">
        <v>152623</v>
      </c>
      <c r="H31" s="33"/>
      <c r="I31" s="33">
        <v>151902</v>
      </c>
      <c r="J31" s="33"/>
      <c r="K31" s="32">
        <v>2571</v>
      </c>
      <c r="L31" s="33"/>
      <c r="M31" s="33">
        <v>2727</v>
      </c>
    </row>
    <row r="32" spans="1:13" ht="16.5" customHeight="1" x14ac:dyDescent="0.3">
      <c r="A32" s="38" t="s">
        <v>28</v>
      </c>
      <c r="B32" s="12"/>
      <c r="C32" s="39"/>
      <c r="D32" s="39"/>
      <c r="E32" s="29"/>
      <c r="F32" s="29"/>
      <c r="G32" s="32">
        <v>0</v>
      </c>
      <c r="H32" s="33"/>
      <c r="I32" s="33">
        <v>0</v>
      </c>
      <c r="J32" s="33"/>
      <c r="K32" s="32">
        <v>8151907</v>
      </c>
      <c r="L32" s="33"/>
      <c r="M32" s="33">
        <v>8151907</v>
      </c>
    </row>
    <row r="33" spans="1:13" ht="16.5" customHeight="1" x14ac:dyDescent="0.3">
      <c r="A33" s="38" t="s">
        <v>29</v>
      </c>
      <c r="B33" s="12"/>
      <c r="C33" s="39"/>
      <c r="D33" s="39"/>
      <c r="E33" s="29"/>
      <c r="F33" s="29"/>
      <c r="G33" s="32">
        <v>1588705</v>
      </c>
      <c r="H33" s="33"/>
      <c r="I33" s="33">
        <v>1534822</v>
      </c>
      <c r="J33" s="33"/>
      <c r="K33" s="32">
        <v>812544</v>
      </c>
      <c r="L33" s="33"/>
      <c r="M33" s="33">
        <v>808944</v>
      </c>
    </row>
    <row r="34" spans="1:13" ht="16.5" customHeight="1" x14ac:dyDescent="0.3">
      <c r="A34" s="38" t="s">
        <v>30</v>
      </c>
      <c r="B34" s="12"/>
      <c r="C34" s="39"/>
      <c r="D34" s="39"/>
      <c r="E34" s="29">
        <v>19</v>
      </c>
      <c r="F34" s="29"/>
      <c r="G34" s="32">
        <v>2472749</v>
      </c>
      <c r="H34" s="33"/>
      <c r="I34" s="33">
        <v>2749382</v>
      </c>
      <c r="J34" s="33"/>
      <c r="K34" s="32">
        <v>5652536</v>
      </c>
      <c r="L34" s="33"/>
      <c r="M34" s="33">
        <v>5447978</v>
      </c>
    </row>
    <row r="35" spans="1:13" ht="16.5" customHeight="1" x14ac:dyDescent="0.3">
      <c r="A35" s="38" t="s">
        <v>31</v>
      </c>
      <c r="B35" s="12"/>
      <c r="C35" s="39"/>
      <c r="D35" s="39"/>
      <c r="E35" s="29">
        <v>10</v>
      </c>
      <c r="F35" s="29"/>
      <c r="G35" s="32">
        <v>261983</v>
      </c>
      <c r="H35" s="33"/>
      <c r="I35" s="33">
        <v>302000</v>
      </c>
      <c r="J35" s="33"/>
      <c r="K35" s="32">
        <v>259290</v>
      </c>
      <c r="L35" s="33"/>
      <c r="M35" s="33">
        <v>240000</v>
      </c>
    </row>
    <row r="36" spans="1:13" ht="16.5" customHeight="1" x14ac:dyDescent="0.3">
      <c r="A36" s="38" t="s">
        <v>32</v>
      </c>
      <c r="B36" s="12"/>
      <c r="C36" s="39"/>
      <c r="D36" s="39"/>
      <c r="E36" s="34">
        <v>11</v>
      </c>
      <c r="F36" s="29"/>
      <c r="G36" s="32">
        <v>5096894</v>
      </c>
      <c r="H36" s="33"/>
      <c r="I36" s="33">
        <v>5187197</v>
      </c>
      <c r="J36" s="33"/>
      <c r="K36" s="32">
        <v>3288115</v>
      </c>
      <c r="L36" s="33"/>
      <c r="M36" s="33">
        <v>3175541</v>
      </c>
    </row>
    <row r="37" spans="1:13" ht="16.5" customHeight="1" x14ac:dyDescent="0.3">
      <c r="A37" s="38" t="s">
        <v>33</v>
      </c>
      <c r="B37" s="12"/>
      <c r="C37" s="39"/>
      <c r="D37" s="39"/>
      <c r="E37" s="29">
        <v>12</v>
      </c>
      <c r="F37" s="29"/>
      <c r="G37" s="32">
        <v>3005549</v>
      </c>
      <c r="H37" s="33"/>
      <c r="I37" s="33">
        <v>3018052</v>
      </c>
      <c r="J37" s="33"/>
      <c r="K37" s="32">
        <v>201823</v>
      </c>
      <c r="L37" s="33"/>
      <c r="M37" s="33">
        <v>204466</v>
      </c>
    </row>
    <row r="38" spans="1:13" ht="16.5" customHeight="1" x14ac:dyDescent="0.3">
      <c r="A38" s="38" t="s">
        <v>34</v>
      </c>
      <c r="B38" s="12"/>
      <c r="C38" s="39"/>
      <c r="D38" s="39"/>
      <c r="E38" s="29">
        <v>13</v>
      </c>
      <c r="F38" s="29"/>
      <c r="G38" s="32">
        <v>11146747</v>
      </c>
      <c r="H38" s="33"/>
      <c r="I38" s="33">
        <v>11194500</v>
      </c>
      <c r="J38" s="33"/>
      <c r="K38" s="32">
        <v>56498</v>
      </c>
      <c r="L38" s="33"/>
      <c r="M38" s="33">
        <v>60934</v>
      </c>
    </row>
    <row r="39" spans="1:13" ht="16.5" customHeight="1" x14ac:dyDescent="0.3">
      <c r="A39" s="38" t="s">
        <v>35</v>
      </c>
      <c r="B39" s="12"/>
      <c r="C39" s="39"/>
      <c r="D39" s="39"/>
      <c r="E39" s="29"/>
      <c r="F39" s="29"/>
      <c r="G39" s="32">
        <v>61169</v>
      </c>
      <c r="H39" s="33"/>
      <c r="I39" s="33">
        <v>64022</v>
      </c>
      <c r="J39" s="33"/>
      <c r="K39" s="32">
        <v>2675</v>
      </c>
      <c r="L39" s="33"/>
      <c r="M39" s="33">
        <v>2651</v>
      </c>
    </row>
    <row r="40" spans="1:13" ht="16.5" customHeight="1" x14ac:dyDescent="0.3">
      <c r="A40" s="38" t="s">
        <v>36</v>
      </c>
      <c r="B40" s="12"/>
      <c r="C40" s="39"/>
      <c r="D40" s="39"/>
      <c r="E40" s="29"/>
      <c r="F40" s="29"/>
      <c r="G40" s="32">
        <v>1128418</v>
      </c>
      <c r="H40" s="33"/>
      <c r="I40" s="33">
        <v>1129845</v>
      </c>
      <c r="J40" s="33"/>
      <c r="K40" s="32">
        <v>387127</v>
      </c>
      <c r="L40" s="33"/>
      <c r="M40" s="33">
        <v>373424</v>
      </c>
    </row>
    <row r="41" spans="1:13" ht="16.5" customHeight="1" x14ac:dyDescent="0.3">
      <c r="A41" s="38" t="s">
        <v>37</v>
      </c>
      <c r="B41" s="12"/>
      <c r="C41" s="39"/>
      <c r="D41" s="39"/>
      <c r="E41" s="29"/>
      <c r="F41" s="29"/>
      <c r="G41" s="32">
        <v>1527962</v>
      </c>
      <c r="H41" s="33"/>
      <c r="I41" s="33">
        <v>1454194</v>
      </c>
      <c r="J41" s="33"/>
      <c r="K41" s="32">
        <v>235882</v>
      </c>
      <c r="L41" s="33"/>
      <c r="M41" s="33">
        <v>236446</v>
      </c>
    </row>
    <row r="42" spans="1:13" ht="16.5" customHeight="1" x14ac:dyDescent="0.3">
      <c r="A42" s="38" t="s">
        <v>38</v>
      </c>
      <c r="B42" s="12"/>
      <c r="C42" s="39"/>
      <c r="D42" s="39"/>
      <c r="E42" s="29"/>
      <c r="F42" s="29"/>
      <c r="G42" s="40">
        <v>350229</v>
      </c>
      <c r="H42" s="33"/>
      <c r="I42" s="41">
        <v>327893</v>
      </c>
      <c r="J42" s="33"/>
      <c r="K42" s="40">
        <v>72976</v>
      </c>
      <c r="L42" s="33"/>
      <c r="M42" s="41">
        <v>74200</v>
      </c>
    </row>
    <row r="43" spans="1:13" ht="16.5" customHeight="1" x14ac:dyDescent="0.3">
      <c r="A43" s="38"/>
      <c r="B43" s="12"/>
      <c r="C43" s="39"/>
      <c r="D43" s="39"/>
      <c r="E43" s="29"/>
      <c r="F43" s="29"/>
      <c r="G43" s="42"/>
      <c r="H43" s="31"/>
      <c r="I43" s="43"/>
      <c r="J43" s="31"/>
      <c r="K43" s="42"/>
      <c r="L43" s="31"/>
      <c r="M43" s="43"/>
    </row>
    <row r="44" spans="1:13" ht="16.5" customHeight="1" x14ac:dyDescent="0.3">
      <c r="A44" s="44" t="s">
        <v>39</v>
      </c>
      <c r="B44" s="12"/>
      <c r="C44" s="39"/>
      <c r="D44" s="39"/>
      <c r="E44" s="29"/>
      <c r="F44" s="29"/>
      <c r="G44" s="37">
        <f>SUM(G29:G42)</f>
        <v>27374276</v>
      </c>
      <c r="H44" s="31"/>
      <c r="I44" s="9">
        <f>SUM(I29:I42)</f>
        <v>28953332</v>
      </c>
      <c r="J44" s="31"/>
      <c r="K44" s="37">
        <f>SUM(K29:K42)</f>
        <v>19699736</v>
      </c>
      <c r="L44" s="31"/>
      <c r="M44" s="9">
        <f>SUM(M29:M42)</f>
        <v>20613448</v>
      </c>
    </row>
    <row r="45" spans="1:13" ht="16.5" customHeight="1" x14ac:dyDescent="0.3">
      <c r="A45" s="12"/>
      <c r="B45" s="12"/>
      <c r="C45" s="12"/>
      <c r="D45" s="12"/>
      <c r="E45" s="12"/>
      <c r="F45" s="12"/>
      <c r="G45" s="30"/>
      <c r="H45" s="31"/>
      <c r="I45" s="3"/>
      <c r="J45" s="31"/>
      <c r="K45" s="30"/>
      <c r="L45" s="31"/>
      <c r="M45" s="3"/>
    </row>
    <row r="46" spans="1:13" ht="16.5" customHeight="1" thickBot="1" x14ac:dyDescent="0.35">
      <c r="A46" s="44" t="s">
        <v>40</v>
      </c>
      <c r="B46" s="38"/>
      <c r="C46" s="39"/>
      <c r="D46" s="39"/>
      <c r="E46" s="29"/>
      <c r="F46" s="29"/>
      <c r="G46" s="45">
        <f>G44+G25</f>
        <v>52753926</v>
      </c>
      <c r="H46" s="31"/>
      <c r="I46" s="46">
        <f>I44+I25</f>
        <v>54348373</v>
      </c>
      <c r="J46" s="31"/>
      <c r="K46" s="45">
        <f>K44+K25</f>
        <v>34071961</v>
      </c>
      <c r="L46" s="31"/>
      <c r="M46" s="46">
        <f>M44+M25</f>
        <v>35007174</v>
      </c>
    </row>
    <row r="47" spans="1:13" ht="16.5" customHeight="1" thickTop="1" x14ac:dyDescent="0.3">
      <c r="A47" s="38"/>
      <c r="B47" s="12"/>
      <c r="C47" s="39"/>
      <c r="D47" s="39"/>
      <c r="E47" s="29"/>
      <c r="F47" s="29"/>
      <c r="G47" s="33"/>
      <c r="H47" s="33"/>
      <c r="I47" s="33"/>
      <c r="J47" s="33"/>
      <c r="K47" s="33"/>
      <c r="L47" s="33"/>
      <c r="M47" s="33"/>
    </row>
    <row r="48" spans="1:13" ht="16.5" customHeight="1" x14ac:dyDescent="0.3">
      <c r="A48" s="44"/>
      <c r="B48" s="38"/>
      <c r="C48" s="39"/>
      <c r="D48" s="39"/>
      <c r="E48" s="29"/>
      <c r="F48" s="29"/>
      <c r="G48" s="3"/>
      <c r="H48" s="31"/>
      <c r="I48" s="3"/>
      <c r="J48" s="31"/>
      <c r="K48" s="3"/>
      <c r="L48" s="31"/>
      <c r="M48" s="3"/>
    </row>
    <row r="49" spans="1:13" ht="16.5" customHeight="1" x14ac:dyDescent="0.3">
      <c r="A49" s="44"/>
      <c r="B49" s="38"/>
      <c r="C49" s="39"/>
      <c r="D49" s="39"/>
      <c r="E49" s="29"/>
      <c r="F49" s="29"/>
      <c r="G49" s="3"/>
      <c r="H49" s="31"/>
      <c r="I49" s="3"/>
      <c r="J49" s="31"/>
      <c r="K49" s="3"/>
      <c r="L49" s="31"/>
      <c r="M49" s="3"/>
    </row>
    <row r="50" spans="1:13" ht="16.5" customHeight="1" x14ac:dyDescent="0.3">
      <c r="A50" s="44"/>
      <c r="B50" s="38"/>
      <c r="C50" s="39"/>
      <c r="D50" s="39"/>
      <c r="E50" s="29"/>
      <c r="F50" s="29"/>
      <c r="G50" s="3"/>
      <c r="H50" s="31"/>
      <c r="I50" s="3"/>
      <c r="J50" s="31"/>
      <c r="K50" s="3"/>
      <c r="L50" s="31"/>
      <c r="M50" s="3"/>
    </row>
    <row r="51" spans="1:13" ht="16.5" customHeight="1" x14ac:dyDescent="0.3">
      <c r="A51" s="44"/>
      <c r="B51" s="38"/>
      <c r="C51" s="39"/>
      <c r="D51" s="39"/>
      <c r="E51" s="29"/>
      <c r="F51" s="29"/>
      <c r="G51" s="3"/>
      <c r="H51" s="31"/>
      <c r="I51" s="3"/>
      <c r="J51" s="31"/>
      <c r="K51" s="3"/>
      <c r="L51" s="31"/>
      <c r="M51" s="3"/>
    </row>
    <row r="52" spans="1:13" ht="16.5" customHeight="1" x14ac:dyDescent="0.3">
      <c r="A52" s="44"/>
      <c r="B52" s="38"/>
      <c r="C52" s="39"/>
      <c r="D52" s="39"/>
      <c r="E52" s="29"/>
      <c r="F52" s="29"/>
      <c r="G52" s="3"/>
      <c r="H52" s="31"/>
      <c r="I52" s="3"/>
      <c r="J52" s="31"/>
      <c r="K52" s="3"/>
      <c r="L52" s="31"/>
      <c r="M52" s="3"/>
    </row>
    <row r="53" spans="1:13" ht="16.5" customHeight="1" x14ac:dyDescent="0.3">
      <c r="A53" s="175" t="s">
        <v>41</v>
      </c>
      <c r="B53" s="175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</row>
    <row r="54" spans="1:13" ht="16.5" customHeight="1" x14ac:dyDescent="0.3">
      <c r="A54" s="44"/>
      <c r="B54" s="38"/>
      <c r="C54" s="39"/>
      <c r="D54" s="39"/>
      <c r="E54" s="29"/>
      <c r="F54" s="29"/>
      <c r="G54" s="3"/>
      <c r="H54" s="31"/>
      <c r="I54" s="3"/>
      <c r="J54" s="31"/>
      <c r="K54" s="3"/>
      <c r="L54" s="31"/>
      <c r="M54" s="3"/>
    </row>
    <row r="55" spans="1:13" ht="16.5" customHeight="1" x14ac:dyDescent="0.3">
      <c r="A55" s="44"/>
      <c r="B55" s="38"/>
      <c r="C55" s="39"/>
      <c r="D55" s="39"/>
      <c r="E55" s="29"/>
      <c r="F55" s="29"/>
      <c r="G55" s="3"/>
      <c r="H55" s="31"/>
      <c r="I55" s="3"/>
      <c r="J55" s="31"/>
      <c r="K55" s="3"/>
      <c r="L55" s="31"/>
      <c r="M55" s="3"/>
    </row>
    <row r="56" spans="1:13" ht="21.9" customHeight="1" x14ac:dyDescent="0.3">
      <c r="A56" s="172" t="s">
        <v>42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</row>
    <row r="57" spans="1:13" ht="16.5" customHeight="1" x14ac:dyDescent="0.3">
      <c r="A57" s="1" t="s">
        <v>0</v>
      </c>
      <c r="B57" s="2"/>
      <c r="C57" s="2"/>
      <c r="D57" s="2"/>
      <c r="E57" s="2"/>
      <c r="F57" s="2"/>
      <c r="G57" s="3"/>
      <c r="H57" s="4"/>
      <c r="I57" s="5"/>
      <c r="J57" s="4"/>
      <c r="K57" s="5"/>
      <c r="L57" s="4"/>
      <c r="M57" s="5"/>
    </row>
    <row r="58" spans="1:13" ht="16.5" customHeight="1" x14ac:dyDescent="0.3">
      <c r="A58" s="6" t="s">
        <v>1</v>
      </c>
      <c r="B58" s="2"/>
      <c r="C58" s="2"/>
      <c r="D58" s="2"/>
      <c r="E58" s="2"/>
      <c r="F58" s="2"/>
      <c r="G58" s="3"/>
      <c r="H58" s="4"/>
      <c r="I58" s="5"/>
      <c r="J58" s="4"/>
      <c r="K58" s="5"/>
      <c r="L58" s="4"/>
      <c r="M58" s="5"/>
    </row>
    <row r="59" spans="1:13" ht="16.5" customHeight="1" x14ac:dyDescent="0.3">
      <c r="A59" s="7" t="s">
        <v>2</v>
      </c>
      <c r="B59" s="8"/>
      <c r="C59" s="8"/>
      <c r="D59" s="8"/>
      <c r="E59" s="8"/>
      <c r="F59" s="8"/>
      <c r="G59" s="9"/>
      <c r="H59" s="10"/>
      <c r="I59" s="11"/>
      <c r="J59" s="10"/>
      <c r="K59" s="11"/>
      <c r="L59" s="10"/>
      <c r="M59" s="11"/>
    </row>
    <row r="60" spans="1:13" ht="16.5" customHeight="1" x14ac:dyDescent="0.3">
      <c r="A60" s="6"/>
      <c r="B60" s="2"/>
      <c r="C60" s="2"/>
      <c r="D60" s="2"/>
      <c r="E60" s="2"/>
      <c r="F60" s="2"/>
      <c r="G60" s="3"/>
      <c r="H60" s="4"/>
      <c r="I60" s="5"/>
      <c r="J60" s="4"/>
      <c r="K60" s="5"/>
      <c r="L60" s="4"/>
      <c r="M60" s="5"/>
    </row>
    <row r="61" spans="1:13" ht="16.5" customHeight="1" x14ac:dyDescent="0.3">
      <c r="A61" s="12"/>
      <c r="B61" s="12"/>
      <c r="C61" s="2"/>
      <c r="D61" s="2"/>
      <c r="E61" s="12"/>
      <c r="F61" s="12"/>
      <c r="G61" s="3"/>
      <c r="H61" s="13"/>
      <c r="I61" s="14"/>
      <c r="J61" s="13"/>
      <c r="K61" s="3"/>
      <c r="L61" s="13"/>
      <c r="M61" s="3"/>
    </row>
    <row r="62" spans="1:13" ht="16.5" customHeight="1" x14ac:dyDescent="0.3">
      <c r="A62" s="12"/>
      <c r="B62" s="12"/>
      <c r="C62" s="2"/>
      <c r="D62" s="2"/>
      <c r="E62" s="12"/>
      <c r="F62" s="12"/>
      <c r="G62" s="173" t="s">
        <v>3</v>
      </c>
      <c r="H62" s="173"/>
      <c r="I62" s="173"/>
      <c r="J62" s="15"/>
      <c r="K62" s="173" t="s">
        <v>4</v>
      </c>
      <c r="L62" s="173"/>
      <c r="M62" s="173"/>
    </row>
    <row r="63" spans="1:13" ht="16.5" customHeight="1" x14ac:dyDescent="0.3">
      <c r="A63" s="12"/>
      <c r="B63" s="12"/>
      <c r="C63" s="2"/>
      <c r="D63" s="2"/>
      <c r="E63" s="12"/>
      <c r="F63" s="12"/>
      <c r="G63" s="174" t="s">
        <v>5</v>
      </c>
      <c r="H63" s="174"/>
      <c r="I63" s="174"/>
      <c r="J63" s="15"/>
      <c r="K63" s="174" t="s">
        <v>5</v>
      </c>
      <c r="L63" s="174"/>
      <c r="M63" s="174"/>
    </row>
    <row r="64" spans="1:13" ht="16.5" customHeight="1" x14ac:dyDescent="0.3">
      <c r="A64" s="12"/>
      <c r="B64" s="12"/>
      <c r="C64" s="2"/>
      <c r="D64" s="2"/>
      <c r="E64" s="12"/>
      <c r="F64" s="12"/>
      <c r="G64" s="16" t="s">
        <v>6</v>
      </c>
      <c r="H64" s="17"/>
      <c r="I64" s="16" t="s">
        <v>7</v>
      </c>
      <c r="J64" s="15"/>
      <c r="K64" s="16" t="s">
        <v>6</v>
      </c>
      <c r="L64" s="17"/>
      <c r="M64" s="16" t="s">
        <v>7</v>
      </c>
    </row>
    <row r="65" spans="1:13" ht="16.5" customHeight="1" x14ac:dyDescent="0.3">
      <c r="A65" s="12"/>
      <c r="B65" s="12"/>
      <c r="C65" s="2"/>
      <c r="D65" s="2"/>
      <c r="E65" s="12"/>
      <c r="F65" s="12"/>
      <c r="G65" s="18" t="s">
        <v>8</v>
      </c>
      <c r="H65" s="19"/>
      <c r="I65" s="18" t="s">
        <v>9</v>
      </c>
      <c r="J65" s="19"/>
      <c r="K65" s="18" t="s">
        <v>8</v>
      </c>
      <c r="L65" s="19"/>
      <c r="M65" s="18" t="s">
        <v>9</v>
      </c>
    </row>
    <row r="66" spans="1:13" ht="16.5" customHeight="1" x14ac:dyDescent="0.3">
      <c r="A66" s="12"/>
      <c r="B66" s="12"/>
      <c r="C66" s="2"/>
      <c r="D66" s="2"/>
      <c r="E66" s="12"/>
      <c r="F66" s="12"/>
      <c r="G66" s="18" t="s">
        <v>10</v>
      </c>
      <c r="H66" s="19"/>
      <c r="I66" s="18" t="s">
        <v>11</v>
      </c>
      <c r="J66" s="19"/>
      <c r="K66" s="18" t="s">
        <v>10</v>
      </c>
      <c r="L66" s="19"/>
      <c r="M66" s="18" t="s">
        <v>11</v>
      </c>
    </row>
    <row r="67" spans="1:13" ht="16.5" customHeight="1" x14ac:dyDescent="0.3">
      <c r="A67" s="12"/>
      <c r="B67" s="12"/>
      <c r="C67" s="2"/>
      <c r="D67" s="2"/>
      <c r="E67" s="20" t="s">
        <v>12</v>
      </c>
      <c r="F67" s="12"/>
      <c r="G67" s="21" t="s">
        <v>13</v>
      </c>
      <c r="H67" s="12"/>
      <c r="I67" s="21" t="s">
        <v>13</v>
      </c>
      <c r="J67" s="12"/>
      <c r="K67" s="21" t="s">
        <v>13</v>
      </c>
      <c r="L67" s="12"/>
      <c r="M67" s="21" t="s">
        <v>13</v>
      </c>
    </row>
    <row r="68" spans="1:13" ht="16.5" customHeight="1" x14ac:dyDescent="0.3">
      <c r="A68" s="12"/>
      <c r="B68" s="12"/>
      <c r="C68" s="2"/>
      <c r="D68" s="2"/>
      <c r="E68" s="22"/>
      <c r="F68" s="12"/>
      <c r="G68" s="23"/>
      <c r="H68" s="12"/>
      <c r="I68" s="24"/>
      <c r="J68" s="12"/>
      <c r="K68" s="23"/>
      <c r="L68" s="12"/>
      <c r="M68" s="24"/>
    </row>
    <row r="69" spans="1:13" ht="16.5" customHeight="1" x14ac:dyDescent="0.3">
      <c r="A69" s="1" t="s">
        <v>43</v>
      </c>
      <c r="B69" s="1"/>
      <c r="C69" s="2"/>
      <c r="D69" s="2"/>
      <c r="E69" s="22"/>
      <c r="F69" s="2"/>
      <c r="G69" s="25"/>
      <c r="H69" s="4"/>
      <c r="I69" s="26"/>
      <c r="J69" s="27"/>
      <c r="K69" s="25"/>
      <c r="L69" s="4"/>
      <c r="M69" s="26"/>
    </row>
    <row r="70" spans="1:13" ht="16.5" customHeight="1" x14ac:dyDescent="0.3">
      <c r="A70" s="1"/>
      <c r="B70" s="1"/>
      <c r="C70" s="2"/>
      <c r="D70" s="2"/>
      <c r="E70" s="2"/>
      <c r="F70" s="2"/>
      <c r="G70" s="30"/>
      <c r="H70" s="4"/>
      <c r="I70" s="3"/>
      <c r="J70" s="31"/>
      <c r="K70" s="30"/>
      <c r="L70" s="4"/>
      <c r="M70" s="5"/>
    </row>
    <row r="71" spans="1:13" ht="16.5" customHeight="1" x14ac:dyDescent="0.3">
      <c r="A71" s="1" t="s">
        <v>44</v>
      </c>
      <c r="B71" s="1"/>
      <c r="C71" s="28"/>
      <c r="D71" s="28"/>
      <c r="E71" s="29"/>
      <c r="F71" s="29"/>
      <c r="G71" s="30"/>
      <c r="H71" s="13"/>
      <c r="I71" s="3"/>
      <c r="J71" s="31"/>
      <c r="K71" s="30"/>
      <c r="L71" s="13"/>
      <c r="M71" s="3"/>
    </row>
    <row r="72" spans="1:13" ht="16.5" customHeight="1" x14ac:dyDescent="0.3">
      <c r="A72" s="1"/>
      <c r="B72" s="1"/>
      <c r="C72" s="2"/>
      <c r="D72" s="2"/>
      <c r="E72" s="2"/>
      <c r="F72" s="2"/>
      <c r="G72" s="30"/>
      <c r="H72" s="4"/>
      <c r="I72" s="3"/>
      <c r="J72" s="31"/>
      <c r="K72" s="30"/>
      <c r="L72" s="4"/>
      <c r="M72" s="5"/>
    </row>
    <row r="73" spans="1:13" ht="16.5" customHeight="1" x14ac:dyDescent="0.3">
      <c r="A73" s="12" t="s">
        <v>45</v>
      </c>
      <c r="B73" s="12"/>
      <c r="C73" s="28"/>
      <c r="D73" s="28"/>
      <c r="E73" s="29"/>
      <c r="F73" s="29"/>
      <c r="G73" s="47">
        <v>639781</v>
      </c>
      <c r="H73" s="12"/>
      <c r="I73" s="48">
        <v>744344</v>
      </c>
      <c r="J73" s="3"/>
      <c r="K73" s="47">
        <v>341493</v>
      </c>
      <c r="L73" s="3"/>
      <c r="M73" s="48">
        <v>456550</v>
      </c>
    </row>
    <row r="74" spans="1:13" ht="16.5" customHeight="1" x14ac:dyDescent="0.3">
      <c r="A74" s="12" t="s">
        <v>46</v>
      </c>
      <c r="B74" s="12"/>
      <c r="C74" s="28"/>
      <c r="D74" s="28"/>
      <c r="E74" s="34">
        <v>14</v>
      </c>
      <c r="F74" s="29"/>
      <c r="G74" s="47">
        <v>2807217</v>
      </c>
      <c r="H74" s="12"/>
      <c r="I74" s="48">
        <v>2740764</v>
      </c>
      <c r="J74" s="3"/>
      <c r="K74" s="47">
        <v>1877607</v>
      </c>
      <c r="L74" s="3"/>
      <c r="M74" s="48">
        <v>1823680</v>
      </c>
    </row>
    <row r="75" spans="1:13" ht="16.5" customHeight="1" x14ac:dyDescent="0.3">
      <c r="A75" s="12" t="s">
        <v>47</v>
      </c>
      <c r="B75" s="12"/>
      <c r="C75" s="28"/>
      <c r="D75" s="28"/>
      <c r="E75" s="34">
        <v>19</v>
      </c>
      <c r="F75" s="29"/>
      <c r="G75" s="47">
        <v>0</v>
      </c>
      <c r="H75" s="12"/>
      <c r="I75" s="48">
        <v>0</v>
      </c>
      <c r="J75" s="3"/>
      <c r="K75" s="47">
        <v>80670</v>
      </c>
      <c r="L75" s="3"/>
      <c r="M75" s="48">
        <v>34832</v>
      </c>
    </row>
    <row r="76" spans="1:13" ht="16.5" customHeight="1" x14ac:dyDescent="0.3">
      <c r="A76" s="12" t="s">
        <v>48</v>
      </c>
      <c r="B76" s="12"/>
      <c r="C76" s="28"/>
      <c r="D76" s="28"/>
      <c r="E76" s="34">
        <v>15</v>
      </c>
      <c r="F76" s="29"/>
      <c r="G76" s="47">
        <v>8063064</v>
      </c>
      <c r="H76" s="12"/>
      <c r="I76" s="48">
        <v>7826311</v>
      </c>
      <c r="J76" s="3"/>
      <c r="K76" s="47">
        <v>5183505</v>
      </c>
      <c r="L76" s="3"/>
      <c r="M76" s="48">
        <v>4677247</v>
      </c>
    </row>
    <row r="77" spans="1:13" ht="16.5" customHeight="1" x14ac:dyDescent="0.3">
      <c r="A77" s="12" t="s">
        <v>49</v>
      </c>
      <c r="B77" s="12"/>
      <c r="C77" s="28"/>
      <c r="D77" s="28"/>
      <c r="E77" s="34">
        <v>16</v>
      </c>
      <c r="F77" s="29"/>
      <c r="G77" s="47">
        <v>775705</v>
      </c>
      <c r="H77" s="12"/>
      <c r="I77" s="48">
        <v>373915</v>
      </c>
      <c r="J77" s="3"/>
      <c r="K77" s="49">
        <v>672610</v>
      </c>
      <c r="L77" s="3"/>
      <c r="M77" s="50">
        <v>261590</v>
      </c>
    </row>
    <row r="78" spans="1:13" ht="16.5" customHeight="1" x14ac:dyDescent="0.3">
      <c r="A78" s="12" t="s">
        <v>50</v>
      </c>
      <c r="B78" s="12"/>
      <c r="C78" s="28"/>
      <c r="D78" s="28"/>
      <c r="E78" s="34"/>
      <c r="F78" s="29"/>
      <c r="G78" s="47">
        <v>453057</v>
      </c>
      <c r="H78" s="12"/>
      <c r="I78" s="48">
        <v>493717</v>
      </c>
      <c r="J78" s="3"/>
      <c r="K78" s="49">
        <v>235626</v>
      </c>
      <c r="L78" s="3"/>
      <c r="M78" s="50">
        <v>233818</v>
      </c>
    </row>
    <row r="79" spans="1:13" ht="16.5" customHeight="1" x14ac:dyDescent="0.3">
      <c r="A79" s="12" t="s">
        <v>51</v>
      </c>
      <c r="B79" s="12"/>
      <c r="C79" s="28"/>
      <c r="D79" s="28"/>
      <c r="E79" s="29"/>
      <c r="F79" s="29"/>
      <c r="G79" s="47">
        <v>496470</v>
      </c>
      <c r="H79" s="12"/>
      <c r="I79" s="48">
        <v>589620</v>
      </c>
      <c r="J79" s="3"/>
      <c r="K79" s="49">
        <v>124708</v>
      </c>
      <c r="L79" s="3"/>
      <c r="M79" s="50">
        <v>249238</v>
      </c>
    </row>
    <row r="80" spans="1:13" ht="16.5" customHeight="1" x14ac:dyDescent="0.3">
      <c r="A80" s="12" t="s">
        <v>52</v>
      </c>
      <c r="B80" s="12"/>
      <c r="C80" s="28"/>
      <c r="D80" s="28"/>
      <c r="E80" s="29"/>
      <c r="F80" s="29"/>
      <c r="G80" s="47">
        <v>684959</v>
      </c>
      <c r="H80" s="12"/>
      <c r="I80" s="48">
        <v>629615</v>
      </c>
      <c r="J80" s="3"/>
      <c r="K80" s="49">
        <v>30656</v>
      </c>
      <c r="L80" s="3"/>
      <c r="M80" s="50">
        <v>8149</v>
      </c>
    </row>
    <row r="81" spans="1:13" ht="16.5" customHeight="1" x14ac:dyDescent="0.3">
      <c r="A81" s="12" t="s">
        <v>53</v>
      </c>
      <c r="B81" s="12"/>
      <c r="C81" s="28"/>
      <c r="D81" s="28"/>
      <c r="E81" s="29"/>
      <c r="F81" s="29"/>
      <c r="G81" s="40">
        <v>528777</v>
      </c>
      <c r="H81" s="12"/>
      <c r="I81" s="41">
        <v>473236</v>
      </c>
      <c r="J81" s="3"/>
      <c r="K81" s="51">
        <v>260765</v>
      </c>
      <c r="L81" s="3"/>
      <c r="M81" s="41">
        <v>259244</v>
      </c>
    </row>
    <row r="82" spans="1:13" ht="16.5" customHeight="1" x14ac:dyDescent="0.3">
      <c r="A82" s="1"/>
      <c r="B82" s="1"/>
      <c r="C82" s="2"/>
      <c r="D82" s="2"/>
      <c r="E82" s="2"/>
      <c r="F82" s="2"/>
      <c r="G82" s="30"/>
      <c r="H82" s="12"/>
      <c r="I82" s="3"/>
      <c r="J82" s="3"/>
      <c r="K82" s="30"/>
      <c r="L82" s="3"/>
      <c r="M82" s="3"/>
    </row>
    <row r="83" spans="1:13" ht="16.5" customHeight="1" x14ac:dyDescent="0.3">
      <c r="A83" s="1" t="s">
        <v>54</v>
      </c>
      <c r="B83" s="12"/>
      <c r="C83" s="28"/>
      <c r="D83" s="28"/>
      <c r="E83" s="29"/>
      <c r="F83" s="29"/>
      <c r="G83" s="37">
        <f>SUM(G73:G81)</f>
        <v>14449030</v>
      </c>
      <c r="H83" s="3"/>
      <c r="I83" s="9">
        <f>SUM(I73:I81)</f>
        <v>13871522</v>
      </c>
      <c r="J83" s="3"/>
      <c r="K83" s="37">
        <f>SUM(K73:K81)</f>
        <v>8807640</v>
      </c>
      <c r="L83" s="3"/>
      <c r="M83" s="9">
        <f>SUM(M73:M81)</f>
        <v>8004348</v>
      </c>
    </row>
    <row r="84" spans="1:13" ht="16.5" customHeight="1" x14ac:dyDescent="0.3">
      <c r="A84" s="1"/>
      <c r="B84" s="12"/>
      <c r="C84" s="28"/>
      <c r="D84" s="28"/>
      <c r="E84" s="29"/>
      <c r="F84" s="29"/>
      <c r="G84" s="30"/>
      <c r="H84" s="12"/>
      <c r="I84" s="3"/>
      <c r="J84" s="3"/>
      <c r="K84" s="30"/>
      <c r="L84" s="3"/>
      <c r="M84" s="3"/>
    </row>
    <row r="85" spans="1:13" ht="16.5" customHeight="1" x14ac:dyDescent="0.3">
      <c r="A85" s="1" t="s">
        <v>55</v>
      </c>
      <c r="B85" s="12"/>
      <c r="C85" s="28"/>
      <c r="D85" s="28"/>
      <c r="E85" s="29"/>
      <c r="F85" s="29"/>
      <c r="G85" s="30"/>
      <c r="H85" s="12"/>
      <c r="I85" s="3"/>
      <c r="J85" s="3"/>
      <c r="K85" s="30"/>
      <c r="L85" s="3"/>
      <c r="M85" s="3"/>
    </row>
    <row r="86" spans="1:13" ht="16.5" customHeight="1" x14ac:dyDescent="0.3">
      <c r="A86" s="1"/>
      <c r="B86" s="1"/>
      <c r="C86" s="2"/>
      <c r="D86" s="2"/>
      <c r="E86" s="2"/>
      <c r="F86" s="2"/>
      <c r="G86" s="30"/>
      <c r="H86" s="4"/>
      <c r="I86" s="3"/>
      <c r="J86" s="3"/>
      <c r="K86" s="30"/>
      <c r="L86" s="3"/>
      <c r="M86" s="3"/>
    </row>
    <row r="87" spans="1:13" ht="16.5" customHeight="1" x14ac:dyDescent="0.3">
      <c r="A87" s="12" t="s">
        <v>56</v>
      </c>
      <c r="B87" s="1"/>
      <c r="C87" s="2"/>
      <c r="D87" s="2"/>
      <c r="E87" s="34">
        <v>15</v>
      </c>
      <c r="F87" s="2"/>
      <c r="G87" s="47">
        <v>12051763</v>
      </c>
      <c r="H87" s="31"/>
      <c r="I87" s="48">
        <v>13481815</v>
      </c>
      <c r="J87" s="3"/>
      <c r="K87" s="47">
        <v>7382692</v>
      </c>
      <c r="L87" s="3"/>
      <c r="M87" s="48">
        <v>8827134</v>
      </c>
    </row>
    <row r="88" spans="1:13" ht="16.5" customHeight="1" x14ac:dyDescent="0.3">
      <c r="A88" s="12" t="s">
        <v>57</v>
      </c>
      <c r="B88" s="1"/>
      <c r="C88" s="2"/>
      <c r="D88" s="2"/>
      <c r="E88" s="34">
        <v>5</v>
      </c>
      <c r="F88" s="2"/>
      <c r="G88" s="47">
        <v>508000</v>
      </c>
      <c r="H88" s="31"/>
      <c r="I88" s="48">
        <v>0</v>
      </c>
      <c r="J88" s="3"/>
      <c r="K88" s="47">
        <v>508000</v>
      </c>
      <c r="L88" s="33"/>
      <c r="M88" s="33">
        <v>0</v>
      </c>
    </row>
    <row r="89" spans="1:13" ht="16.5" customHeight="1" x14ac:dyDescent="0.3">
      <c r="A89" s="12" t="s">
        <v>58</v>
      </c>
      <c r="B89" s="12"/>
      <c r="C89" s="28"/>
      <c r="D89" s="28"/>
      <c r="E89" s="34">
        <v>16</v>
      </c>
      <c r="F89" s="29"/>
      <c r="G89" s="47">
        <v>2940045</v>
      </c>
      <c r="H89" s="31"/>
      <c r="I89" s="48">
        <v>3527088</v>
      </c>
      <c r="J89" s="3"/>
      <c r="K89" s="47">
        <v>2143386</v>
      </c>
      <c r="L89" s="3"/>
      <c r="M89" s="48">
        <v>2731237</v>
      </c>
    </row>
    <row r="90" spans="1:13" ht="16.5" customHeight="1" x14ac:dyDescent="0.3">
      <c r="A90" s="12" t="s">
        <v>59</v>
      </c>
      <c r="B90" s="12"/>
      <c r="C90" s="28"/>
      <c r="D90" s="28"/>
      <c r="E90" s="34"/>
      <c r="F90" s="29"/>
      <c r="G90" s="47">
        <v>1064460</v>
      </c>
      <c r="H90" s="31"/>
      <c r="I90" s="48">
        <v>1053608</v>
      </c>
      <c r="J90" s="3"/>
      <c r="K90" s="47">
        <v>361104</v>
      </c>
      <c r="L90" s="3"/>
      <c r="M90" s="48">
        <v>344241</v>
      </c>
    </row>
    <row r="91" spans="1:13" ht="16.5" customHeight="1" x14ac:dyDescent="0.3">
      <c r="A91" s="12" t="s">
        <v>60</v>
      </c>
      <c r="B91" s="12"/>
      <c r="C91" s="28"/>
      <c r="D91" s="28"/>
      <c r="E91" s="34">
        <v>17</v>
      </c>
      <c r="F91" s="29"/>
      <c r="G91" s="47">
        <v>4444564</v>
      </c>
      <c r="H91" s="31"/>
      <c r="I91" s="48">
        <v>4418536</v>
      </c>
      <c r="J91" s="3"/>
      <c r="K91" s="47">
        <v>0</v>
      </c>
      <c r="L91" s="3"/>
      <c r="M91" s="48">
        <v>0</v>
      </c>
    </row>
    <row r="92" spans="1:13" ht="16.5" customHeight="1" x14ac:dyDescent="0.3">
      <c r="A92" s="12" t="s">
        <v>61</v>
      </c>
      <c r="B92" s="12"/>
      <c r="C92" s="28"/>
      <c r="D92" s="28"/>
      <c r="E92" s="29"/>
      <c r="F92" s="29"/>
      <c r="G92" s="47">
        <v>480181</v>
      </c>
      <c r="H92" s="31"/>
      <c r="I92" s="48">
        <v>471025</v>
      </c>
      <c r="J92" s="3"/>
      <c r="K92" s="47">
        <v>190432</v>
      </c>
      <c r="L92" s="3"/>
      <c r="M92" s="48">
        <v>186257</v>
      </c>
    </row>
    <row r="93" spans="1:13" ht="16.5" customHeight="1" x14ac:dyDescent="0.3">
      <c r="A93" s="12" t="s">
        <v>51</v>
      </c>
      <c r="B93" s="12"/>
      <c r="C93" s="28"/>
      <c r="D93" s="28"/>
      <c r="E93" s="29"/>
      <c r="F93" s="29"/>
      <c r="G93" s="47">
        <v>55911</v>
      </c>
      <c r="H93" s="31"/>
      <c r="I93" s="48">
        <v>55622</v>
      </c>
      <c r="J93" s="31"/>
      <c r="K93" s="47">
        <v>46071</v>
      </c>
      <c r="L93" s="31"/>
      <c r="M93" s="48">
        <v>45701</v>
      </c>
    </row>
    <row r="94" spans="1:13" ht="16.5" customHeight="1" x14ac:dyDescent="0.3">
      <c r="A94" s="12" t="s">
        <v>62</v>
      </c>
      <c r="B94" s="12"/>
      <c r="C94" s="28"/>
      <c r="D94" s="28"/>
      <c r="E94" s="29"/>
      <c r="F94" s="29"/>
      <c r="G94" s="30"/>
      <c r="H94" s="31"/>
      <c r="I94" s="3"/>
      <c r="J94" s="31"/>
      <c r="K94" s="30"/>
      <c r="L94" s="31"/>
      <c r="M94" s="3"/>
    </row>
    <row r="95" spans="1:13" ht="16.5" customHeight="1" x14ac:dyDescent="0.3">
      <c r="A95" s="12"/>
      <c r="B95" s="12" t="s">
        <v>63</v>
      </c>
      <c r="C95" s="28"/>
      <c r="D95" s="28"/>
      <c r="E95" s="29"/>
      <c r="F95" s="29"/>
      <c r="G95" s="30">
        <v>785377</v>
      </c>
      <c r="H95" s="31"/>
      <c r="I95" s="3">
        <v>792707</v>
      </c>
      <c r="J95" s="31"/>
      <c r="K95" s="30">
        <v>0</v>
      </c>
      <c r="L95" s="31"/>
      <c r="M95" s="3">
        <v>0</v>
      </c>
    </row>
    <row r="96" spans="1:13" ht="16.5" customHeight="1" x14ac:dyDescent="0.3">
      <c r="A96" s="12" t="s">
        <v>64</v>
      </c>
      <c r="B96" s="12"/>
      <c r="C96" s="28"/>
      <c r="D96" s="28"/>
      <c r="E96" s="29"/>
      <c r="F96" s="29"/>
      <c r="G96" s="30">
        <v>725699</v>
      </c>
      <c r="H96" s="31"/>
      <c r="I96" s="3">
        <v>729985</v>
      </c>
      <c r="J96" s="31"/>
      <c r="K96" s="30">
        <v>0</v>
      </c>
      <c r="L96" s="31"/>
      <c r="M96" s="3">
        <v>0</v>
      </c>
    </row>
    <row r="97" spans="1:13" ht="16.5" customHeight="1" x14ac:dyDescent="0.3">
      <c r="A97" s="12" t="s">
        <v>65</v>
      </c>
      <c r="B97" s="12"/>
      <c r="C97" s="28"/>
      <c r="D97" s="28"/>
      <c r="E97" s="29"/>
      <c r="F97" s="29"/>
      <c r="G97" s="37">
        <v>9226</v>
      </c>
      <c r="H97" s="31"/>
      <c r="I97" s="9">
        <v>9549</v>
      </c>
      <c r="J97" s="31"/>
      <c r="K97" s="37">
        <v>0</v>
      </c>
      <c r="L97" s="31"/>
      <c r="M97" s="9">
        <v>0</v>
      </c>
    </row>
    <row r="98" spans="1:13" ht="16.5" customHeight="1" x14ac:dyDescent="0.3">
      <c r="A98" s="1"/>
      <c r="B98" s="1"/>
      <c r="C98" s="2"/>
      <c r="D98" s="2"/>
      <c r="E98" s="2"/>
      <c r="F98" s="2"/>
      <c r="G98" s="30"/>
      <c r="H98" s="31"/>
      <c r="I98" s="3"/>
      <c r="J98" s="31"/>
      <c r="K98" s="30"/>
      <c r="L98" s="31"/>
      <c r="M98" s="3"/>
    </row>
    <row r="99" spans="1:13" ht="16.5" customHeight="1" x14ac:dyDescent="0.3">
      <c r="A99" s="1" t="s">
        <v>66</v>
      </c>
      <c r="B99" s="12"/>
      <c r="C99" s="28"/>
      <c r="D99" s="28"/>
      <c r="E99" s="29"/>
      <c r="F99" s="29"/>
      <c r="G99" s="37">
        <f>SUM(G87:G97)</f>
        <v>23065226</v>
      </c>
      <c r="H99" s="31"/>
      <c r="I99" s="9">
        <f>SUM(I87:I97)</f>
        <v>24539935</v>
      </c>
      <c r="J99" s="31"/>
      <c r="K99" s="37">
        <f>SUM(K87:K97)</f>
        <v>10631685</v>
      </c>
      <c r="L99" s="31"/>
      <c r="M99" s="9">
        <f>SUM(M87:M97)</f>
        <v>12134570</v>
      </c>
    </row>
    <row r="100" spans="1:13" ht="16.5" customHeight="1" x14ac:dyDescent="0.3">
      <c r="A100" s="1"/>
      <c r="B100" s="1"/>
      <c r="C100" s="2"/>
      <c r="D100" s="2"/>
      <c r="E100" s="2"/>
      <c r="F100" s="2"/>
      <c r="G100" s="30"/>
      <c r="H100" s="31"/>
      <c r="I100" s="3"/>
      <c r="J100" s="31"/>
      <c r="K100" s="30"/>
      <c r="L100" s="31"/>
      <c r="M100" s="3"/>
    </row>
    <row r="101" spans="1:13" ht="16.5" customHeight="1" x14ac:dyDescent="0.3">
      <c r="A101" s="1" t="s">
        <v>67</v>
      </c>
      <c r="B101" s="12"/>
      <c r="C101" s="28"/>
      <c r="D101" s="28"/>
      <c r="E101" s="29"/>
      <c r="F101" s="29"/>
      <c r="G101" s="37">
        <f>G99+G83</f>
        <v>37514256</v>
      </c>
      <c r="H101" s="31"/>
      <c r="I101" s="9">
        <f>I99+I83</f>
        <v>38411457</v>
      </c>
      <c r="J101" s="31"/>
      <c r="K101" s="37">
        <f>K99+K83</f>
        <v>19439325</v>
      </c>
      <c r="L101" s="31"/>
      <c r="M101" s="9">
        <f>M99+M83</f>
        <v>20138918</v>
      </c>
    </row>
    <row r="102" spans="1:13" ht="16.5" customHeight="1" x14ac:dyDescent="0.3">
      <c r="A102" s="1"/>
      <c r="B102" s="12"/>
      <c r="C102" s="28"/>
      <c r="D102" s="28"/>
      <c r="E102" s="29"/>
      <c r="F102" s="29"/>
      <c r="G102" s="3"/>
      <c r="H102" s="31"/>
      <c r="I102" s="3"/>
      <c r="J102" s="31"/>
      <c r="K102" s="3"/>
      <c r="L102" s="31"/>
      <c r="M102" s="3"/>
    </row>
    <row r="103" spans="1:13" ht="16.5" customHeight="1" x14ac:dyDescent="0.3">
      <c r="A103" s="1"/>
      <c r="B103" s="12"/>
      <c r="C103" s="28"/>
      <c r="D103" s="28"/>
      <c r="E103" s="29"/>
      <c r="F103" s="29"/>
      <c r="G103" s="3"/>
      <c r="H103" s="31"/>
      <c r="I103" s="3"/>
      <c r="J103" s="31"/>
      <c r="K103" s="3"/>
      <c r="L103" s="31"/>
      <c r="M103" s="3"/>
    </row>
    <row r="104" spans="1:13" ht="16.5" customHeight="1" x14ac:dyDescent="0.3">
      <c r="A104" s="1"/>
      <c r="B104" s="12"/>
      <c r="C104" s="28"/>
      <c r="D104" s="28"/>
      <c r="E104" s="29"/>
      <c r="F104" s="29"/>
      <c r="G104" s="3"/>
      <c r="H104" s="31"/>
      <c r="I104" s="3"/>
      <c r="J104" s="31"/>
      <c r="K104" s="3"/>
      <c r="L104" s="31"/>
      <c r="M104" s="3"/>
    </row>
    <row r="105" spans="1:13" ht="16.5" customHeight="1" x14ac:dyDescent="0.3">
      <c r="A105" s="1"/>
      <c r="B105" s="12"/>
      <c r="C105" s="28"/>
      <c r="D105" s="28"/>
      <c r="E105" s="29"/>
      <c r="F105" s="29"/>
      <c r="G105" s="3"/>
      <c r="H105" s="31"/>
      <c r="I105" s="3"/>
      <c r="J105" s="31"/>
      <c r="K105" s="3"/>
      <c r="L105" s="31"/>
      <c r="M105" s="3"/>
    </row>
    <row r="106" spans="1:13" ht="16.5" customHeight="1" x14ac:dyDescent="0.3">
      <c r="A106" s="1"/>
      <c r="B106" s="12"/>
      <c r="C106" s="28"/>
      <c r="D106" s="28"/>
      <c r="E106" s="29"/>
      <c r="F106" s="29"/>
      <c r="G106" s="3"/>
      <c r="H106" s="31"/>
      <c r="I106" s="3"/>
      <c r="J106" s="31"/>
      <c r="K106" s="3"/>
      <c r="L106" s="31"/>
      <c r="M106" s="3"/>
    </row>
    <row r="107" spans="1:13" ht="16.5" customHeight="1" x14ac:dyDescent="0.3">
      <c r="A107" s="1"/>
      <c r="B107" s="12"/>
      <c r="C107" s="28"/>
      <c r="D107" s="28"/>
      <c r="E107" s="29"/>
      <c r="F107" s="29"/>
      <c r="G107" s="3"/>
      <c r="H107" s="31"/>
      <c r="I107" s="3"/>
      <c r="J107" s="31"/>
      <c r="K107" s="3"/>
      <c r="L107" s="31"/>
      <c r="M107" s="3"/>
    </row>
    <row r="108" spans="1:13" ht="16.5" customHeight="1" x14ac:dyDescent="0.3">
      <c r="A108" s="1"/>
      <c r="B108" s="12"/>
      <c r="C108" s="28"/>
      <c r="D108" s="28"/>
      <c r="E108" s="29"/>
      <c r="F108" s="29"/>
      <c r="G108" s="3"/>
      <c r="H108" s="31"/>
      <c r="I108" s="3"/>
      <c r="J108" s="31"/>
      <c r="K108" s="3"/>
      <c r="L108" s="31"/>
      <c r="M108" s="3"/>
    </row>
    <row r="109" spans="1:13" ht="16.5" customHeight="1" x14ac:dyDescent="0.3">
      <c r="A109" s="1"/>
      <c r="B109" s="12"/>
      <c r="C109" s="28"/>
      <c r="D109" s="28"/>
      <c r="E109" s="29"/>
      <c r="F109" s="29"/>
      <c r="G109" s="3"/>
      <c r="H109" s="31"/>
      <c r="I109" s="3"/>
      <c r="J109" s="31"/>
      <c r="K109" s="3"/>
      <c r="L109" s="31"/>
      <c r="M109" s="3"/>
    </row>
    <row r="110" spans="1:13" ht="16.5" customHeight="1" x14ac:dyDescent="0.3">
      <c r="A110" s="12"/>
      <c r="B110" s="12"/>
      <c r="C110" s="28"/>
      <c r="D110" s="28"/>
      <c r="E110" s="29"/>
      <c r="F110" s="29"/>
      <c r="G110" s="3"/>
      <c r="H110" s="12"/>
      <c r="I110" s="48"/>
      <c r="J110" s="3"/>
      <c r="K110" s="48"/>
      <c r="L110" s="3"/>
      <c r="M110" s="48"/>
    </row>
    <row r="111" spans="1:13" ht="16.5" customHeight="1" x14ac:dyDescent="0.3">
      <c r="A111" s="1"/>
      <c r="B111" s="12"/>
      <c r="C111" s="28"/>
      <c r="D111" s="28"/>
      <c r="E111" s="29"/>
      <c r="F111" s="29"/>
      <c r="G111" s="3"/>
      <c r="H111" s="31"/>
      <c r="I111" s="3"/>
      <c r="J111" s="31"/>
      <c r="K111" s="3"/>
      <c r="L111" s="31"/>
      <c r="M111" s="3"/>
    </row>
    <row r="112" spans="1:13" ht="21.9" customHeight="1" x14ac:dyDescent="0.3">
      <c r="A112" s="172" t="s">
        <v>42</v>
      </c>
      <c r="B112" s="172"/>
      <c r="C112" s="172"/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</row>
    <row r="113" spans="1:13" ht="16.5" customHeight="1" x14ac:dyDescent="0.3">
      <c r="A113" s="1" t="s">
        <v>0</v>
      </c>
      <c r="B113" s="2"/>
      <c r="C113" s="2"/>
      <c r="D113" s="2"/>
      <c r="E113" s="2"/>
      <c r="F113" s="2"/>
      <c r="G113" s="3"/>
      <c r="H113" s="4"/>
      <c r="I113" s="5"/>
      <c r="J113" s="4"/>
      <c r="K113" s="5"/>
      <c r="L113" s="4"/>
      <c r="M113" s="5"/>
    </row>
    <row r="114" spans="1:13" ht="16.5" customHeight="1" x14ac:dyDescent="0.3">
      <c r="A114" s="6" t="s">
        <v>1</v>
      </c>
      <c r="B114" s="2"/>
      <c r="C114" s="2"/>
      <c r="D114" s="2"/>
      <c r="E114" s="2"/>
      <c r="F114" s="2"/>
      <c r="G114" s="3"/>
      <c r="H114" s="4"/>
      <c r="I114" s="5"/>
      <c r="J114" s="4"/>
      <c r="K114" s="5"/>
      <c r="L114" s="4"/>
      <c r="M114" s="5"/>
    </row>
    <row r="115" spans="1:13" ht="16.5" customHeight="1" x14ac:dyDescent="0.3">
      <c r="A115" s="7" t="s">
        <v>2</v>
      </c>
      <c r="B115" s="8"/>
      <c r="C115" s="8"/>
      <c r="D115" s="8"/>
      <c r="E115" s="8"/>
      <c r="F115" s="8"/>
      <c r="G115" s="9"/>
      <c r="H115" s="10"/>
      <c r="I115" s="11"/>
      <c r="J115" s="10"/>
      <c r="K115" s="11"/>
      <c r="L115" s="10"/>
      <c r="M115" s="11"/>
    </row>
    <row r="116" spans="1:13" ht="16.5" customHeight="1" x14ac:dyDescent="0.3">
      <c r="A116" s="6"/>
      <c r="B116" s="2"/>
      <c r="C116" s="2"/>
      <c r="D116" s="2"/>
      <c r="E116" s="2"/>
      <c r="F116" s="2"/>
      <c r="G116" s="3"/>
      <c r="H116" s="4"/>
      <c r="I116" s="5"/>
      <c r="J116" s="4"/>
      <c r="K116" s="5"/>
      <c r="L116" s="4"/>
      <c r="M116" s="5"/>
    </row>
    <row r="117" spans="1:13" ht="16.5" customHeight="1" x14ac:dyDescent="0.3">
      <c r="A117" s="12"/>
      <c r="B117" s="12"/>
      <c r="C117" s="2"/>
      <c r="D117" s="2"/>
      <c r="E117" s="12"/>
      <c r="F117" s="12"/>
      <c r="G117" s="3"/>
      <c r="H117" s="13"/>
      <c r="I117" s="14"/>
      <c r="J117" s="13"/>
      <c r="K117" s="3"/>
      <c r="L117" s="13"/>
      <c r="M117" s="3"/>
    </row>
    <row r="118" spans="1:13" ht="16.5" customHeight="1" x14ac:dyDescent="0.3">
      <c r="A118" s="12"/>
      <c r="B118" s="12"/>
      <c r="C118" s="2"/>
      <c r="D118" s="2"/>
      <c r="E118" s="12"/>
      <c r="F118" s="12"/>
      <c r="G118" s="173" t="s">
        <v>3</v>
      </c>
      <c r="H118" s="173"/>
      <c r="I118" s="173"/>
      <c r="J118" s="15"/>
      <c r="K118" s="173" t="s">
        <v>4</v>
      </c>
      <c r="L118" s="173"/>
      <c r="M118" s="173"/>
    </row>
    <row r="119" spans="1:13" ht="16.5" customHeight="1" x14ac:dyDescent="0.3">
      <c r="A119" s="12"/>
      <c r="B119" s="12"/>
      <c r="C119" s="2"/>
      <c r="D119" s="2"/>
      <c r="E119" s="12"/>
      <c r="F119" s="12"/>
      <c r="G119" s="174" t="s">
        <v>5</v>
      </c>
      <c r="H119" s="174"/>
      <c r="I119" s="174"/>
      <c r="J119" s="15"/>
      <c r="K119" s="174" t="s">
        <v>5</v>
      </c>
      <c r="L119" s="174"/>
      <c r="M119" s="174"/>
    </row>
    <row r="120" spans="1:13" ht="16.5" customHeight="1" x14ac:dyDescent="0.3">
      <c r="A120" s="12"/>
      <c r="B120" s="12"/>
      <c r="C120" s="2"/>
      <c r="D120" s="2"/>
      <c r="E120" s="12"/>
      <c r="F120" s="12"/>
      <c r="G120" s="16" t="s">
        <v>6</v>
      </c>
      <c r="H120" s="17"/>
      <c r="I120" s="16" t="s">
        <v>7</v>
      </c>
      <c r="J120" s="15"/>
      <c r="K120" s="16" t="s">
        <v>6</v>
      </c>
      <c r="L120" s="17"/>
      <c r="M120" s="16" t="s">
        <v>7</v>
      </c>
    </row>
    <row r="121" spans="1:13" ht="16.5" customHeight="1" x14ac:dyDescent="0.3">
      <c r="A121" s="12"/>
      <c r="B121" s="12"/>
      <c r="C121" s="2"/>
      <c r="D121" s="2"/>
      <c r="E121" s="12"/>
      <c r="F121" s="12"/>
      <c r="G121" s="18" t="s">
        <v>8</v>
      </c>
      <c r="H121" s="19"/>
      <c r="I121" s="18" t="s">
        <v>9</v>
      </c>
      <c r="J121" s="19"/>
      <c r="K121" s="18" t="s">
        <v>8</v>
      </c>
      <c r="L121" s="19"/>
      <c r="M121" s="18" t="s">
        <v>9</v>
      </c>
    </row>
    <row r="122" spans="1:13" ht="16.5" customHeight="1" x14ac:dyDescent="0.3">
      <c r="A122" s="12"/>
      <c r="B122" s="12"/>
      <c r="C122" s="2"/>
      <c r="D122" s="2"/>
      <c r="E122" s="12"/>
      <c r="F122" s="12"/>
      <c r="G122" s="18" t="s">
        <v>10</v>
      </c>
      <c r="H122" s="19"/>
      <c r="I122" s="18" t="s">
        <v>11</v>
      </c>
      <c r="J122" s="19"/>
      <c r="K122" s="18" t="s">
        <v>10</v>
      </c>
      <c r="L122" s="19"/>
      <c r="M122" s="18" t="s">
        <v>11</v>
      </c>
    </row>
    <row r="123" spans="1:13" ht="16.5" customHeight="1" x14ac:dyDescent="0.3">
      <c r="A123" s="12"/>
      <c r="B123" s="12"/>
      <c r="C123" s="2"/>
      <c r="D123" s="2"/>
      <c r="E123" s="20" t="s">
        <v>85</v>
      </c>
      <c r="F123" s="12"/>
      <c r="G123" s="21" t="s">
        <v>13</v>
      </c>
      <c r="H123" s="12"/>
      <c r="I123" s="21" t="s">
        <v>13</v>
      </c>
      <c r="J123" s="12"/>
      <c r="K123" s="21" t="s">
        <v>13</v>
      </c>
      <c r="L123" s="12"/>
      <c r="M123" s="21" t="s">
        <v>13</v>
      </c>
    </row>
    <row r="124" spans="1:13" ht="16.5" customHeight="1" x14ac:dyDescent="0.3">
      <c r="A124" s="12"/>
      <c r="B124" s="12"/>
      <c r="C124" s="2"/>
      <c r="D124" s="2"/>
      <c r="E124" s="52"/>
      <c r="F124" s="12"/>
      <c r="G124" s="53"/>
      <c r="H124" s="12"/>
      <c r="I124" s="24"/>
      <c r="J124" s="12"/>
      <c r="K124" s="53"/>
      <c r="L124" s="12"/>
      <c r="M124" s="24"/>
    </row>
    <row r="125" spans="1:13" ht="16.5" customHeight="1" x14ac:dyDescent="0.3">
      <c r="A125" s="1" t="s">
        <v>68</v>
      </c>
      <c r="B125" s="1"/>
      <c r="C125" s="2"/>
      <c r="D125" s="2"/>
      <c r="E125" s="22"/>
      <c r="F125" s="2"/>
      <c r="G125" s="25"/>
      <c r="H125" s="4"/>
      <c r="I125" s="26"/>
      <c r="J125" s="27"/>
      <c r="K125" s="25"/>
      <c r="L125" s="4"/>
      <c r="M125" s="26"/>
    </row>
    <row r="126" spans="1:13" ht="16.5" customHeight="1" x14ac:dyDescent="0.3">
      <c r="A126" s="12"/>
      <c r="B126" s="12"/>
      <c r="C126" s="12"/>
      <c r="D126" s="12"/>
      <c r="E126" s="22"/>
      <c r="F126" s="2"/>
      <c r="G126" s="25"/>
      <c r="H126" s="27"/>
      <c r="I126" s="26"/>
      <c r="J126" s="27"/>
      <c r="K126" s="25"/>
      <c r="L126" s="27"/>
      <c r="M126" s="26"/>
    </row>
    <row r="127" spans="1:13" ht="16.5" customHeight="1" x14ac:dyDescent="0.3">
      <c r="A127" s="1" t="s">
        <v>69</v>
      </c>
      <c r="B127" s="12"/>
      <c r="C127" s="28"/>
      <c r="D127" s="28"/>
      <c r="E127" s="29"/>
      <c r="F127" s="29"/>
      <c r="G127" s="30"/>
      <c r="H127" s="31"/>
      <c r="I127" s="3"/>
      <c r="J127" s="31"/>
      <c r="K127" s="30"/>
      <c r="L127" s="31"/>
      <c r="M127" s="3"/>
    </row>
    <row r="128" spans="1:13" ht="16.5" customHeight="1" x14ac:dyDescent="0.3">
      <c r="A128" s="1"/>
      <c r="B128" s="1"/>
      <c r="C128" s="2"/>
      <c r="D128" s="2"/>
      <c r="E128" s="2"/>
      <c r="F128" s="2"/>
      <c r="G128" s="30"/>
      <c r="H128" s="4"/>
      <c r="I128" s="3"/>
      <c r="J128" s="31"/>
      <c r="K128" s="30"/>
      <c r="L128" s="4"/>
      <c r="M128" s="3"/>
    </row>
    <row r="129" spans="1:13" ht="16.5" customHeight="1" x14ac:dyDescent="0.3">
      <c r="A129" s="12" t="s">
        <v>70</v>
      </c>
      <c r="B129" s="12"/>
      <c r="C129" s="28"/>
      <c r="D129" s="28"/>
      <c r="E129" s="29"/>
      <c r="F129" s="29"/>
      <c r="G129" s="30"/>
      <c r="H129" s="33"/>
      <c r="I129" s="3"/>
      <c r="J129" s="33"/>
      <c r="K129" s="30"/>
      <c r="L129" s="31"/>
      <c r="M129" s="3"/>
    </row>
    <row r="130" spans="1:13" ht="16.5" customHeight="1" x14ac:dyDescent="0.3">
      <c r="A130" s="12"/>
      <c r="B130" s="12" t="s">
        <v>71</v>
      </c>
      <c r="C130" s="28"/>
      <c r="D130" s="28"/>
      <c r="E130" s="29"/>
      <c r="F130" s="29"/>
      <c r="G130" s="30"/>
      <c r="H130" s="33"/>
      <c r="I130" s="3"/>
      <c r="J130" s="33"/>
      <c r="K130" s="30"/>
      <c r="L130" s="31"/>
      <c r="M130" s="3"/>
    </row>
    <row r="131" spans="1:13" ht="16.5" customHeight="1" x14ac:dyDescent="0.3">
      <c r="A131" s="12"/>
      <c r="B131" s="12"/>
      <c r="C131" s="28" t="s">
        <v>72</v>
      </c>
      <c r="D131" s="12"/>
      <c r="E131" s="29"/>
      <c r="F131" s="29"/>
      <c r="G131" s="54"/>
      <c r="H131" s="33"/>
      <c r="I131" s="29"/>
      <c r="J131" s="33"/>
      <c r="K131" s="54"/>
      <c r="L131" s="31"/>
      <c r="M131" s="3"/>
    </row>
    <row r="132" spans="1:13" ht="16.5" customHeight="1" thickBot="1" x14ac:dyDescent="0.35">
      <c r="A132" s="12"/>
      <c r="B132" s="12"/>
      <c r="C132" s="28"/>
      <c r="D132" s="12" t="s">
        <v>73</v>
      </c>
      <c r="E132" s="29"/>
      <c r="F132" s="29"/>
      <c r="G132" s="45">
        <v>10011313</v>
      </c>
      <c r="H132" s="33"/>
      <c r="I132" s="46">
        <v>10011313</v>
      </c>
      <c r="J132" s="33"/>
      <c r="K132" s="45">
        <v>10011313</v>
      </c>
      <c r="L132" s="33"/>
      <c r="M132" s="46">
        <v>10011313</v>
      </c>
    </row>
    <row r="133" spans="1:13" ht="16.5" customHeight="1" thickTop="1" x14ac:dyDescent="0.3">
      <c r="A133" s="12"/>
      <c r="B133" s="12"/>
      <c r="C133" s="28"/>
      <c r="D133" s="28"/>
      <c r="E133" s="29"/>
      <c r="F133" s="29"/>
      <c r="G133" s="30"/>
      <c r="H133" s="33"/>
      <c r="I133" s="3"/>
      <c r="J133" s="33"/>
      <c r="K133" s="30"/>
      <c r="L133" s="31"/>
      <c r="M133" s="3"/>
    </row>
    <row r="134" spans="1:13" ht="16.5" customHeight="1" x14ac:dyDescent="0.3">
      <c r="A134" s="12"/>
      <c r="B134" s="12" t="s">
        <v>74</v>
      </c>
      <c r="C134" s="28"/>
      <c r="D134" s="28"/>
      <c r="E134" s="29"/>
      <c r="F134" s="29"/>
      <c r="G134" s="30"/>
      <c r="H134" s="33"/>
      <c r="I134" s="3"/>
      <c r="J134" s="33"/>
      <c r="K134" s="30"/>
      <c r="L134" s="31"/>
      <c r="M134" s="3"/>
    </row>
    <row r="135" spans="1:13" ht="16.5" customHeight="1" x14ac:dyDescent="0.3">
      <c r="A135" s="12"/>
      <c r="B135" s="12"/>
      <c r="C135" s="28" t="s">
        <v>72</v>
      </c>
      <c r="D135" s="12"/>
      <c r="E135" s="29"/>
      <c r="F135" s="29"/>
      <c r="G135" s="30"/>
      <c r="H135" s="33"/>
      <c r="I135" s="3"/>
      <c r="J135" s="33"/>
      <c r="K135" s="30"/>
      <c r="L135" s="31"/>
      <c r="M135" s="3"/>
    </row>
    <row r="136" spans="1:13" ht="16.5" customHeight="1" x14ac:dyDescent="0.3">
      <c r="A136" s="12"/>
      <c r="B136" s="12"/>
      <c r="C136" s="28"/>
      <c r="D136" s="12" t="s">
        <v>75</v>
      </c>
      <c r="E136" s="29"/>
      <c r="F136" s="29"/>
      <c r="G136" s="32">
        <v>10011081</v>
      </c>
      <c r="H136" s="33"/>
      <c r="I136" s="33">
        <v>10011081</v>
      </c>
      <c r="J136" s="33"/>
      <c r="K136" s="32">
        <v>10011081</v>
      </c>
      <c r="L136" s="33"/>
      <c r="M136" s="33">
        <v>10011081</v>
      </c>
    </row>
    <row r="137" spans="1:13" ht="16.5" customHeight="1" x14ac:dyDescent="0.3">
      <c r="A137" s="12" t="s">
        <v>76</v>
      </c>
      <c r="B137" s="12"/>
      <c r="C137" s="28"/>
      <c r="D137" s="28"/>
      <c r="E137" s="29"/>
      <c r="F137" s="29"/>
      <c r="G137" s="32">
        <v>-90502</v>
      </c>
      <c r="H137" s="33"/>
      <c r="I137" s="33">
        <v>-90502</v>
      </c>
      <c r="J137" s="33"/>
      <c r="K137" s="32">
        <v>-90502</v>
      </c>
      <c r="L137" s="33"/>
      <c r="M137" s="33">
        <v>-90502</v>
      </c>
    </row>
    <row r="138" spans="1:13" ht="16.5" customHeight="1" x14ac:dyDescent="0.3">
      <c r="A138" s="12" t="s">
        <v>57</v>
      </c>
      <c r="B138" s="12"/>
      <c r="C138" s="28"/>
      <c r="D138" s="28"/>
      <c r="E138" s="29">
        <v>5</v>
      </c>
      <c r="F138" s="29"/>
      <c r="G138" s="32">
        <v>0</v>
      </c>
      <c r="H138" s="33"/>
      <c r="I138" s="33">
        <v>508000</v>
      </c>
      <c r="J138" s="33"/>
      <c r="K138" s="32">
        <v>0</v>
      </c>
      <c r="L138" s="33"/>
      <c r="M138" s="33">
        <v>508000</v>
      </c>
    </row>
    <row r="139" spans="1:13" ht="16.5" customHeight="1" x14ac:dyDescent="0.3">
      <c r="A139" s="12" t="s">
        <v>77</v>
      </c>
      <c r="B139" s="12"/>
      <c r="C139" s="28"/>
      <c r="D139" s="28"/>
      <c r="E139" s="12"/>
      <c r="F139" s="29"/>
      <c r="G139" s="32"/>
      <c r="H139" s="33"/>
      <c r="I139" s="33"/>
      <c r="J139" s="33"/>
      <c r="K139" s="32"/>
      <c r="L139" s="33"/>
      <c r="M139" s="33"/>
    </row>
    <row r="140" spans="1:13" ht="16.5" customHeight="1" x14ac:dyDescent="0.3">
      <c r="A140" s="12"/>
      <c r="B140" s="12" t="s">
        <v>78</v>
      </c>
      <c r="C140" s="12"/>
      <c r="D140" s="28"/>
      <c r="E140" s="29"/>
      <c r="F140" s="29"/>
      <c r="G140" s="32">
        <v>599600</v>
      </c>
      <c r="H140" s="33"/>
      <c r="I140" s="33">
        <v>599600</v>
      </c>
      <c r="J140" s="33"/>
      <c r="K140" s="32">
        <v>599600</v>
      </c>
      <c r="L140" s="33"/>
      <c r="M140" s="33">
        <v>599600</v>
      </c>
    </row>
    <row r="141" spans="1:13" ht="16.5" customHeight="1" x14ac:dyDescent="0.3">
      <c r="A141" s="12"/>
      <c r="B141" s="12" t="s">
        <v>79</v>
      </c>
      <c r="C141" s="12"/>
      <c r="D141" s="28"/>
      <c r="E141" s="29"/>
      <c r="F141" s="29"/>
      <c r="G141" s="32">
        <v>1291336</v>
      </c>
      <c r="H141" s="33"/>
      <c r="I141" s="33">
        <v>1355399</v>
      </c>
      <c r="J141" s="33"/>
      <c r="K141" s="32">
        <v>4119125</v>
      </c>
      <c r="L141" s="33"/>
      <c r="M141" s="33">
        <v>3846620</v>
      </c>
    </row>
    <row r="142" spans="1:13" ht="16.5" customHeight="1" x14ac:dyDescent="0.3">
      <c r="A142" s="12" t="s">
        <v>80</v>
      </c>
      <c r="B142" s="12"/>
      <c r="C142" s="12"/>
      <c r="D142" s="28"/>
      <c r="E142" s="29"/>
      <c r="F142" s="29"/>
      <c r="G142" s="35">
        <v>1143923</v>
      </c>
      <c r="H142" s="33"/>
      <c r="I142" s="36">
        <v>1155939</v>
      </c>
      <c r="J142" s="33"/>
      <c r="K142" s="35">
        <v>-6668</v>
      </c>
      <c r="L142" s="33"/>
      <c r="M142" s="36">
        <v>-6543</v>
      </c>
    </row>
    <row r="143" spans="1:13" ht="16.5" customHeight="1" x14ac:dyDescent="0.3">
      <c r="A143" s="12"/>
      <c r="B143" s="12"/>
      <c r="C143" s="12"/>
      <c r="D143" s="28"/>
      <c r="E143" s="29"/>
      <c r="F143" s="29"/>
      <c r="G143" s="30"/>
      <c r="H143" s="33"/>
      <c r="I143" s="3"/>
      <c r="J143" s="33"/>
      <c r="K143" s="30"/>
      <c r="L143" s="33"/>
      <c r="M143" s="3"/>
    </row>
    <row r="144" spans="1:13" ht="16.5" customHeight="1" x14ac:dyDescent="0.3">
      <c r="A144" s="1" t="s">
        <v>81</v>
      </c>
      <c r="B144" s="12"/>
      <c r="C144" s="12"/>
      <c r="D144" s="28"/>
      <c r="E144" s="29"/>
      <c r="F144" s="29"/>
      <c r="G144" s="30">
        <f>SUM(G136:G142)</f>
        <v>12955438</v>
      </c>
      <c r="H144" s="33"/>
      <c r="I144" s="3">
        <f>SUM(I136:I142)</f>
        <v>13539517</v>
      </c>
      <c r="J144" s="33"/>
      <c r="K144" s="30">
        <f>SUM(K136:K142)</f>
        <v>14632636</v>
      </c>
      <c r="L144" s="33"/>
      <c r="M144" s="3">
        <f>SUM(M136:M142)</f>
        <v>14868256</v>
      </c>
    </row>
    <row r="145" spans="1:13" ht="16.5" customHeight="1" x14ac:dyDescent="0.3">
      <c r="A145" s="12" t="s">
        <v>82</v>
      </c>
      <c r="B145" s="12"/>
      <c r="C145" s="12"/>
      <c r="D145" s="28"/>
      <c r="E145" s="29"/>
      <c r="F145" s="29"/>
      <c r="G145" s="37">
        <v>2284232</v>
      </c>
      <c r="H145" s="33"/>
      <c r="I145" s="9">
        <v>2397399</v>
      </c>
      <c r="J145" s="33"/>
      <c r="K145" s="37">
        <v>0</v>
      </c>
      <c r="L145" s="33"/>
      <c r="M145" s="9">
        <v>0</v>
      </c>
    </row>
    <row r="146" spans="1:13" ht="16.5" customHeight="1" x14ac:dyDescent="0.3">
      <c r="A146" s="12"/>
      <c r="B146" s="12"/>
      <c r="C146" s="12"/>
      <c r="D146" s="28"/>
      <c r="E146" s="29"/>
      <c r="F146" s="29"/>
      <c r="G146" s="30"/>
      <c r="H146" s="33"/>
      <c r="I146" s="3"/>
      <c r="J146" s="33"/>
      <c r="K146" s="30"/>
      <c r="L146" s="33"/>
      <c r="M146" s="3"/>
    </row>
    <row r="147" spans="1:13" ht="16.5" customHeight="1" x14ac:dyDescent="0.3">
      <c r="A147" s="1" t="s">
        <v>83</v>
      </c>
      <c r="B147" s="12"/>
      <c r="C147" s="28"/>
      <c r="D147" s="28"/>
      <c r="E147" s="29"/>
      <c r="F147" s="29"/>
      <c r="G147" s="37">
        <f>SUM(G144:G145)</f>
        <v>15239670</v>
      </c>
      <c r="H147" s="33"/>
      <c r="I147" s="9">
        <f>SUM(I144:I145)</f>
        <v>15936916</v>
      </c>
      <c r="J147" s="33"/>
      <c r="K147" s="37">
        <f>SUM(K144:K145)</f>
        <v>14632636</v>
      </c>
      <c r="L147" s="33"/>
      <c r="M147" s="9">
        <f>SUM(M144:M145)</f>
        <v>14868256</v>
      </c>
    </row>
    <row r="148" spans="1:13" ht="16.5" customHeight="1" x14ac:dyDescent="0.3">
      <c r="A148" s="1"/>
      <c r="B148" s="1"/>
      <c r="C148" s="2"/>
      <c r="D148" s="2"/>
      <c r="E148" s="2"/>
      <c r="F148" s="2"/>
      <c r="G148" s="30"/>
      <c r="H148" s="33"/>
      <c r="I148" s="3"/>
      <c r="J148" s="33"/>
      <c r="K148" s="30"/>
      <c r="L148" s="33"/>
      <c r="M148" s="3"/>
    </row>
    <row r="149" spans="1:13" ht="16.5" customHeight="1" thickBot="1" x14ac:dyDescent="0.35">
      <c r="A149" s="1" t="s">
        <v>84</v>
      </c>
      <c r="B149" s="1"/>
      <c r="C149" s="28"/>
      <c r="D149" s="28"/>
      <c r="E149" s="29"/>
      <c r="F149" s="29"/>
      <c r="G149" s="45">
        <f>G147+G101</f>
        <v>52753926</v>
      </c>
      <c r="H149" s="33"/>
      <c r="I149" s="46">
        <f>I147+I101</f>
        <v>54348373</v>
      </c>
      <c r="J149" s="33"/>
      <c r="K149" s="45">
        <f>K147+K101</f>
        <v>34071961</v>
      </c>
      <c r="L149" s="33"/>
      <c r="M149" s="46">
        <f>M147+M101</f>
        <v>35007174</v>
      </c>
    </row>
    <row r="150" spans="1:13" ht="16.5" customHeight="1" thickTop="1" x14ac:dyDescent="0.3">
      <c r="A150" s="1"/>
      <c r="B150" s="1"/>
      <c r="C150" s="28"/>
      <c r="D150" s="28"/>
      <c r="E150" s="29"/>
      <c r="F150" s="29"/>
      <c r="G150" s="55"/>
      <c r="H150" s="56"/>
      <c r="I150" s="56"/>
      <c r="J150" s="56"/>
      <c r="K150" s="56"/>
      <c r="L150" s="56"/>
      <c r="M150" s="56"/>
    </row>
    <row r="151" spans="1:13" ht="16.5" customHeight="1" x14ac:dyDescent="0.3">
      <c r="A151" s="12"/>
      <c r="B151" s="12"/>
      <c r="C151" s="28"/>
      <c r="D151" s="12"/>
      <c r="E151" s="29"/>
      <c r="F151" s="29"/>
      <c r="G151" s="3"/>
      <c r="H151" s="33"/>
      <c r="I151" s="3"/>
      <c r="J151" s="33"/>
      <c r="K151" s="3"/>
      <c r="L151" s="31"/>
      <c r="M151" s="3"/>
    </row>
    <row r="152" spans="1:13" ht="16.5" customHeight="1" x14ac:dyDescent="0.3">
      <c r="A152" s="12"/>
      <c r="B152" s="12"/>
      <c r="C152" s="28"/>
      <c r="D152" s="12"/>
      <c r="E152" s="29"/>
      <c r="F152" s="29"/>
      <c r="G152" s="3"/>
      <c r="H152" s="33"/>
      <c r="I152" s="3"/>
      <c r="J152" s="33"/>
      <c r="K152" s="3"/>
      <c r="L152" s="3"/>
      <c r="M152" s="3"/>
    </row>
    <row r="153" spans="1:13" ht="16.5" customHeight="1" x14ac:dyDescent="0.3">
      <c r="A153" s="12"/>
      <c r="B153" s="12"/>
      <c r="C153" s="28"/>
      <c r="D153" s="12"/>
      <c r="E153" s="29"/>
      <c r="F153" s="29"/>
      <c r="G153" s="3"/>
      <c r="H153" s="33"/>
      <c r="I153" s="3"/>
      <c r="J153" s="33"/>
      <c r="K153" s="3"/>
      <c r="L153" s="3"/>
      <c r="M153" s="3"/>
    </row>
    <row r="154" spans="1:13" ht="16.5" customHeight="1" x14ac:dyDescent="0.3">
      <c r="A154" s="12"/>
      <c r="B154" s="12"/>
      <c r="C154" s="28"/>
      <c r="D154" s="12"/>
      <c r="E154" s="29"/>
      <c r="F154" s="29"/>
      <c r="G154" s="29"/>
      <c r="H154" s="33"/>
      <c r="I154" s="29"/>
      <c r="J154" s="33"/>
      <c r="K154" s="3"/>
      <c r="L154" s="31"/>
      <c r="M154" s="3"/>
    </row>
    <row r="155" spans="1:13" ht="16.5" customHeight="1" x14ac:dyDescent="0.3">
      <c r="A155" s="12"/>
      <c r="B155" s="12"/>
      <c r="C155" s="28"/>
      <c r="D155" s="28"/>
      <c r="E155" s="29"/>
      <c r="F155" s="29"/>
      <c r="G155" s="3"/>
      <c r="H155" s="33"/>
      <c r="I155" s="3"/>
      <c r="J155" s="33"/>
      <c r="K155" s="3"/>
      <c r="L155" s="31"/>
      <c r="M155" s="3"/>
    </row>
    <row r="156" spans="1:13" ht="16.5" customHeight="1" x14ac:dyDescent="0.3">
      <c r="A156" s="1"/>
      <c r="B156" s="1"/>
      <c r="C156" s="28"/>
      <c r="D156" s="28"/>
      <c r="E156" s="29"/>
      <c r="F156" s="29"/>
      <c r="G156" s="56"/>
      <c r="H156" s="33"/>
      <c r="I156" s="56"/>
      <c r="J156" s="33"/>
      <c r="K156" s="56"/>
      <c r="L156" s="33"/>
      <c r="M156" s="56"/>
    </row>
    <row r="157" spans="1:13" ht="16.5" customHeight="1" x14ac:dyDescent="0.3">
      <c r="A157" s="1"/>
      <c r="B157" s="1"/>
      <c r="C157" s="28"/>
      <c r="D157" s="28"/>
      <c r="E157" s="29"/>
      <c r="F157" s="29"/>
      <c r="G157" s="56"/>
      <c r="H157" s="33"/>
      <c r="I157" s="56"/>
      <c r="J157" s="33"/>
      <c r="K157" s="56"/>
      <c r="L157" s="33"/>
      <c r="M157" s="56"/>
    </row>
    <row r="158" spans="1:13" ht="16.5" customHeight="1" x14ac:dyDescent="0.3">
      <c r="A158" s="1"/>
      <c r="B158" s="1"/>
      <c r="C158" s="28"/>
      <c r="D158" s="28"/>
      <c r="E158" s="29"/>
      <c r="F158" s="29"/>
      <c r="G158" s="3"/>
      <c r="H158" s="33"/>
      <c r="I158" s="3"/>
      <c r="J158" s="33"/>
      <c r="K158" s="3"/>
      <c r="L158" s="33"/>
      <c r="M158" s="3"/>
    </row>
    <row r="159" spans="1:13" ht="16.5" customHeight="1" x14ac:dyDescent="0.3">
      <c r="A159" s="1"/>
      <c r="B159" s="1"/>
      <c r="C159" s="28"/>
      <c r="D159" s="28"/>
      <c r="E159" s="29"/>
      <c r="F159" s="29"/>
      <c r="G159" s="3"/>
      <c r="H159" s="33"/>
      <c r="I159" s="3"/>
      <c r="J159" s="33"/>
      <c r="K159" s="3"/>
      <c r="L159" s="33"/>
      <c r="M159" s="3"/>
    </row>
    <row r="160" spans="1:13" ht="16.5" customHeight="1" x14ac:dyDescent="0.3">
      <c r="A160" s="1"/>
      <c r="B160" s="1"/>
      <c r="C160" s="28"/>
      <c r="D160" s="28"/>
      <c r="E160" s="29"/>
      <c r="F160" s="29"/>
      <c r="G160" s="3"/>
      <c r="H160" s="33"/>
      <c r="I160" s="3"/>
      <c r="J160" s="33"/>
      <c r="K160" s="3"/>
      <c r="L160" s="33"/>
      <c r="M160" s="3"/>
    </row>
    <row r="161" spans="1:13" ht="16.5" customHeight="1" x14ac:dyDescent="0.3">
      <c r="A161" s="1"/>
      <c r="B161" s="1"/>
      <c r="C161" s="28"/>
      <c r="D161" s="28"/>
      <c r="E161" s="29"/>
      <c r="F161" s="29"/>
      <c r="G161" s="3"/>
      <c r="H161" s="33"/>
      <c r="I161" s="3"/>
      <c r="J161" s="33"/>
      <c r="K161" s="3"/>
      <c r="L161" s="33"/>
      <c r="M161" s="3"/>
    </row>
    <row r="162" spans="1:13" ht="16.5" customHeight="1" x14ac:dyDescent="0.3">
      <c r="A162" s="1"/>
      <c r="B162" s="1"/>
      <c r="C162" s="28"/>
      <c r="D162" s="28"/>
      <c r="E162" s="29"/>
      <c r="F162" s="29"/>
      <c r="G162" s="3"/>
      <c r="H162" s="33"/>
      <c r="I162" s="3"/>
      <c r="J162" s="33"/>
      <c r="K162" s="3"/>
      <c r="L162" s="33"/>
      <c r="M162" s="3"/>
    </row>
    <row r="163" spans="1:13" ht="16.5" customHeight="1" x14ac:dyDescent="0.3">
      <c r="A163" s="1"/>
      <c r="B163" s="1"/>
      <c r="C163" s="28"/>
      <c r="D163" s="28"/>
      <c r="E163" s="29"/>
      <c r="F163" s="29"/>
      <c r="G163" s="3"/>
      <c r="H163" s="13"/>
      <c r="I163" s="3"/>
      <c r="J163" s="57"/>
      <c r="K163" s="3"/>
      <c r="L163" s="31"/>
      <c r="M163" s="3"/>
    </row>
    <row r="164" spans="1:13" ht="16.5" customHeight="1" x14ac:dyDescent="0.3">
      <c r="A164" s="1"/>
      <c r="B164" s="1"/>
      <c r="C164" s="28"/>
      <c r="D164" s="28"/>
      <c r="E164" s="29"/>
      <c r="F164" s="29"/>
      <c r="G164" s="3"/>
      <c r="H164" s="13"/>
      <c r="I164" s="3"/>
      <c r="J164" s="57"/>
      <c r="K164" s="3"/>
      <c r="L164" s="31"/>
      <c r="M164" s="3"/>
    </row>
    <row r="165" spans="1:13" ht="16.5" customHeight="1" x14ac:dyDescent="0.3">
      <c r="A165" s="12"/>
      <c r="B165" s="12"/>
      <c r="C165" s="12"/>
      <c r="D165" s="12"/>
      <c r="E165" s="12"/>
      <c r="F165" s="12"/>
      <c r="G165" s="14"/>
      <c r="H165" s="13"/>
      <c r="I165" s="14"/>
      <c r="J165" s="13"/>
      <c r="K165" s="14"/>
      <c r="L165" s="13"/>
      <c r="M165" s="14"/>
    </row>
    <row r="166" spans="1:13" ht="16.5" customHeight="1" x14ac:dyDescent="0.3">
      <c r="A166" s="12"/>
      <c r="B166" s="12"/>
      <c r="C166" s="12"/>
      <c r="D166" s="12"/>
      <c r="E166" s="12"/>
      <c r="F166" s="12"/>
      <c r="G166" s="14"/>
      <c r="H166" s="13"/>
      <c r="I166" s="14"/>
      <c r="J166" s="13"/>
      <c r="K166" s="14"/>
      <c r="L166" s="13"/>
      <c r="M166" s="14"/>
    </row>
    <row r="167" spans="1:13" ht="16.5" customHeight="1" x14ac:dyDescent="0.3">
      <c r="A167" s="12"/>
      <c r="B167" s="12"/>
      <c r="C167" s="12"/>
      <c r="D167" s="12"/>
      <c r="E167" s="12"/>
      <c r="F167" s="12"/>
      <c r="G167" s="14"/>
      <c r="H167" s="13"/>
      <c r="I167" s="14"/>
      <c r="J167" s="13"/>
      <c r="K167" s="14"/>
      <c r="L167" s="13"/>
      <c r="M167" s="14"/>
    </row>
    <row r="168" spans="1:13" ht="21.9" customHeight="1" x14ac:dyDescent="0.3">
      <c r="A168" s="172" t="s">
        <v>42</v>
      </c>
      <c r="B168" s="172"/>
      <c r="C168" s="172"/>
      <c r="D168" s="172"/>
      <c r="E168" s="172"/>
      <c r="F168" s="172"/>
      <c r="G168" s="172"/>
      <c r="H168" s="172"/>
      <c r="I168" s="172"/>
      <c r="J168" s="172"/>
      <c r="K168" s="172"/>
      <c r="L168" s="172"/>
      <c r="M168" s="172"/>
    </row>
  </sheetData>
  <mergeCells count="16">
    <mergeCell ref="G119:I119"/>
    <mergeCell ref="K119:M119"/>
    <mergeCell ref="A168:M168"/>
    <mergeCell ref="G62:I62"/>
    <mergeCell ref="K62:M62"/>
    <mergeCell ref="G63:I63"/>
    <mergeCell ref="K63:M63"/>
    <mergeCell ref="A112:M112"/>
    <mergeCell ref="G118:I118"/>
    <mergeCell ref="K118:M118"/>
    <mergeCell ref="A56:M56"/>
    <mergeCell ref="G6:I6"/>
    <mergeCell ref="K6:M6"/>
    <mergeCell ref="G7:I7"/>
    <mergeCell ref="K7:M7"/>
    <mergeCell ref="A53:M53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C6447-C118-4E36-9085-8C00F6BE4591}">
  <dimension ref="A1:M112"/>
  <sheetViews>
    <sheetView topLeftCell="A82" workbookViewId="0">
      <selection activeCell="Q103" sqref="Q103"/>
    </sheetView>
  </sheetViews>
  <sheetFormatPr defaultRowHeight="16.5" customHeight="1" x14ac:dyDescent="0.3"/>
  <cols>
    <col min="1" max="3" width="1.44140625" customWidth="1"/>
    <col min="4" max="4" width="37.5546875" customWidth="1"/>
    <col min="5" max="5" width="6" customWidth="1"/>
    <col min="6" max="6" width="0.6640625" customWidth="1"/>
    <col min="7" max="7" width="13.6640625" customWidth="1"/>
    <col min="8" max="8" width="0.6640625" customWidth="1"/>
    <col min="9" max="9" width="13.6640625" customWidth="1"/>
    <col min="10" max="10" width="0.6640625" customWidth="1"/>
    <col min="11" max="11" width="13.6640625" customWidth="1"/>
    <col min="12" max="12" width="0.6640625" customWidth="1"/>
    <col min="13" max="13" width="13.6640625" customWidth="1"/>
  </cols>
  <sheetData>
    <row r="1" spans="1:13" ht="16.5" customHeight="1" x14ac:dyDescent="0.3">
      <c r="A1" s="1" t="s">
        <v>0</v>
      </c>
      <c r="B1" s="39"/>
      <c r="C1" s="39"/>
      <c r="D1" s="39"/>
      <c r="E1" s="29"/>
      <c r="F1" s="29"/>
      <c r="G1" s="3"/>
      <c r="H1" s="4"/>
      <c r="I1" s="3"/>
      <c r="J1" s="58"/>
      <c r="K1" s="3"/>
      <c r="L1" s="58"/>
      <c r="M1" s="3"/>
    </row>
    <row r="2" spans="1:13" ht="16.5" customHeight="1" x14ac:dyDescent="0.3">
      <c r="A2" s="59" t="s">
        <v>86</v>
      </c>
      <c r="B2" s="39"/>
      <c r="C2" s="39"/>
      <c r="D2" s="39"/>
      <c r="E2" s="29"/>
      <c r="F2" s="29"/>
      <c r="G2" s="3"/>
      <c r="H2" s="4"/>
      <c r="I2" s="3"/>
      <c r="J2" s="58"/>
      <c r="K2" s="3"/>
      <c r="L2" s="58"/>
      <c r="M2" s="3"/>
    </row>
    <row r="3" spans="1:13" ht="16.5" customHeight="1" x14ac:dyDescent="0.3">
      <c r="A3" s="60" t="s">
        <v>87</v>
      </c>
      <c r="B3" s="61"/>
      <c r="C3" s="61"/>
      <c r="D3" s="61"/>
      <c r="E3" s="62"/>
      <c r="F3" s="62"/>
      <c r="G3" s="9"/>
      <c r="H3" s="10"/>
      <c r="I3" s="9"/>
      <c r="J3" s="63"/>
      <c r="K3" s="9"/>
      <c r="L3" s="63"/>
      <c r="M3" s="9"/>
    </row>
    <row r="4" spans="1:13" ht="16.5" customHeight="1" x14ac:dyDescent="0.3">
      <c r="A4" s="39"/>
      <c r="B4" s="39"/>
      <c r="C4" s="39"/>
      <c r="D4" s="39"/>
      <c r="E4" s="29"/>
      <c r="F4" s="29"/>
      <c r="G4" s="3"/>
      <c r="H4" s="4"/>
      <c r="I4" s="3"/>
      <c r="J4" s="58"/>
      <c r="K4" s="3"/>
      <c r="L4" s="58"/>
      <c r="M4" s="3"/>
    </row>
    <row r="5" spans="1:13" ht="16.5" customHeight="1" x14ac:dyDescent="0.3">
      <c r="A5" s="39"/>
      <c r="B5" s="39"/>
      <c r="C5" s="39"/>
      <c r="D5" s="39"/>
      <c r="E5" s="29"/>
      <c r="F5" s="29"/>
      <c r="G5" s="3"/>
      <c r="H5" s="4"/>
      <c r="I5" s="3"/>
      <c r="J5" s="58"/>
      <c r="K5" s="3"/>
      <c r="L5" s="58"/>
      <c r="M5" s="3"/>
    </row>
    <row r="6" spans="1:13" ht="16.5" customHeight="1" x14ac:dyDescent="0.3">
      <c r="A6" s="39"/>
      <c r="B6" s="39"/>
      <c r="C6" s="39"/>
      <c r="D6" s="39"/>
      <c r="E6" s="29"/>
      <c r="F6" s="29"/>
      <c r="G6" s="176" t="s">
        <v>3</v>
      </c>
      <c r="H6" s="176"/>
      <c r="I6" s="176"/>
      <c r="J6" s="64"/>
      <c r="K6" s="177" t="s">
        <v>88</v>
      </c>
      <c r="L6" s="177"/>
      <c r="M6" s="177"/>
    </row>
    <row r="7" spans="1:13" ht="16.5" customHeight="1" x14ac:dyDescent="0.3">
      <c r="A7" s="39"/>
      <c r="B7" s="39"/>
      <c r="C7" s="39"/>
      <c r="D7" s="39"/>
      <c r="E7" s="29"/>
      <c r="F7" s="29"/>
      <c r="G7" s="174" t="s">
        <v>5</v>
      </c>
      <c r="H7" s="174"/>
      <c r="I7" s="174"/>
      <c r="J7" s="64"/>
      <c r="K7" s="174" t="s">
        <v>5</v>
      </c>
      <c r="L7" s="174"/>
      <c r="M7" s="174"/>
    </row>
    <row r="8" spans="1:13" ht="16.5" customHeight="1" x14ac:dyDescent="0.3">
      <c r="A8" s="39"/>
      <c r="B8" s="39"/>
      <c r="C8" s="39"/>
      <c r="D8" s="39"/>
      <c r="E8" s="65"/>
      <c r="F8" s="65"/>
      <c r="G8" s="18" t="s">
        <v>10</v>
      </c>
      <c r="H8" s="18"/>
      <c r="I8" s="18" t="s">
        <v>11</v>
      </c>
      <c r="J8" s="19"/>
      <c r="K8" s="18" t="s">
        <v>10</v>
      </c>
      <c r="L8" s="18"/>
      <c r="M8" s="18" t="s">
        <v>11</v>
      </c>
    </row>
    <row r="9" spans="1:13" ht="16.5" customHeight="1" x14ac:dyDescent="0.3">
      <c r="A9" s="39"/>
      <c r="B9" s="39"/>
      <c r="C9" s="39"/>
      <c r="D9" s="39"/>
      <c r="E9" s="65"/>
      <c r="F9" s="65"/>
      <c r="G9" s="66" t="s">
        <v>13</v>
      </c>
      <c r="H9" s="19"/>
      <c r="I9" s="66" t="s">
        <v>13</v>
      </c>
      <c r="J9" s="19"/>
      <c r="K9" s="66" t="s">
        <v>13</v>
      </c>
      <c r="L9" s="19"/>
      <c r="M9" s="66" t="s">
        <v>13</v>
      </c>
    </row>
    <row r="10" spans="1:13" ht="16.5" customHeight="1" x14ac:dyDescent="0.3">
      <c r="A10" s="39"/>
      <c r="B10" s="39"/>
      <c r="C10" s="39"/>
      <c r="D10" s="39"/>
      <c r="E10" s="65"/>
      <c r="F10" s="65"/>
      <c r="G10" s="30"/>
      <c r="H10" s="31"/>
      <c r="I10" s="3"/>
      <c r="J10" s="55"/>
      <c r="K10" s="30"/>
      <c r="L10" s="55"/>
      <c r="M10" s="3"/>
    </row>
    <row r="11" spans="1:13" ht="16.5" customHeight="1" x14ac:dyDescent="0.3">
      <c r="A11" s="59" t="s">
        <v>89</v>
      </c>
      <c r="B11" s="39"/>
      <c r="C11" s="39"/>
      <c r="D11" s="39"/>
      <c r="E11" s="29"/>
      <c r="F11" s="29"/>
      <c r="G11" s="30"/>
      <c r="H11" s="31"/>
      <c r="I11" s="3"/>
      <c r="J11" s="55"/>
      <c r="K11" s="30"/>
      <c r="L11" s="55"/>
      <c r="M11" s="3"/>
    </row>
    <row r="12" spans="1:13" ht="16.5" customHeight="1" x14ac:dyDescent="0.3">
      <c r="A12" s="39"/>
      <c r="B12" s="39"/>
      <c r="C12" s="39"/>
      <c r="D12" s="39"/>
      <c r="E12" s="29"/>
      <c r="F12" s="29"/>
      <c r="G12" s="30"/>
      <c r="H12" s="31"/>
      <c r="I12" s="3"/>
      <c r="J12" s="55"/>
      <c r="K12" s="30"/>
      <c r="L12" s="55"/>
      <c r="M12" s="3"/>
    </row>
    <row r="13" spans="1:13" ht="16.5" customHeight="1" x14ac:dyDescent="0.3">
      <c r="A13" s="39" t="s">
        <v>90</v>
      </c>
      <c r="B13" s="39"/>
      <c r="C13" s="39"/>
      <c r="D13" s="39"/>
      <c r="E13" s="29"/>
      <c r="F13" s="29"/>
      <c r="G13" s="30">
        <v>1219290</v>
      </c>
      <c r="H13" s="67"/>
      <c r="I13" s="3">
        <v>1259755</v>
      </c>
      <c r="J13" s="55"/>
      <c r="K13" s="30">
        <v>972657</v>
      </c>
      <c r="L13" s="55"/>
      <c r="M13" s="3">
        <v>937277</v>
      </c>
    </row>
    <row r="14" spans="1:13" ht="16.5" customHeight="1" x14ac:dyDescent="0.3">
      <c r="A14" s="39" t="s">
        <v>91</v>
      </c>
      <c r="B14" s="39"/>
      <c r="C14" s="39"/>
      <c r="D14" s="39"/>
      <c r="E14" s="29"/>
      <c r="F14" s="29"/>
      <c r="G14" s="30">
        <v>590136</v>
      </c>
      <c r="H14" s="67"/>
      <c r="I14" s="3">
        <v>280110</v>
      </c>
      <c r="J14" s="55"/>
      <c r="K14" s="30">
        <v>240759</v>
      </c>
      <c r="L14" s="55"/>
      <c r="M14" s="3">
        <v>78609</v>
      </c>
    </row>
    <row r="15" spans="1:13" ht="16.5" customHeight="1" x14ac:dyDescent="0.3">
      <c r="A15" s="39" t="s">
        <v>92</v>
      </c>
      <c r="B15" s="39"/>
      <c r="C15" s="39"/>
      <c r="D15" s="39"/>
      <c r="E15" s="29"/>
      <c r="F15" s="29"/>
      <c r="G15" s="30">
        <v>20340</v>
      </c>
      <c r="H15" s="67"/>
      <c r="I15" s="3">
        <v>30219</v>
      </c>
      <c r="J15" s="55"/>
      <c r="K15" s="30">
        <v>200085</v>
      </c>
      <c r="L15" s="55"/>
      <c r="M15" s="3">
        <v>0</v>
      </c>
    </row>
    <row r="16" spans="1:13" ht="16.5" customHeight="1" x14ac:dyDescent="0.3">
      <c r="A16" s="39" t="s">
        <v>93</v>
      </c>
      <c r="B16" s="39"/>
      <c r="C16" s="39"/>
      <c r="D16" s="39"/>
      <c r="E16" s="29"/>
      <c r="F16" s="29"/>
      <c r="G16" s="30">
        <v>609729</v>
      </c>
      <c r="H16" s="67"/>
      <c r="I16" s="3">
        <v>189610</v>
      </c>
      <c r="J16" s="55"/>
      <c r="K16" s="30">
        <v>0</v>
      </c>
      <c r="L16" s="55"/>
      <c r="M16" s="3">
        <v>0</v>
      </c>
    </row>
    <row r="17" spans="1:13" ht="16.5" customHeight="1" x14ac:dyDescent="0.3">
      <c r="A17" s="39" t="s">
        <v>94</v>
      </c>
      <c r="B17" s="39"/>
      <c r="C17" s="39"/>
      <c r="D17" s="39"/>
      <c r="E17" s="29"/>
      <c r="F17" s="29"/>
      <c r="G17" s="37">
        <v>153608</v>
      </c>
      <c r="H17" s="67"/>
      <c r="I17" s="9">
        <v>81331</v>
      </c>
      <c r="J17" s="55"/>
      <c r="K17" s="37">
        <v>38037</v>
      </c>
      <c r="L17" s="55"/>
      <c r="M17" s="9">
        <v>34025</v>
      </c>
    </row>
    <row r="18" spans="1:13" ht="16.5" customHeight="1" x14ac:dyDescent="0.3">
      <c r="A18" s="39"/>
      <c r="B18" s="39"/>
      <c r="C18" s="39"/>
      <c r="D18" s="39"/>
      <c r="E18" s="29"/>
      <c r="F18" s="29"/>
      <c r="G18" s="30"/>
      <c r="H18" s="31"/>
      <c r="I18" s="3"/>
      <c r="J18" s="55"/>
      <c r="K18" s="30"/>
      <c r="L18" s="55"/>
      <c r="M18" s="3"/>
    </row>
    <row r="19" spans="1:13" ht="16.5" customHeight="1" x14ac:dyDescent="0.3">
      <c r="A19" s="59" t="s">
        <v>95</v>
      </c>
      <c r="B19" s="39"/>
      <c r="C19" s="39"/>
      <c r="D19" s="39"/>
      <c r="E19" s="29"/>
      <c r="F19" s="29"/>
      <c r="G19" s="37">
        <f>SUM(G13:G17)</f>
        <v>2593103</v>
      </c>
      <c r="H19" s="55"/>
      <c r="I19" s="9">
        <f>SUM(I13:I17)</f>
        <v>1841025</v>
      </c>
      <c r="J19" s="55"/>
      <c r="K19" s="37">
        <f>SUM(K13:K17)</f>
        <v>1451538</v>
      </c>
      <c r="L19" s="55"/>
      <c r="M19" s="9">
        <f>SUM(M13:M17)</f>
        <v>1049911</v>
      </c>
    </row>
    <row r="20" spans="1:13" ht="16.5" customHeight="1" x14ac:dyDescent="0.3">
      <c r="A20" s="39"/>
      <c r="B20" s="39"/>
      <c r="C20" s="39"/>
      <c r="D20" s="39"/>
      <c r="E20" s="29"/>
      <c r="F20" s="29"/>
      <c r="G20" s="30"/>
      <c r="H20" s="31"/>
      <c r="I20" s="3"/>
      <c r="J20" s="55"/>
      <c r="K20" s="30"/>
      <c r="L20" s="55"/>
      <c r="M20" s="3"/>
    </row>
    <row r="21" spans="1:13" ht="16.5" customHeight="1" x14ac:dyDescent="0.3">
      <c r="A21" s="59" t="s">
        <v>96</v>
      </c>
      <c r="B21" s="39"/>
      <c r="C21" s="39"/>
      <c r="D21" s="39"/>
      <c r="E21" s="29"/>
      <c r="F21" s="29"/>
      <c r="G21" s="30"/>
      <c r="H21" s="31"/>
      <c r="I21" s="3"/>
      <c r="J21" s="55"/>
      <c r="K21" s="30"/>
      <c r="L21" s="55"/>
      <c r="M21" s="3"/>
    </row>
    <row r="22" spans="1:13" ht="16.5" customHeight="1" x14ac:dyDescent="0.3">
      <c r="A22" s="39"/>
      <c r="B22" s="39"/>
      <c r="C22" s="39"/>
      <c r="D22" s="39"/>
      <c r="E22" s="29"/>
      <c r="F22" s="29"/>
      <c r="G22" s="30"/>
      <c r="H22" s="31"/>
      <c r="I22" s="3"/>
      <c r="J22" s="55"/>
      <c r="K22" s="30"/>
      <c r="L22" s="55"/>
      <c r="M22" s="3"/>
    </row>
    <row r="23" spans="1:13" ht="16.5" customHeight="1" x14ac:dyDescent="0.3">
      <c r="A23" s="39" t="s">
        <v>97</v>
      </c>
      <c r="B23" s="39"/>
      <c r="C23" s="39"/>
      <c r="D23" s="39"/>
      <c r="E23" s="29"/>
      <c r="F23" s="29"/>
      <c r="G23" s="30">
        <v>-787230</v>
      </c>
      <c r="H23" s="68"/>
      <c r="I23" s="3">
        <v>-891241</v>
      </c>
      <c r="J23" s="68"/>
      <c r="K23" s="30">
        <v>-603542</v>
      </c>
      <c r="L23" s="68"/>
      <c r="M23" s="3">
        <v>-660783</v>
      </c>
    </row>
    <row r="24" spans="1:13" ht="16.5" customHeight="1" x14ac:dyDescent="0.3">
      <c r="A24" s="39" t="s">
        <v>98</v>
      </c>
      <c r="B24" s="39"/>
      <c r="C24" s="39"/>
      <c r="D24" s="39"/>
      <c r="E24" s="29"/>
      <c r="F24" s="29"/>
      <c r="G24" s="30">
        <v>-414738</v>
      </c>
      <c r="H24" s="68"/>
      <c r="I24" s="3">
        <v>-200008</v>
      </c>
      <c r="J24" s="68"/>
      <c r="K24" s="30">
        <v>-161869</v>
      </c>
      <c r="L24" s="68"/>
      <c r="M24" s="3">
        <v>-70097</v>
      </c>
    </row>
    <row r="25" spans="1:13" ht="16.5" customHeight="1" x14ac:dyDescent="0.3">
      <c r="A25" s="39" t="s">
        <v>99</v>
      </c>
      <c r="B25" s="39"/>
      <c r="C25" s="39"/>
      <c r="D25" s="39"/>
      <c r="E25" s="29"/>
      <c r="F25" s="29"/>
      <c r="G25" s="30">
        <v>-13010</v>
      </c>
      <c r="H25" s="68"/>
      <c r="I25" s="3">
        <v>-19435</v>
      </c>
      <c r="J25" s="68"/>
      <c r="K25" s="30">
        <v>-105235</v>
      </c>
      <c r="L25" s="68"/>
      <c r="M25" s="3">
        <v>0</v>
      </c>
    </row>
    <row r="26" spans="1:13" ht="16.5" customHeight="1" x14ac:dyDescent="0.3">
      <c r="A26" s="39" t="s">
        <v>100</v>
      </c>
      <c r="B26" s="39"/>
      <c r="C26" s="39"/>
      <c r="D26" s="39"/>
      <c r="E26" s="29"/>
      <c r="F26" s="29"/>
      <c r="G26" s="30">
        <v>-298919</v>
      </c>
      <c r="H26" s="68"/>
      <c r="I26" s="3">
        <v>-232827</v>
      </c>
      <c r="J26" s="68"/>
      <c r="K26" s="30">
        <v>0</v>
      </c>
      <c r="L26" s="68"/>
      <c r="M26" s="3">
        <v>0</v>
      </c>
    </row>
    <row r="27" spans="1:13" ht="16.5" customHeight="1" x14ac:dyDescent="0.3">
      <c r="A27" s="39" t="s">
        <v>101</v>
      </c>
      <c r="B27" s="39"/>
      <c r="C27" s="39"/>
      <c r="D27" s="39"/>
      <c r="E27" s="29"/>
      <c r="F27" s="29"/>
      <c r="G27" s="37">
        <v>-128713</v>
      </c>
      <c r="H27" s="68"/>
      <c r="I27" s="9">
        <v>-74889</v>
      </c>
      <c r="J27" s="68"/>
      <c r="K27" s="37">
        <v>-46064</v>
      </c>
      <c r="L27" s="68"/>
      <c r="M27" s="9">
        <v>-34062</v>
      </c>
    </row>
    <row r="28" spans="1:13" ht="16.5" customHeight="1" x14ac:dyDescent="0.3">
      <c r="A28" s="39"/>
      <c r="B28" s="39"/>
      <c r="C28" s="39"/>
      <c r="D28" s="39"/>
      <c r="E28" s="29"/>
      <c r="F28" s="29"/>
      <c r="G28" s="30"/>
      <c r="H28" s="69"/>
      <c r="I28" s="3"/>
      <c r="J28" s="69"/>
      <c r="K28" s="30"/>
      <c r="L28" s="69"/>
      <c r="M28" s="3"/>
    </row>
    <row r="29" spans="1:13" ht="16.5" customHeight="1" x14ac:dyDescent="0.3">
      <c r="A29" s="59" t="s">
        <v>102</v>
      </c>
      <c r="B29" s="39"/>
      <c r="C29" s="39"/>
      <c r="D29" s="39"/>
      <c r="E29" s="29"/>
      <c r="F29" s="29"/>
      <c r="G29" s="37">
        <f>SUM(G23:G27)</f>
        <v>-1642610</v>
      </c>
      <c r="H29" s="68"/>
      <c r="I29" s="9">
        <f>SUM(I23:I27)</f>
        <v>-1418400</v>
      </c>
      <c r="J29" s="68"/>
      <c r="K29" s="37">
        <f>SUM(K23:K27)</f>
        <v>-916710</v>
      </c>
      <c r="L29" s="68"/>
      <c r="M29" s="9">
        <f>SUM(M23:M27)</f>
        <v>-764942</v>
      </c>
    </row>
    <row r="30" spans="1:13" ht="16.5" customHeight="1" x14ac:dyDescent="0.3">
      <c r="A30" s="59"/>
      <c r="B30" s="39"/>
      <c r="C30" s="39"/>
      <c r="D30" s="39"/>
      <c r="E30" s="29"/>
      <c r="F30" s="29"/>
      <c r="G30" s="30"/>
      <c r="H30" s="69"/>
      <c r="I30" s="3"/>
      <c r="J30" s="69"/>
      <c r="K30" s="30"/>
      <c r="L30" s="69"/>
      <c r="M30" s="3"/>
    </row>
    <row r="31" spans="1:13" ht="16.5" customHeight="1" x14ac:dyDescent="0.3">
      <c r="A31" s="59" t="s">
        <v>103</v>
      </c>
      <c r="B31" s="39"/>
      <c r="C31" s="39"/>
      <c r="D31" s="39"/>
      <c r="E31" s="29"/>
      <c r="F31" s="29"/>
      <c r="G31" s="37">
        <f>SUM(G19,G29)</f>
        <v>950493</v>
      </c>
      <c r="H31" s="68"/>
      <c r="I31" s="9">
        <f>SUM(I19,I29)</f>
        <v>422625</v>
      </c>
      <c r="J31" s="68"/>
      <c r="K31" s="37">
        <f>SUM(K19,K29)</f>
        <v>534828</v>
      </c>
      <c r="L31" s="68"/>
      <c r="M31" s="9">
        <f>SUM(M19,M29)</f>
        <v>284969</v>
      </c>
    </row>
    <row r="32" spans="1:13" ht="16.5" customHeight="1" x14ac:dyDescent="0.3">
      <c r="A32" s="59"/>
      <c r="B32" s="39"/>
      <c r="C32" s="39"/>
      <c r="D32" s="39"/>
      <c r="E32" s="29"/>
      <c r="F32" s="29"/>
      <c r="G32" s="30"/>
      <c r="H32" s="68"/>
      <c r="I32" s="3"/>
      <c r="J32" s="68"/>
      <c r="K32" s="30"/>
      <c r="L32" s="68"/>
      <c r="M32" s="3"/>
    </row>
    <row r="33" spans="1:13" ht="16.5" customHeight="1" x14ac:dyDescent="0.3">
      <c r="A33" s="39" t="s">
        <v>104</v>
      </c>
      <c r="B33" s="39"/>
      <c r="C33" s="39"/>
      <c r="D33" s="39"/>
      <c r="E33" s="29"/>
      <c r="F33" s="29"/>
      <c r="G33" s="30">
        <v>136538</v>
      </c>
      <c r="H33" s="31"/>
      <c r="I33" s="3">
        <v>125440</v>
      </c>
      <c r="J33" s="55"/>
      <c r="K33" s="30">
        <v>270554</v>
      </c>
      <c r="L33" s="55"/>
      <c r="M33" s="3">
        <v>471428</v>
      </c>
    </row>
    <row r="34" spans="1:13" ht="16.5" customHeight="1" x14ac:dyDescent="0.3">
      <c r="A34" s="39" t="s">
        <v>105</v>
      </c>
      <c r="B34" s="39"/>
      <c r="C34" s="39"/>
      <c r="D34" s="39"/>
      <c r="E34" s="39"/>
      <c r="F34" s="39"/>
      <c r="G34" s="30">
        <v>-254888</v>
      </c>
      <c r="H34" s="39"/>
      <c r="I34" s="3">
        <v>-182514</v>
      </c>
      <c r="J34" s="70"/>
      <c r="K34" s="30">
        <v>-140031</v>
      </c>
      <c r="L34" s="70"/>
      <c r="M34" s="3">
        <v>-89048</v>
      </c>
    </row>
    <row r="35" spans="1:13" ht="16.5" customHeight="1" x14ac:dyDescent="0.3">
      <c r="A35" s="39" t="s">
        <v>106</v>
      </c>
      <c r="B35" s="39"/>
      <c r="C35" s="39"/>
      <c r="D35" s="39"/>
      <c r="E35" s="39"/>
      <c r="F35" s="39"/>
      <c r="G35" s="30">
        <v>-610197</v>
      </c>
      <c r="H35" s="39"/>
      <c r="I35" s="3">
        <v>-492859</v>
      </c>
      <c r="J35" s="70"/>
      <c r="K35" s="30">
        <v>-180817</v>
      </c>
      <c r="L35" s="3"/>
      <c r="M35" s="50">
        <v>-188728</v>
      </c>
    </row>
    <row r="36" spans="1:13" ht="16.5" customHeight="1" x14ac:dyDescent="0.3">
      <c r="A36" s="39" t="s">
        <v>107</v>
      </c>
      <c r="B36" s="39"/>
      <c r="C36" s="39"/>
      <c r="D36" s="39"/>
      <c r="E36" s="39"/>
      <c r="F36" s="39"/>
      <c r="G36" s="30">
        <v>0</v>
      </c>
      <c r="H36" s="39"/>
      <c r="I36" s="3">
        <v>-559997</v>
      </c>
      <c r="J36" s="70"/>
      <c r="K36" s="30">
        <v>0</v>
      </c>
      <c r="L36" s="3"/>
      <c r="M36" s="50">
        <v>0</v>
      </c>
    </row>
    <row r="37" spans="1:13" ht="16.5" customHeight="1" x14ac:dyDescent="0.3">
      <c r="A37" s="39" t="s">
        <v>108</v>
      </c>
      <c r="B37" s="39"/>
      <c r="C37" s="39"/>
      <c r="D37" s="39"/>
      <c r="E37" s="39"/>
      <c r="F37" s="39"/>
      <c r="G37" s="30">
        <v>-25017</v>
      </c>
      <c r="H37" s="39"/>
      <c r="I37" s="3">
        <v>-1912</v>
      </c>
      <c r="J37" s="70"/>
      <c r="K37" s="30">
        <v>-13514</v>
      </c>
      <c r="L37" s="3"/>
      <c r="M37" s="3">
        <v>-5795</v>
      </c>
    </row>
    <row r="38" spans="1:13" ht="16.5" customHeight="1" x14ac:dyDescent="0.3">
      <c r="A38" s="39" t="s">
        <v>109</v>
      </c>
      <c r="B38" s="39"/>
      <c r="C38" s="39"/>
      <c r="D38" s="39"/>
      <c r="E38" s="29"/>
      <c r="F38" s="29"/>
      <c r="G38" s="37">
        <v>25678</v>
      </c>
      <c r="H38" s="70"/>
      <c r="I38" s="9">
        <v>-33928</v>
      </c>
      <c r="J38" s="70"/>
      <c r="K38" s="37">
        <v>0</v>
      </c>
      <c r="L38" s="70"/>
      <c r="M38" s="9">
        <v>0</v>
      </c>
    </row>
    <row r="39" spans="1:13" ht="16.5" customHeight="1" x14ac:dyDescent="0.3">
      <c r="A39" s="39"/>
      <c r="B39" s="39"/>
      <c r="C39" s="39"/>
      <c r="D39" s="39"/>
      <c r="E39" s="29"/>
      <c r="F39" s="29"/>
      <c r="G39" s="30"/>
      <c r="H39" s="31"/>
      <c r="I39" s="3"/>
      <c r="J39" s="55"/>
      <c r="K39" s="30"/>
      <c r="L39" s="55"/>
      <c r="M39" s="3"/>
    </row>
    <row r="40" spans="1:13" ht="16.5" customHeight="1" x14ac:dyDescent="0.3">
      <c r="A40" s="1" t="s">
        <v>110</v>
      </c>
      <c r="B40" s="39"/>
      <c r="C40" s="39"/>
      <c r="D40" s="39"/>
      <c r="E40" s="29"/>
      <c r="F40" s="29"/>
      <c r="G40" s="30">
        <f>SUM(G31:G38)</f>
        <v>222607</v>
      </c>
      <c r="H40" s="55"/>
      <c r="I40" s="3">
        <f>SUM(I31:I38)</f>
        <v>-723145</v>
      </c>
      <c r="J40" s="55"/>
      <c r="K40" s="30">
        <f>SUM(K31:K38)</f>
        <v>471020</v>
      </c>
      <c r="L40" s="55"/>
      <c r="M40" s="3">
        <f>SUM(M31:M38)</f>
        <v>472826</v>
      </c>
    </row>
    <row r="41" spans="1:13" ht="16.5" customHeight="1" x14ac:dyDescent="0.3">
      <c r="A41" s="39" t="s">
        <v>111</v>
      </c>
      <c r="B41" s="39"/>
      <c r="C41" s="39"/>
      <c r="D41" s="39"/>
      <c r="E41" s="29"/>
      <c r="F41" s="29"/>
      <c r="G41" s="37">
        <v>-397381</v>
      </c>
      <c r="H41" s="69"/>
      <c r="I41" s="9">
        <v>-395902</v>
      </c>
      <c r="J41" s="69"/>
      <c r="K41" s="37">
        <v>-157551</v>
      </c>
      <c r="L41" s="69"/>
      <c r="M41" s="9">
        <v>-175072</v>
      </c>
    </row>
    <row r="42" spans="1:13" ht="16.5" customHeight="1" x14ac:dyDescent="0.3">
      <c r="A42" s="39"/>
      <c r="B42" s="39"/>
      <c r="C42" s="39"/>
      <c r="D42" s="39"/>
      <c r="E42" s="29"/>
      <c r="F42" s="29"/>
      <c r="G42" s="30"/>
      <c r="H42" s="31"/>
      <c r="I42" s="3"/>
      <c r="J42" s="55"/>
      <c r="K42" s="30"/>
      <c r="L42" s="55"/>
      <c r="M42" s="3"/>
    </row>
    <row r="43" spans="1:13" ht="16.5" customHeight="1" x14ac:dyDescent="0.3">
      <c r="A43" s="59" t="s">
        <v>112</v>
      </c>
      <c r="B43" s="39"/>
      <c r="C43" s="39"/>
      <c r="D43" s="39"/>
      <c r="E43" s="29"/>
      <c r="F43" s="29"/>
      <c r="G43" s="30">
        <f>SUM(G40:G41)</f>
        <v>-174774</v>
      </c>
      <c r="H43" s="55"/>
      <c r="I43" s="3">
        <f>SUM(I40:I41)</f>
        <v>-1119047</v>
      </c>
      <c r="J43" s="55"/>
      <c r="K43" s="30">
        <f>SUM(K40:K41)</f>
        <v>313469</v>
      </c>
      <c r="L43" s="55"/>
      <c r="M43" s="3">
        <f>SUM(M40:M41)</f>
        <v>297754</v>
      </c>
    </row>
    <row r="44" spans="1:13" ht="16.5" customHeight="1" x14ac:dyDescent="0.3">
      <c r="A44" s="39" t="s">
        <v>113</v>
      </c>
      <c r="B44" s="39"/>
      <c r="C44" s="39"/>
      <c r="D44" s="39"/>
      <c r="E44" s="29"/>
      <c r="F44" s="29"/>
      <c r="G44" s="37">
        <v>-1726</v>
      </c>
      <c r="H44" s="69"/>
      <c r="I44" s="9">
        <v>173800</v>
      </c>
      <c r="J44" s="69"/>
      <c r="K44" s="37">
        <v>-39863</v>
      </c>
      <c r="L44" s="69"/>
      <c r="M44" s="9">
        <v>5093</v>
      </c>
    </row>
    <row r="45" spans="1:13" ht="16.5" customHeight="1" x14ac:dyDescent="0.3">
      <c r="A45" s="39"/>
      <c r="B45" s="39"/>
      <c r="C45" s="39"/>
      <c r="D45" s="39"/>
      <c r="E45" s="29"/>
      <c r="F45" s="29"/>
      <c r="G45" s="30"/>
      <c r="H45" s="31"/>
      <c r="I45" s="3"/>
      <c r="J45" s="55"/>
      <c r="K45" s="30"/>
      <c r="L45" s="55"/>
      <c r="M45" s="3"/>
    </row>
    <row r="46" spans="1:13" ht="16.5" customHeight="1" x14ac:dyDescent="0.3">
      <c r="A46" s="59" t="s">
        <v>114</v>
      </c>
      <c r="B46" s="39"/>
      <c r="C46" s="39"/>
      <c r="D46" s="39"/>
      <c r="E46" s="29"/>
      <c r="F46" s="29"/>
      <c r="G46" s="37">
        <f>SUM(G43:G44)</f>
        <v>-176500</v>
      </c>
      <c r="H46" s="31"/>
      <c r="I46" s="9">
        <f>SUM(I43:I44)</f>
        <v>-945247</v>
      </c>
      <c r="J46" s="55"/>
      <c r="K46" s="37">
        <f>SUM(K43:K44)</f>
        <v>273606</v>
      </c>
      <c r="L46" s="55"/>
      <c r="M46" s="9">
        <f>SUM(M43:M44)</f>
        <v>302847</v>
      </c>
    </row>
    <row r="47" spans="1:13" ht="16.5" customHeight="1" x14ac:dyDescent="0.3">
      <c r="A47" s="39"/>
      <c r="B47" s="39"/>
      <c r="C47" s="39"/>
      <c r="D47" s="39"/>
      <c r="E47" s="29"/>
      <c r="F47" s="29"/>
      <c r="G47" s="71"/>
      <c r="H47" s="71"/>
      <c r="I47" s="71"/>
      <c r="J47" s="71"/>
      <c r="K47" s="71"/>
      <c r="L47" s="71"/>
      <c r="M47" s="71"/>
    </row>
    <row r="48" spans="1:13" ht="16.5" customHeight="1" x14ac:dyDescent="0.3">
      <c r="A48" s="59"/>
      <c r="B48" s="59"/>
      <c r="C48" s="59"/>
      <c r="D48" s="59"/>
      <c r="E48" s="65"/>
      <c r="F48" s="65"/>
      <c r="G48" s="16"/>
      <c r="H48" s="17"/>
      <c r="I48" s="16"/>
      <c r="J48" s="19"/>
      <c r="K48" s="16"/>
      <c r="L48" s="72"/>
      <c r="M48" s="16"/>
    </row>
    <row r="49" spans="1:13" ht="16.5" customHeight="1" x14ac:dyDescent="0.3">
      <c r="A49" s="39"/>
      <c r="B49" s="39"/>
      <c r="C49" s="39"/>
      <c r="D49" s="39"/>
      <c r="E49" s="39"/>
      <c r="F49" s="39"/>
      <c r="G49" s="3"/>
      <c r="H49" s="39"/>
      <c r="I49" s="3"/>
      <c r="J49" s="70"/>
      <c r="K49" s="3"/>
      <c r="L49" s="3"/>
      <c r="M49" s="3"/>
    </row>
    <row r="50" spans="1:13" ht="16.5" customHeight="1" x14ac:dyDescent="0.3">
      <c r="A50" s="39"/>
      <c r="B50" s="39"/>
      <c r="C50" s="39"/>
      <c r="D50" s="39"/>
      <c r="E50" s="39"/>
      <c r="F50" s="39"/>
      <c r="G50" s="3"/>
      <c r="H50" s="39"/>
      <c r="I50" s="3"/>
      <c r="J50" s="70"/>
      <c r="K50" s="3"/>
      <c r="L50" s="3"/>
      <c r="M50" s="3"/>
    </row>
    <row r="51" spans="1:13" ht="16.5" customHeight="1" x14ac:dyDescent="0.3">
      <c r="A51" s="39"/>
      <c r="B51" s="39"/>
      <c r="C51" s="39"/>
      <c r="D51" s="39"/>
      <c r="E51" s="39"/>
      <c r="F51" s="39"/>
      <c r="G51" s="3"/>
      <c r="H51" s="39"/>
      <c r="I51" s="3"/>
      <c r="J51" s="70"/>
      <c r="K51" s="3"/>
      <c r="L51" s="3"/>
      <c r="M51" s="3"/>
    </row>
    <row r="52" spans="1:13" ht="16.5" customHeight="1" x14ac:dyDescent="0.3">
      <c r="A52" s="39"/>
      <c r="B52" s="39"/>
      <c r="C52" s="39"/>
      <c r="D52" s="39"/>
      <c r="E52" s="39"/>
      <c r="F52" s="39"/>
      <c r="G52" s="3"/>
      <c r="H52" s="39"/>
      <c r="I52" s="3"/>
      <c r="J52" s="70"/>
      <c r="K52" s="3"/>
      <c r="L52" s="3"/>
      <c r="M52" s="3"/>
    </row>
    <row r="53" spans="1:13" ht="16.5" customHeight="1" x14ac:dyDescent="0.3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</row>
    <row r="54" spans="1:13" ht="16.5" customHeight="1" x14ac:dyDescent="0.3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</row>
    <row r="55" spans="1:13" ht="16.5" customHeight="1" x14ac:dyDescent="0.3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</row>
    <row r="56" spans="1:13" ht="21.9" customHeight="1" x14ac:dyDescent="0.3">
      <c r="A56" s="61" t="s">
        <v>42</v>
      </c>
      <c r="B56" s="61"/>
      <c r="C56" s="61"/>
      <c r="D56" s="61"/>
      <c r="E56" s="62"/>
      <c r="F56" s="62"/>
      <c r="G56" s="9"/>
      <c r="H56" s="73"/>
      <c r="I56" s="9"/>
      <c r="J56" s="74"/>
      <c r="K56" s="9"/>
      <c r="L56" s="74"/>
      <c r="M56" s="9"/>
    </row>
    <row r="57" spans="1:13" ht="16.5" customHeight="1" x14ac:dyDescent="0.3">
      <c r="A57" s="1" t="s">
        <v>0</v>
      </c>
      <c r="B57" s="39"/>
      <c r="C57" s="39"/>
      <c r="D57" s="39"/>
      <c r="E57" s="29"/>
      <c r="F57" s="29"/>
      <c r="G57" s="3"/>
      <c r="H57" s="4"/>
      <c r="I57" s="3"/>
      <c r="J57" s="58"/>
      <c r="K57" s="3"/>
      <c r="L57" s="58"/>
      <c r="M57" s="3"/>
    </row>
    <row r="58" spans="1:13" ht="16.5" customHeight="1" x14ac:dyDescent="0.3">
      <c r="A58" s="59" t="s">
        <v>86</v>
      </c>
      <c r="B58" s="39"/>
      <c r="C58" s="39"/>
      <c r="D58" s="39"/>
      <c r="E58" s="29"/>
      <c r="F58" s="29"/>
      <c r="G58" s="3"/>
      <c r="H58" s="4"/>
      <c r="I58" s="3"/>
      <c r="J58" s="58"/>
      <c r="K58" s="3"/>
      <c r="L58" s="58"/>
      <c r="M58" s="3"/>
    </row>
    <row r="59" spans="1:13" ht="16.5" customHeight="1" x14ac:dyDescent="0.3">
      <c r="A59" s="60" t="s">
        <v>87</v>
      </c>
      <c r="B59" s="61"/>
      <c r="C59" s="61"/>
      <c r="D59" s="61"/>
      <c r="E59" s="62"/>
      <c r="F59" s="62"/>
      <c r="G59" s="9"/>
      <c r="H59" s="10"/>
      <c r="I59" s="9"/>
      <c r="J59" s="63"/>
      <c r="K59" s="9"/>
      <c r="L59" s="63"/>
      <c r="M59" s="9"/>
    </row>
    <row r="60" spans="1:13" ht="16.5" customHeight="1" x14ac:dyDescent="0.3">
      <c r="A60" s="39"/>
      <c r="B60" s="39"/>
      <c r="C60" s="39"/>
      <c r="D60" s="39"/>
      <c r="E60" s="29"/>
      <c r="F60" s="29"/>
      <c r="G60" s="3"/>
      <c r="H60" s="4"/>
      <c r="I60" s="3"/>
      <c r="J60" s="58"/>
      <c r="K60" s="3"/>
      <c r="L60" s="58"/>
      <c r="M60" s="3"/>
    </row>
    <row r="61" spans="1:13" ht="16.5" customHeight="1" x14ac:dyDescent="0.3">
      <c r="A61" s="39"/>
      <c r="B61" s="39"/>
      <c r="C61" s="39"/>
      <c r="D61" s="39"/>
      <c r="E61" s="29"/>
      <c r="F61" s="29"/>
      <c r="G61" s="3"/>
      <c r="H61" s="4"/>
      <c r="I61" s="3"/>
      <c r="J61" s="58"/>
      <c r="K61" s="3"/>
      <c r="L61" s="58"/>
      <c r="M61" s="3"/>
    </row>
    <row r="62" spans="1:13" ht="16.5" customHeight="1" x14ac:dyDescent="0.3">
      <c r="A62" s="39"/>
      <c r="B62" s="39"/>
      <c r="C62" s="39"/>
      <c r="D62" s="39"/>
      <c r="E62" s="65"/>
      <c r="F62" s="65"/>
      <c r="G62" s="176" t="s">
        <v>3</v>
      </c>
      <c r="H62" s="176"/>
      <c r="I62" s="176"/>
      <c r="J62" s="64"/>
      <c r="K62" s="177" t="s">
        <v>88</v>
      </c>
      <c r="L62" s="177"/>
      <c r="M62" s="177"/>
    </row>
    <row r="63" spans="1:13" ht="16.5" customHeight="1" x14ac:dyDescent="0.3">
      <c r="A63" s="39"/>
      <c r="B63" s="39"/>
      <c r="C63" s="39"/>
      <c r="D63" s="39"/>
      <c r="E63" s="65"/>
      <c r="F63" s="65"/>
      <c r="G63" s="174" t="s">
        <v>5</v>
      </c>
      <c r="H63" s="174"/>
      <c r="I63" s="174"/>
      <c r="J63" s="64"/>
      <c r="K63" s="174" t="s">
        <v>5</v>
      </c>
      <c r="L63" s="174"/>
      <c r="M63" s="174"/>
    </row>
    <row r="64" spans="1:13" ht="16.5" customHeight="1" x14ac:dyDescent="0.3">
      <c r="A64" s="39"/>
      <c r="B64" s="39"/>
      <c r="C64" s="39"/>
      <c r="D64" s="39"/>
      <c r="E64" s="65"/>
      <c r="F64" s="65"/>
      <c r="G64" s="18" t="s">
        <v>10</v>
      </c>
      <c r="H64" s="18"/>
      <c r="I64" s="18" t="s">
        <v>11</v>
      </c>
      <c r="J64" s="19"/>
      <c r="K64" s="18" t="s">
        <v>10</v>
      </c>
      <c r="L64" s="18"/>
      <c r="M64" s="18" t="s">
        <v>11</v>
      </c>
    </row>
    <row r="65" spans="1:13" ht="16.5" customHeight="1" x14ac:dyDescent="0.3">
      <c r="A65" s="39"/>
      <c r="B65" s="39"/>
      <c r="C65" s="39"/>
      <c r="D65" s="39"/>
      <c r="E65" s="75" t="s">
        <v>85</v>
      </c>
      <c r="F65" s="168"/>
      <c r="G65" s="66" t="s">
        <v>13</v>
      </c>
      <c r="H65" s="19"/>
      <c r="I65" s="66" t="s">
        <v>13</v>
      </c>
      <c r="J65" s="19"/>
      <c r="K65" s="66" t="s">
        <v>13</v>
      </c>
      <c r="L65" s="19"/>
      <c r="M65" s="66" t="s">
        <v>13</v>
      </c>
    </row>
    <row r="66" spans="1:13" ht="16.5" customHeight="1" x14ac:dyDescent="0.3">
      <c r="A66" s="39"/>
      <c r="B66" s="39"/>
      <c r="C66" s="39"/>
      <c r="D66" s="39"/>
      <c r="E66" s="29"/>
      <c r="F66" s="29"/>
      <c r="G66" s="30"/>
      <c r="H66" s="31"/>
      <c r="I66" s="3"/>
      <c r="J66" s="55"/>
      <c r="K66" s="30"/>
      <c r="L66" s="55"/>
      <c r="M66" s="3"/>
    </row>
    <row r="67" spans="1:13" ht="16.5" customHeight="1" x14ac:dyDescent="0.3">
      <c r="A67" s="59" t="s">
        <v>115</v>
      </c>
      <c r="B67" s="39"/>
      <c r="C67" s="39"/>
      <c r="D67" s="39"/>
      <c r="E67" s="29"/>
      <c r="F67" s="29"/>
      <c r="G67" s="30"/>
      <c r="H67" s="31"/>
      <c r="I67" s="3"/>
      <c r="J67" s="55"/>
      <c r="K67" s="30"/>
      <c r="L67" s="55"/>
      <c r="M67" s="3"/>
    </row>
    <row r="68" spans="1:13" ht="16.5" customHeight="1" x14ac:dyDescent="0.3">
      <c r="A68" s="39" t="s">
        <v>116</v>
      </c>
      <c r="B68" s="39"/>
      <c r="C68" s="39"/>
      <c r="D68" s="39"/>
      <c r="E68" s="29"/>
      <c r="F68" s="29"/>
      <c r="G68" s="30"/>
      <c r="H68" s="31"/>
      <c r="I68" s="3"/>
      <c r="J68" s="55"/>
      <c r="K68" s="30"/>
      <c r="L68" s="55"/>
      <c r="M68" s="3"/>
    </row>
    <row r="69" spans="1:13" ht="16.5" customHeight="1" x14ac:dyDescent="0.3">
      <c r="A69" s="39"/>
      <c r="B69" s="39" t="s">
        <v>117</v>
      </c>
      <c r="C69" s="39"/>
      <c r="D69" s="39"/>
      <c r="E69" s="29"/>
      <c r="F69" s="29"/>
      <c r="G69" s="30"/>
      <c r="H69" s="31"/>
      <c r="I69" s="3"/>
      <c r="J69" s="55"/>
      <c r="K69" s="30"/>
      <c r="L69" s="55"/>
      <c r="M69" s="3"/>
    </row>
    <row r="70" spans="1:13" ht="16.5" customHeight="1" x14ac:dyDescent="0.3">
      <c r="A70" s="59"/>
      <c r="B70" s="39" t="s">
        <v>118</v>
      </c>
      <c r="C70" s="39"/>
      <c r="D70" s="39"/>
      <c r="E70" s="29"/>
      <c r="F70" s="29"/>
      <c r="G70" s="30"/>
      <c r="H70" s="31"/>
      <c r="I70" s="3"/>
      <c r="J70" s="55"/>
      <c r="K70" s="30"/>
      <c r="L70" s="55"/>
      <c r="M70" s="3"/>
    </row>
    <row r="71" spans="1:13" ht="16.5" customHeight="1" x14ac:dyDescent="0.3">
      <c r="A71" s="59"/>
      <c r="B71" s="39"/>
      <c r="C71" s="39" t="s">
        <v>119</v>
      </c>
      <c r="D71" s="39"/>
      <c r="E71" s="29"/>
      <c r="F71" s="29"/>
      <c r="G71" s="32">
        <v>722</v>
      </c>
      <c r="H71" s="31"/>
      <c r="I71" s="33">
        <v>3588</v>
      </c>
      <c r="J71" s="55"/>
      <c r="K71" s="30">
        <v>-156</v>
      </c>
      <c r="L71" s="55"/>
      <c r="M71" s="3">
        <v>78</v>
      </c>
    </row>
    <row r="72" spans="1:13" ht="16.5" customHeight="1" x14ac:dyDescent="0.3">
      <c r="A72" s="59"/>
      <c r="B72" s="39" t="s">
        <v>120</v>
      </c>
      <c r="C72" s="39"/>
      <c r="D72" s="39"/>
      <c r="E72" s="29"/>
      <c r="F72" s="29"/>
      <c r="G72" s="32">
        <v>0</v>
      </c>
      <c r="H72" s="31"/>
      <c r="I72" s="33">
        <v>3759824</v>
      </c>
      <c r="J72" s="55"/>
      <c r="K72" s="30">
        <v>0</v>
      </c>
      <c r="L72" s="55"/>
      <c r="M72" s="3">
        <v>0</v>
      </c>
    </row>
    <row r="73" spans="1:13" ht="16.5" customHeight="1" x14ac:dyDescent="0.3">
      <c r="A73" s="59"/>
      <c r="B73" s="39" t="s">
        <v>121</v>
      </c>
      <c r="C73" s="12"/>
      <c r="D73" s="12"/>
      <c r="E73" s="29"/>
      <c r="F73" s="29"/>
      <c r="G73" s="30"/>
      <c r="H73" s="31"/>
      <c r="I73" s="3"/>
      <c r="J73" s="55"/>
      <c r="K73" s="30"/>
      <c r="L73" s="55"/>
      <c r="M73" s="3"/>
    </row>
    <row r="74" spans="1:13" ht="16.5" customHeight="1" x14ac:dyDescent="0.3">
      <c r="A74" s="59"/>
      <c r="B74" s="39"/>
      <c r="C74" s="12" t="s">
        <v>117</v>
      </c>
      <c r="D74" s="39"/>
      <c r="E74" s="29"/>
      <c r="F74" s="29"/>
      <c r="G74" s="32">
        <v>-144</v>
      </c>
      <c r="H74" s="31"/>
      <c r="I74" s="33">
        <v>-756813</v>
      </c>
      <c r="J74" s="55"/>
      <c r="K74" s="30">
        <v>31</v>
      </c>
      <c r="L74" s="55"/>
      <c r="M74" s="3">
        <v>-16</v>
      </c>
    </row>
    <row r="75" spans="1:13" ht="16.5" customHeight="1" x14ac:dyDescent="0.3">
      <c r="A75" s="39" t="s">
        <v>122</v>
      </c>
      <c r="B75" s="12"/>
      <c r="C75" s="39"/>
      <c r="D75" s="39"/>
      <c r="E75" s="29"/>
      <c r="F75" s="29"/>
      <c r="G75" s="30"/>
      <c r="H75" s="31"/>
      <c r="I75" s="3"/>
      <c r="J75" s="55"/>
      <c r="K75" s="30"/>
      <c r="L75" s="55"/>
      <c r="M75" s="3"/>
    </row>
    <row r="76" spans="1:13" ht="16.5" customHeight="1" x14ac:dyDescent="0.3">
      <c r="A76" s="39"/>
      <c r="B76" s="39" t="s">
        <v>123</v>
      </c>
      <c r="C76" s="39"/>
      <c r="D76" s="39"/>
      <c r="E76" s="29"/>
      <c r="F76" s="29"/>
      <c r="G76" s="30"/>
      <c r="H76" s="31"/>
      <c r="I76" s="3"/>
      <c r="J76" s="55"/>
      <c r="K76" s="30"/>
      <c r="L76" s="55"/>
      <c r="M76" s="3"/>
    </row>
    <row r="77" spans="1:13" ht="16.5" customHeight="1" x14ac:dyDescent="0.3">
      <c r="A77" s="12"/>
      <c r="B77" s="76" t="s">
        <v>124</v>
      </c>
      <c r="C77" s="39"/>
      <c r="D77" s="12"/>
      <c r="E77" s="29"/>
      <c r="F77" s="29"/>
      <c r="G77" s="32">
        <v>-15279</v>
      </c>
      <c r="H77" s="39"/>
      <c r="I77" s="33">
        <v>-17993</v>
      </c>
      <c r="J77" s="70"/>
      <c r="K77" s="30">
        <v>0</v>
      </c>
      <c r="L77" s="70"/>
      <c r="M77" s="3">
        <v>0</v>
      </c>
    </row>
    <row r="78" spans="1:13" ht="16.5" customHeight="1" x14ac:dyDescent="0.3">
      <c r="A78" s="39"/>
      <c r="B78" s="39" t="s">
        <v>125</v>
      </c>
      <c r="C78" s="12"/>
      <c r="D78" s="12"/>
      <c r="E78" s="29"/>
      <c r="F78" s="29"/>
      <c r="G78" s="32"/>
      <c r="H78" s="39"/>
      <c r="I78" s="33"/>
      <c r="J78" s="70"/>
      <c r="K78" s="30"/>
      <c r="L78" s="70"/>
      <c r="M78" s="3"/>
    </row>
    <row r="79" spans="1:13" ht="16.5" customHeight="1" x14ac:dyDescent="0.3">
      <c r="A79" s="12"/>
      <c r="B79" s="39"/>
      <c r="C79" s="12" t="s">
        <v>117</v>
      </c>
      <c r="D79" s="39"/>
      <c r="E79" s="29"/>
      <c r="F79" s="29"/>
      <c r="G79" s="35">
        <v>3056</v>
      </c>
      <c r="H79" s="13"/>
      <c r="I79" s="36">
        <v>3599</v>
      </c>
      <c r="J79" s="64"/>
      <c r="K79" s="37">
        <v>0</v>
      </c>
      <c r="L79" s="70"/>
      <c r="M79" s="9">
        <v>0</v>
      </c>
    </row>
    <row r="80" spans="1:13" ht="16.5" customHeight="1" x14ac:dyDescent="0.3">
      <c r="A80" s="39"/>
      <c r="B80" s="39"/>
      <c r="C80" s="39"/>
      <c r="D80" s="39"/>
      <c r="E80" s="29"/>
      <c r="F80" s="29"/>
      <c r="G80" s="30"/>
      <c r="H80" s="31"/>
      <c r="I80" s="3"/>
      <c r="J80" s="55"/>
      <c r="K80" s="30"/>
      <c r="L80" s="70"/>
      <c r="M80" s="3"/>
    </row>
    <row r="81" spans="1:13" ht="16.5" customHeight="1" x14ac:dyDescent="0.3">
      <c r="A81" s="59" t="s">
        <v>126</v>
      </c>
      <c r="B81" s="39"/>
      <c r="C81" s="39"/>
      <c r="D81" s="39"/>
      <c r="E81" s="29"/>
      <c r="F81" s="29"/>
      <c r="G81" s="30"/>
      <c r="H81" s="31"/>
      <c r="I81" s="3"/>
      <c r="J81" s="55"/>
      <c r="K81" s="30"/>
      <c r="L81" s="70"/>
      <c r="M81" s="3"/>
    </row>
    <row r="82" spans="1:13" ht="16.5" customHeight="1" x14ac:dyDescent="0.3">
      <c r="A82" s="1" t="s">
        <v>127</v>
      </c>
      <c r="B82" s="39"/>
      <c r="C82" s="39"/>
      <c r="D82" s="39"/>
      <c r="E82" s="29"/>
      <c r="F82" s="29"/>
      <c r="G82" s="37">
        <f>SUM(G71:G79)</f>
        <v>-11645</v>
      </c>
      <c r="H82" s="69"/>
      <c r="I82" s="9">
        <f>SUM(I71:I79)</f>
        <v>2992205</v>
      </c>
      <c r="J82" s="69"/>
      <c r="K82" s="37">
        <f>SUM(K71:K79)</f>
        <v>-125</v>
      </c>
      <c r="L82" s="70"/>
      <c r="M82" s="9">
        <f>SUM(M71:M79)</f>
        <v>62</v>
      </c>
    </row>
    <row r="83" spans="1:13" ht="16.5" customHeight="1" x14ac:dyDescent="0.3">
      <c r="A83" s="39"/>
      <c r="B83" s="39"/>
      <c r="C83" s="39"/>
      <c r="D83" s="39"/>
      <c r="E83" s="29"/>
      <c r="F83" s="29"/>
      <c r="G83" s="30"/>
      <c r="H83" s="31"/>
      <c r="I83" s="3"/>
      <c r="J83" s="55"/>
      <c r="K83" s="30"/>
      <c r="L83" s="55"/>
      <c r="M83" s="3"/>
    </row>
    <row r="84" spans="1:13" ht="16.5" customHeight="1" x14ac:dyDescent="0.3">
      <c r="A84" s="59" t="s">
        <v>268</v>
      </c>
      <c r="B84" s="39"/>
      <c r="C84" s="39"/>
      <c r="D84" s="39"/>
      <c r="E84" s="29"/>
      <c r="F84" s="29"/>
      <c r="G84" s="30"/>
      <c r="H84" s="31"/>
      <c r="I84" s="3"/>
      <c r="J84" s="55"/>
      <c r="K84" s="30"/>
      <c r="L84" s="55"/>
      <c r="M84" s="3"/>
    </row>
    <row r="85" spans="1:13" ht="16.5" customHeight="1" thickBot="1" x14ac:dyDescent="0.35">
      <c r="A85" s="59"/>
      <c r="B85" s="59" t="s">
        <v>269</v>
      </c>
      <c r="C85" s="39"/>
      <c r="D85" s="39"/>
      <c r="E85" s="29"/>
      <c r="F85" s="29"/>
      <c r="G85" s="45">
        <f>G82+G46</f>
        <v>-188145</v>
      </c>
      <c r="H85" s="31"/>
      <c r="I85" s="46">
        <f>I82+I46</f>
        <v>2046958</v>
      </c>
      <c r="J85" s="55"/>
      <c r="K85" s="45">
        <f>K82+K46</f>
        <v>273481</v>
      </c>
      <c r="L85" s="55"/>
      <c r="M85" s="46">
        <f>M82+M46</f>
        <v>302909</v>
      </c>
    </row>
    <row r="86" spans="1:13" ht="16.5" customHeight="1" thickTop="1" x14ac:dyDescent="0.3">
      <c r="A86" s="39"/>
      <c r="B86" s="39"/>
      <c r="C86" s="39"/>
      <c r="D86" s="39"/>
      <c r="E86" s="29"/>
      <c r="F86" s="29"/>
      <c r="G86" s="30"/>
      <c r="H86" s="31"/>
      <c r="I86" s="3"/>
      <c r="J86" s="55"/>
      <c r="K86" s="30"/>
      <c r="L86" s="55"/>
      <c r="M86" s="3"/>
    </row>
    <row r="87" spans="1:13" ht="16.5" customHeight="1" x14ac:dyDescent="0.3">
      <c r="A87" s="59" t="s">
        <v>129</v>
      </c>
      <c r="B87" s="12"/>
      <c r="C87" s="12"/>
      <c r="D87" s="12"/>
      <c r="E87" s="12"/>
      <c r="F87" s="12"/>
      <c r="G87" s="30"/>
      <c r="H87" s="13"/>
      <c r="I87" s="3"/>
      <c r="J87" s="64"/>
      <c r="K87" s="30"/>
      <c r="L87" s="64"/>
      <c r="M87" s="3"/>
    </row>
    <row r="88" spans="1:13" ht="16.5" customHeight="1" x14ac:dyDescent="0.3">
      <c r="A88" s="39" t="s">
        <v>130</v>
      </c>
      <c r="B88" s="12"/>
      <c r="C88" s="12"/>
      <c r="D88" s="12"/>
      <c r="E88" s="12"/>
      <c r="F88" s="12"/>
      <c r="G88" s="30">
        <v>-62962</v>
      </c>
      <c r="H88" s="67"/>
      <c r="I88" s="3">
        <v>-525326</v>
      </c>
      <c r="J88" s="55"/>
      <c r="K88" s="30">
        <v>273606</v>
      </c>
      <c r="L88" s="55"/>
      <c r="M88" s="3">
        <v>302847</v>
      </c>
    </row>
    <row r="89" spans="1:13" ht="16.5" customHeight="1" x14ac:dyDescent="0.3">
      <c r="A89" s="39" t="s">
        <v>82</v>
      </c>
      <c r="B89" s="12"/>
      <c r="C89" s="12"/>
      <c r="D89" s="12"/>
      <c r="E89" s="12"/>
      <c r="F89" s="12"/>
      <c r="G89" s="37">
        <v>-113538</v>
      </c>
      <c r="H89" s="67"/>
      <c r="I89" s="9">
        <v>-419921</v>
      </c>
      <c r="J89" s="55"/>
      <c r="K89" s="37">
        <v>0</v>
      </c>
      <c r="L89" s="55"/>
      <c r="M89" s="9">
        <v>0</v>
      </c>
    </row>
    <row r="90" spans="1:13" ht="16.5" customHeight="1" x14ac:dyDescent="0.3">
      <c r="A90" s="12"/>
      <c r="B90" s="39"/>
      <c r="C90" s="12"/>
      <c r="D90" s="12"/>
      <c r="E90" s="12"/>
      <c r="F90" s="12"/>
      <c r="G90" s="30"/>
      <c r="H90" s="31"/>
      <c r="I90" s="3"/>
      <c r="J90" s="55"/>
      <c r="K90" s="30"/>
      <c r="L90" s="55"/>
      <c r="M90" s="3"/>
    </row>
    <row r="91" spans="1:13" ht="16.5" customHeight="1" thickBot="1" x14ac:dyDescent="0.35">
      <c r="A91" s="39"/>
      <c r="B91" s="39"/>
      <c r="C91" s="39"/>
      <c r="D91" s="39"/>
      <c r="E91" s="29"/>
      <c r="F91" s="29"/>
      <c r="G91" s="45">
        <f>SUM(G88:G89)</f>
        <v>-176500</v>
      </c>
      <c r="H91" s="3"/>
      <c r="I91" s="46">
        <f>SUM(I88:I89)</f>
        <v>-945247</v>
      </c>
      <c r="J91" s="55"/>
      <c r="K91" s="45">
        <f>SUM(K88:K89)</f>
        <v>273606</v>
      </c>
      <c r="L91" s="55"/>
      <c r="M91" s="46">
        <f>SUM(M88:M89)</f>
        <v>302847</v>
      </c>
    </row>
    <row r="92" spans="1:13" ht="16.5" customHeight="1" thickTop="1" x14ac:dyDescent="0.3">
      <c r="A92" s="39"/>
      <c r="B92" s="39"/>
      <c r="C92" s="39"/>
      <c r="D92" s="39"/>
      <c r="E92" s="29"/>
      <c r="F92" s="29"/>
      <c r="G92" s="30"/>
      <c r="H92" s="31"/>
      <c r="I92" s="3"/>
      <c r="J92" s="55"/>
      <c r="K92" s="30"/>
      <c r="L92" s="55"/>
      <c r="M92" s="3"/>
    </row>
    <row r="93" spans="1:13" ht="16.5" customHeight="1" x14ac:dyDescent="0.3">
      <c r="A93" s="59" t="s">
        <v>268</v>
      </c>
      <c r="B93" s="39"/>
      <c r="C93" s="39"/>
      <c r="D93" s="39"/>
      <c r="E93" s="29"/>
      <c r="F93" s="29"/>
      <c r="G93" s="30"/>
      <c r="H93" s="31"/>
      <c r="I93" s="3"/>
      <c r="J93" s="55"/>
      <c r="K93" s="30"/>
      <c r="L93" s="55"/>
      <c r="M93" s="3"/>
    </row>
    <row r="94" spans="1:13" ht="16.5" customHeight="1" x14ac:dyDescent="0.3">
      <c r="A94" s="59"/>
      <c r="B94" s="59" t="s">
        <v>270</v>
      </c>
      <c r="C94" s="39"/>
      <c r="D94" s="39"/>
      <c r="E94" s="29"/>
      <c r="F94" s="29"/>
      <c r="G94" s="30"/>
      <c r="H94" s="31"/>
      <c r="I94" s="3"/>
      <c r="J94" s="55"/>
      <c r="K94" s="30"/>
      <c r="L94" s="55"/>
      <c r="M94" s="3"/>
    </row>
    <row r="95" spans="1:13" ht="16.5" customHeight="1" x14ac:dyDescent="0.3">
      <c r="A95" s="39" t="s">
        <v>130</v>
      </c>
      <c r="B95" s="12"/>
      <c r="C95" s="39"/>
      <c r="D95" s="39"/>
      <c r="E95" s="29"/>
      <c r="F95" s="29"/>
      <c r="G95" s="30">
        <v>-74978</v>
      </c>
      <c r="H95" s="67"/>
      <c r="I95" s="3">
        <v>886291</v>
      </c>
      <c r="J95" s="55"/>
      <c r="K95" s="30">
        <v>273481</v>
      </c>
      <c r="L95" s="55"/>
      <c r="M95" s="3">
        <v>302909</v>
      </c>
    </row>
    <row r="96" spans="1:13" ht="16.5" customHeight="1" x14ac:dyDescent="0.3">
      <c r="A96" s="39" t="s">
        <v>82</v>
      </c>
      <c r="B96" s="12"/>
      <c r="C96" s="12"/>
      <c r="D96" s="12"/>
      <c r="E96" s="12"/>
      <c r="F96" s="12"/>
      <c r="G96" s="37">
        <v>-113167</v>
      </c>
      <c r="H96" s="67"/>
      <c r="I96" s="9">
        <v>1160667</v>
      </c>
      <c r="J96" s="55"/>
      <c r="K96" s="37">
        <v>0</v>
      </c>
      <c r="L96" s="55"/>
      <c r="M96" s="9">
        <v>0</v>
      </c>
    </row>
    <row r="97" spans="1:13" ht="16.5" customHeight="1" x14ac:dyDescent="0.3">
      <c r="A97" s="39"/>
      <c r="B97" s="39"/>
      <c r="C97" s="39"/>
      <c r="D97" s="39"/>
      <c r="E97" s="29"/>
      <c r="F97" s="29"/>
      <c r="G97" s="30"/>
      <c r="H97" s="31"/>
      <c r="I97" s="3"/>
      <c r="J97" s="55"/>
      <c r="K97" s="30"/>
      <c r="L97" s="55"/>
      <c r="M97" s="3"/>
    </row>
    <row r="98" spans="1:13" ht="16.5" customHeight="1" thickBot="1" x14ac:dyDescent="0.35">
      <c r="A98" s="39"/>
      <c r="B98" s="39"/>
      <c r="C98" s="39"/>
      <c r="D98" s="39"/>
      <c r="E98" s="29"/>
      <c r="F98" s="29"/>
      <c r="G98" s="45">
        <f>SUM(G95:G96)</f>
        <v>-188145</v>
      </c>
      <c r="H98" s="31"/>
      <c r="I98" s="46">
        <f>SUM(I95:I96)</f>
        <v>2046958</v>
      </c>
      <c r="J98" s="55"/>
      <c r="K98" s="45">
        <f>SUM(K95:K96)</f>
        <v>273481</v>
      </c>
      <c r="L98" s="31"/>
      <c r="M98" s="46">
        <f>SUM(M95:M96)</f>
        <v>302909</v>
      </c>
    </row>
    <row r="99" spans="1:13" ht="16.5" customHeight="1" thickTop="1" x14ac:dyDescent="0.3">
      <c r="A99" s="39"/>
      <c r="B99" s="39"/>
      <c r="C99" s="39"/>
      <c r="D99" s="39"/>
      <c r="E99" s="29"/>
      <c r="F99" s="29"/>
      <c r="G99" s="30"/>
      <c r="H99" s="31"/>
      <c r="I99" s="3"/>
      <c r="J99" s="55"/>
      <c r="K99" s="30"/>
      <c r="L99" s="55"/>
      <c r="M99" s="3"/>
    </row>
    <row r="100" spans="1:13" ht="16.5" customHeight="1" x14ac:dyDescent="0.3">
      <c r="A100" s="39"/>
      <c r="B100" s="39"/>
      <c r="C100" s="39"/>
      <c r="D100" s="39"/>
      <c r="E100" s="29"/>
      <c r="F100" s="29"/>
      <c r="G100" s="30"/>
      <c r="H100" s="31"/>
      <c r="I100" s="3"/>
      <c r="J100" s="55"/>
      <c r="K100" s="30"/>
      <c r="L100" s="55"/>
      <c r="M100" s="3"/>
    </row>
    <row r="101" spans="1:13" ht="16.5" customHeight="1" x14ac:dyDescent="0.3">
      <c r="A101" s="77" t="s">
        <v>131</v>
      </c>
      <c r="B101" s="39"/>
      <c r="C101" s="39"/>
      <c r="D101" s="39"/>
      <c r="E101" s="29"/>
      <c r="F101" s="29"/>
      <c r="G101" s="30"/>
      <c r="H101" s="31"/>
      <c r="I101" s="3"/>
      <c r="J101" s="55"/>
      <c r="K101" s="30"/>
      <c r="L101" s="55"/>
      <c r="M101" s="3"/>
    </row>
    <row r="102" spans="1:13" ht="16.5" customHeight="1" x14ac:dyDescent="0.3">
      <c r="A102" s="39"/>
      <c r="B102" s="39"/>
      <c r="C102" s="39"/>
      <c r="D102" s="39"/>
      <c r="E102" s="29"/>
      <c r="F102" s="29"/>
      <c r="G102" s="30"/>
      <c r="H102" s="31"/>
      <c r="I102" s="3"/>
      <c r="J102" s="55"/>
      <c r="K102" s="30"/>
      <c r="L102" s="55"/>
      <c r="M102" s="3"/>
    </row>
    <row r="103" spans="1:13" ht="16.5" customHeight="1" thickBot="1" x14ac:dyDescent="0.35">
      <c r="A103" s="39" t="s">
        <v>132</v>
      </c>
      <c r="B103" s="39"/>
      <c r="C103" s="39"/>
      <c r="D103" s="39"/>
      <c r="E103" s="34">
        <v>22</v>
      </c>
      <c r="F103" s="34"/>
      <c r="G103" s="78">
        <v>-6.3E-3</v>
      </c>
      <c r="H103" s="79"/>
      <c r="I103" s="80">
        <v>-5.3699999999999998E-2</v>
      </c>
      <c r="J103" s="81"/>
      <c r="K103" s="78">
        <v>2.7300000000000001E-2</v>
      </c>
      <c r="L103" s="81"/>
      <c r="M103" s="80">
        <v>2.9100000000000001E-2</v>
      </c>
    </row>
    <row r="104" spans="1:13" ht="16.5" customHeight="1" thickTop="1" x14ac:dyDescent="0.3">
      <c r="A104" s="39"/>
      <c r="B104" s="39"/>
      <c r="C104" s="39"/>
      <c r="D104" s="39"/>
      <c r="E104" s="29"/>
      <c r="F104" s="29"/>
      <c r="G104" s="3"/>
      <c r="H104" s="79"/>
      <c r="I104" s="3"/>
      <c r="J104" s="81"/>
      <c r="K104" s="3"/>
      <c r="L104" s="81"/>
      <c r="M104" s="3"/>
    </row>
    <row r="105" spans="1:13" ht="16.5" customHeight="1" x14ac:dyDescent="0.3">
      <c r="A105" s="39"/>
      <c r="B105" s="39"/>
      <c r="C105" s="39"/>
      <c r="D105" s="39"/>
      <c r="E105" s="29"/>
      <c r="F105" s="29"/>
      <c r="G105" s="3"/>
      <c r="H105" s="79"/>
      <c r="I105" s="3"/>
      <c r="J105" s="55"/>
      <c r="K105" s="3"/>
      <c r="L105" s="55"/>
      <c r="M105" s="3"/>
    </row>
    <row r="106" spans="1:13" ht="16.5" customHeight="1" x14ac:dyDescent="0.3">
      <c r="A106" s="39"/>
      <c r="B106" s="39"/>
      <c r="C106" s="39"/>
      <c r="D106" s="39"/>
      <c r="E106" s="29"/>
      <c r="F106" s="29"/>
      <c r="G106" s="3"/>
      <c r="H106" s="79"/>
      <c r="I106" s="3"/>
      <c r="J106" s="55"/>
      <c r="K106" s="3"/>
      <c r="L106" s="55"/>
      <c r="M106" s="3"/>
    </row>
    <row r="107" spans="1:13" ht="16.5" customHeight="1" x14ac:dyDescent="0.3">
      <c r="A107" s="39"/>
      <c r="B107" s="39"/>
      <c r="C107" s="12"/>
      <c r="D107" s="12"/>
      <c r="E107" s="29"/>
      <c r="F107" s="29"/>
      <c r="G107" s="33"/>
      <c r="H107" s="39"/>
      <c r="I107" s="33"/>
      <c r="J107" s="70"/>
      <c r="K107" s="3"/>
      <c r="L107" s="70"/>
      <c r="M107" s="3"/>
    </row>
    <row r="108" spans="1:13" ht="16.5" customHeight="1" x14ac:dyDescent="0.3">
      <c r="A108" s="39"/>
      <c r="B108" s="39"/>
      <c r="C108" s="12"/>
      <c r="D108" s="12"/>
      <c r="E108" s="29"/>
      <c r="F108" s="29"/>
      <c r="G108" s="33"/>
      <c r="H108" s="39"/>
      <c r="I108" s="33"/>
      <c r="J108" s="70"/>
      <c r="K108" s="3"/>
      <c r="L108" s="70"/>
      <c r="M108" s="3"/>
    </row>
    <row r="109" spans="1:13" ht="16.5" customHeight="1" x14ac:dyDescent="0.3">
      <c r="A109" s="39"/>
      <c r="B109" s="39"/>
      <c r="C109" s="39"/>
      <c r="D109" s="39"/>
      <c r="E109" s="29"/>
      <c r="F109" s="29"/>
      <c r="G109" s="82"/>
      <c r="H109" s="83"/>
      <c r="I109" s="82"/>
      <c r="J109" s="13"/>
      <c r="K109" s="82"/>
      <c r="L109" s="4"/>
      <c r="M109" s="82"/>
    </row>
    <row r="110" spans="1:13" ht="16.5" customHeight="1" x14ac:dyDescent="0.3">
      <c r="A110" s="39"/>
      <c r="B110" s="39"/>
      <c r="C110" s="39"/>
      <c r="D110" s="39"/>
      <c r="E110" s="29"/>
      <c r="F110" s="29"/>
      <c r="G110" s="3"/>
      <c r="H110" s="79"/>
      <c r="I110" s="3"/>
      <c r="J110" s="55"/>
      <c r="K110" s="3"/>
      <c r="L110" s="55"/>
      <c r="M110" s="3"/>
    </row>
    <row r="111" spans="1:13" ht="16.5" customHeight="1" x14ac:dyDescent="0.3">
      <c r="A111" s="12"/>
      <c r="B111" s="12"/>
      <c r="C111" s="12"/>
      <c r="D111" s="12"/>
      <c r="E111" s="12"/>
      <c r="F111" s="12"/>
      <c r="G111" s="3"/>
      <c r="H111" s="13"/>
      <c r="I111" s="3"/>
      <c r="J111" s="64"/>
      <c r="K111" s="3"/>
      <c r="L111" s="64"/>
      <c r="M111" s="3"/>
    </row>
    <row r="112" spans="1:13" ht="21.9" customHeight="1" x14ac:dyDescent="0.3">
      <c r="A112" s="172" t="s">
        <v>42</v>
      </c>
      <c r="B112" s="172"/>
      <c r="C112" s="172"/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</row>
  </sheetData>
  <mergeCells count="9">
    <mergeCell ref="G63:I63"/>
    <mergeCell ref="K63:M63"/>
    <mergeCell ref="A112:M112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4B74C-B16E-4426-9549-39F7088576DF}">
  <dimension ref="A1:AD59"/>
  <sheetViews>
    <sheetView topLeftCell="G15" zoomScale="85" zoomScaleNormal="85" workbookViewId="0">
      <selection activeCell="AB23" sqref="AB23"/>
    </sheetView>
  </sheetViews>
  <sheetFormatPr defaultRowHeight="16.5" customHeight="1" x14ac:dyDescent="0.3"/>
  <cols>
    <col min="1" max="1" width="48.5546875" customWidth="1"/>
    <col min="2" max="2" width="4.88671875" customWidth="1"/>
    <col min="3" max="3" width="0.5546875" customWidth="1"/>
    <col min="4" max="4" width="13.33203125" bestFit="1" customWidth="1"/>
    <col min="5" max="5" width="0.5546875" customWidth="1"/>
    <col min="6" max="6" width="13.44140625" bestFit="1" customWidth="1"/>
    <col min="7" max="7" width="0.5546875" customWidth="1"/>
    <col min="8" max="8" width="13.33203125" bestFit="1" customWidth="1"/>
    <col min="9" max="9" width="0.5546875" customWidth="1"/>
    <col min="10" max="10" width="13.33203125" bestFit="1" customWidth="1"/>
    <col min="11" max="11" width="0.5546875" customWidth="1"/>
    <col min="12" max="12" width="13.6640625" bestFit="1" customWidth="1"/>
    <col min="13" max="13" width="0.5546875" customWidth="1"/>
    <col min="14" max="14" width="16.44140625" bestFit="1" customWidth="1"/>
    <col min="15" max="15" width="0.5546875" customWidth="1"/>
    <col min="16" max="16" width="13.33203125" customWidth="1"/>
    <col min="17" max="17" width="0.5546875" customWidth="1"/>
    <col min="18" max="18" width="13.33203125" bestFit="1" customWidth="1"/>
    <col min="19" max="19" width="0.5546875" customWidth="1"/>
    <col min="20" max="20" width="13.33203125" bestFit="1" customWidth="1"/>
    <col min="21" max="21" width="0.5546875" customWidth="1"/>
    <col min="22" max="22" width="13.33203125" bestFit="1" customWidth="1"/>
    <col min="23" max="23" width="0.5546875" customWidth="1"/>
    <col min="24" max="24" width="13.33203125" bestFit="1" customWidth="1"/>
    <col min="25" max="25" width="0.5546875" customWidth="1"/>
    <col min="26" max="26" width="13.33203125" bestFit="1" customWidth="1"/>
    <col min="27" max="27" width="0.5546875" customWidth="1"/>
    <col min="28" max="28" width="13.44140625" bestFit="1" customWidth="1"/>
    <col min="29" max="29" width="0.5546875" customWidth="1"/>
    <col min="30" max="30" width="13.33203125" bestFit="1" customWidth="1"/>
  </cols>
  <sheetData>
    <row r="1" spans="1:30" ht="16.5" customHeight="1" x14ac:dyDescent="0.3">
      <c r="A1" s="84" t="s">
        <v>0</v>
      </c>
      <c r="B1" s="85"/>
      <c r="C1" s="85"/>
      <c r="D1" s="86"/>
      <c r="E1" s="87"/>
      <c r="F1" s="86"/>
      <c r="G1" s="87"/>
      <c r="H1" s="86"/>
      <c r="I1" s="87"/>
      <c r="J1" s="86"/>
      <c r="K1" s="88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8"/>
      <c r="AB1" s="86"/>
      <c r="AC1" s="88"/>
      <c r="AD1" s="86"/>
    </row>
    <row r="2" spans="1:30" ht="16.5" customHeight="1" x14ac:dyDescent="0.3">
      <c r="A2" s="89" t="s">
        <v>133</v>
      </c>
      <c r="B2" s="90"/>
      <c r="C2" s="90"/>
      <c r="D2" s="86"/>
      <c r="E2" s="87"/>
      <c r="F2" s="86"/>
      <c r="G2" s="87"/>
      <c r="H2" s="86"/>
      <c r="I2" s="87"/>
      <c r="J2" s="86"/>
      <c r="K2" s="87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7"/>
      <c r="AB2" s="86"/>
      <c r="AC2" s="87"/>
      <c r="AD2" s="86"/>
    </row>
    <row r="3" spans="1:30" ht="16.5" customHeight="1" x14ac:dyDescent="0.3">
      <c r="A3" s="91" t="str">
        <f>'5-6'!A59</f>
        <v>For the three-month period ended 31 March 2023</v>
      </c>
      <c r="B3" s="92"/>
      <c r="C3" s="92"/>
      <c r="D3" s="93"/>
      <c r="E3" s="94"/>
      <c r="F3" s="93"/>
      <c r="G3" s="94"/>
      <c r="H3" s="93"/>
      <c r="I3" s="94"/>
      <c r="J3" s="93"/>
      <c r="K3" s="95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5"/>
      <c r="AB3" s="93"/>
      <c r="AC3" s="95"/>
      <c r="AD3" s="93"/>
    </row>
    <row r="4" spans="1:30" ht="16.5" customHeight="1" x14ac:dyDescent="0.3">
      <c r="A4" s="96"/>
      <c r="B4" s="97"/>
      <c r="C4" s="97"/>
      <c r="D4" s="86"/>
      <c r="E4" s="87"/>
      <c r="F4" s="86"/>
      <c r="G4" s="87"/>
      <c r="H4" s="86"/>
      <c r="I4" s="87"/>
      <c r="J4" s="86"/>
      <c r="K4" s="87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7"/>
      <c r="AB4" s="86"/>
      <c r="AC4" s="87"/>
      <c r="AD4" s="86"/>
    </row>
    <row r="5" spans="1:30" ht="16.5" customHeight="1" x14ac:dyDescent="0.3">
      <c r="A5" s="96"/>
      <c r="B5" s="97"/>
      <c r="C5" s="97"/>
      <c r="D5" s="86"/>
      <c r="E5" s="87"/>
      <c r="F5" s="86"/>
      <c r="G5" s="87"/>
      <c r="H5" s="86"/>
      <c r="I5" s="87"/>
      <c r="J5" s="86"/>
      <c r="K5" s="87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7"/>
      <c r="AB5" s="86"/>
      <c r="AC5" s="87"/>
      <c r="AD5" s="86"/>
    </row>
    <row r="6" spans="1:30" ht="16.5" customHeight="1" x14ac:dyDescent="0.3">
      <c r="A6" s="98"/>
      <c r="B6" s="90"/>
      <c r="C6" s="90"/>
      <c r="D6" s="178" t="s">
        <v>134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</row>
    <row r="7" spans="1:30" ht="16.5" customHeight="1" x14ac:dyDescent="0.3">
      <c r="A7" s="98"/>
      <c r="B7" s="90"/>
      <c r="C7" s="90"/>
      <c r="D7" s="179" t="s">
        <v>135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99"/>
      <c r="AB7" s="99"/>
      <c r="AC7" s="99"/>
      <c r="AD7" s="99"/>
    </row>
    <row r="8" spans="1:30" ht="16.5" customHeight="1" x14ac:dyDescent="0.3">
      <c r="A8" s="98"/>
      <c r="B8" s="90"/>
      <c r="C8" s="9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80" t="s">
        <v>136</v>
      </c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00"/>
      <c r="Z8" s="101"/>
      <c r="AA8" s="99"/>
      <c r="AB8" s="99"/>
      <c r="AC8" s="99"/>
      <c r="AD8" s="99"/>
    </row>
    <row r="9" spans="1:30" ht="16.5" customHeight="1" x14ac:dyDescent="0.3">
      <c r="A9" s="98"/>
      <c r="B9" s="90"/>
      <c r="C9" s="9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80" t="s">
        <v>115</v>
      </c>
      <c r="O9" s="180"/>
      <c r="P9" s="180"/>
      <c r="Q9" s="180"/>
      <c r="R9" s="180"/>
      <c r="S9" s="100"/>
      <c r="T9" s="102"/>
      <c r="U9" s="100"/>
      <c r="V9" s="102"/>
      <c r="W9" s="100"/>
      <c r="X9" s="101"/>
      <c r="Y9" s="100"/>
      <c r="Z9" s="101"/>
      <c r="AA9" s="99"/>
      <c r="AB9" s="99"/>
      <c r="AC9" s="99"/>
      <c r="AD9" s="99"/>
    </row>
    <row r="10" spans="1:30" ht="16.5" customHeight="1" x14ac:dyDescent="0.3">
      <c r="A10" s="98"/>
      <c r="B10" s="90"/>
      <c r="C10" s="9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3" t="s">
        <v>137</v>
      </c>
      <c r="O10" s="101"/>
      <c r="P10" s="103"/>
      <c r="Q10" s="100"/>
      <c r="R10" s="103"/>
      <c r="S10" s="100"/>
      <c r="T10" s="103"/>
      <c r="U10" s="100"/>
      <c r="V10" s="103"/>
      <c r="W10" s="100"/>
      <c r="X10" s="101"/>
      <c r="Y10" s="100"/>
      <c r="Z10" s="101"/>
      <c r="AA10" s="99"/>
      <c r="AB10" s="99"/>
      <c r="AC10" s="99"/>
      <c r="AD10" s="99"/>
    </row>
    <row r="11" spans="1:30" ht="16.5" customHeight="1" x14ac:dyDescent="0.3">
      <c r="A11" s="98"/>
      <c r="B11" s="90"/>
      <c r="C11" s="9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3" t="s">
        <v>138</v>
      </c>
      <c r="O11" s="101"/>
      <c r="P11" s="103"/>
      <c r="Q11" s="100"/>
      <c r="R11" s="103"/>
      <c r="S11" s="100"/>
      <c r="T11" s="103" t="s">
        <v>139</v>
      </c>
      <c r="U11" s="100"/>
      <c r="V11" s="102"/>
      <c r="W11" s="100"/>
      <c r="X11" s="101"/>
      <c r="Y11" s="100"/>
      <c r="Z11" s="101"/>
      <c r="AA11" s="99"/>
      <c r="AB11" s="99"/>
      <c r="AC11" s="99"/>
      <c r="AD11" s="99"/>
    </row>
    <row r="12" spans="1:30" ht="16.5" customHeight="1" x14ac:dyDescent="0.3">
      <c r="A12" s="98"/>
      <c r="B12" s="90"/>
      <c r="C12" s="9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3" t="s">
        <v>140</v>
      </c>
      <c r="O12" s="100"/>
      <c r="P12" s="103"/>
      <c r="Q12" s="100"/>
      <c r="R12" s="103"/>
      <c r="S12" s="100"/>
      <c r="T12" s="103" t="s">
        <v>141</v>
      </c>
      <c r="U12" s="100"/>
      <c r="V12" s="103"/>
      <c r="W12" s="100"/>
      <c r="X12" s="101"/>
      <c r="Y12" s="100"/>
      <c r="Z12" s="101"/>
      <c r="AA12" s="99"/>
      <c r="AB12" s="99"/>
      <c r="AC12" s="99"/>
      <c r="AD12" s="99"/>
    </row>
    <row r="13" spans="1:30" ht="16.5" customHeight="1" x14ac:dyDescent="0.3">
      <c r="A13" s="90"/>
      <c r="B13" s="90"/>
      <c r="C13" s="90"/>
      <c r="D13" s="103" t="s">
        <v>142</v>
      </c>
      <c r="E13" s="99"/>
      <c r="F13" s="103"/>
      <c r="G13" s="99"/>
      <c r="H13" s="103" t="s">
        <v>143</v>
      </c>
      <c r="I13" s="99"/>
      <c r="J13" s="178" t="s">
        <v>77</v>
      </c>
      <c r="K13" s="178"/>
      <c r="L13" s="178"/>
      <c r="M13" s="99"/>
      <c r="N13" s="103" t="s">
        <v>144</v>
      </c>
      <c r="O13" s="99"/>
      <c r="P13" s="104" t="s">
        <v>145</v>
      </c>
      <c r="Q13" s="99"/>
      <c r="R13" s="104"/>
      <c r="S13" s="99"/>
      <c r="T13" s="103" t="s">
        <v>146</v>
      </c>
      <c r="U13" s="99"/>
      <c r="V13" s="103" t="s">
        <v>147</v>
      </c>
      <c r="W13" s="99"/>
      <c r="X13" s="103" t="s">
        <v>148</v>
      </c>
      <c r="Y13" s="99"/>
      <c r="Z13" s="103" t="s">
        <v>149</v>
      </c>
      <c r="AA13" s="100"/>
      <c r="AB13" s="105"/>
      <c r="AC13" s="100"/>
      <c r="AD13" s="103"/>
    </row>
    <row r="14" spans="1:30" ht="16.5" customHeight="1" x14ac:dyDescent="0.3">
      <c r="A14" s="90"/>
      <c r="B14" s="90"/>
      <c r="C14" s="90"/>
      <c r="D14" s="103" t="s">
        <v>150</v>
      </c>
      <c r="E14" s="106"/>
      <c r="F14" s="103"/>
      <c r="G14" s="106"/>
      <c r="H14" s="103" t="s">
        <v>151</v>
      </c>
      <c r="I14" s="106"/>
      <c r="J14" s="103" t="s">
        <v>152</v>
      </c>
      <c r="K14" s="106"/>
      <c r="L14" s="103"/>
      <c r="M14" s="103"/>
      <c r="N14" s="104" t="s">
        <v>153</v>
      </c>
      <c r="O14" s="103"/>
      <c r="P14" s="103" t="s">
        <v>154</v>
      </c>
      <c r="Q14" s="103"/>
      <c r="R14" s="103" t="s">
        <v>155</v>
      </c>
      <c r="S14" s="103"/>
      <c r="T14" s="104" t="s">
        <v>156</v>
      </c>
      <c r="U14" s="103"/>
      <c r="V14" s="104" t="s">
        <v>157</v>
      </c>
      <c r="W14" s="103"/>
      <c r="X14" s="103" t="s">
        <v>158</v>
      </c>
      <c r="Y14" s="103"/>
      <c r="Z14" s="103" t="s">
        <v>159</v>
      </c>
      <c r="AA14" s="106"/>
      <c r="AB14" s="103" t="s">
        <v>160</v>
      </c>
      <c r="AC14" s="106"/>
      <c r="AD14" s="103"/>
    </row>
    <row r="15" spans="1:30" ht="16.5" customHeight="1" x14ac:dyDescent="0.3">
      <c r="A15" s="90"/>
      <c r="B15" s="90"/>
      <c r="C15" s="90"/>
      <c r="D15" s="103" t="s">
        <v>161</v>
      </c>
      <c r="E15" s="106"/>
      <c r="F15" s="103" t="s">
        <v>76</v>
      </c>
      <c r="G15" s="106"/>
      <c r="H15" s="103" t="s">
        <v>162</v>
      </c>
      <c r="I15" s="106"/>
      <c r="J15" s="103" t="s">
        <v>163</v>
      </c>
      <c r="K15" s="106"/>
      <c r="L15" s="103" t="s">
        <v>79</v>
      </c>
      <c r="M15" s="103"/>
      <c r="N15" s="103" t="s">
        <v>164</v>
      </c>
      <c r="O15" s="103"/>
      <c r="P15" s="103" t="s">
        <v>165</v>
      </c>
      <c r="Q15" s="103"/>
      <c r="R15" s="103" t="s">
        <v>166</v>
      </c>
      <c r="S15" s="103"/>
      <c r="T15" s="103" t="s">
        <v>167</v>
      </c>
      <c r="U15" s="103"/>
      <c r="V15" s="103" t="s">
        <v>168</v>
      </c>
      <c r="W15" s="103"/>
      <c r="X15" s="103" t="s">
        <v>169</v>
      </c>
      <c r="Y15" s="103"/>
      <c r="Z15" s="103" t="s">
        <v>170</v>
      </c>
      <c r="AA15" s="106"/>
      <c r="AB15" s="103" t="s">
        <v>171</v>
      </c>
      <c r="AC15" s="106"/>
      <c r="AD15" s="103" t="s">
        <v>83</v>
      </c>
    </row>
    <row r="16" spans="1:30" ht="16.5" customHeight="1" x14ac:dyDescent="0.3">
      <c r="A16" s="90"/>
      <c r="B16" s="107" t="s">
        <v>85</v>
      </c>
      <c r="C16" s="169"/>
      <c r="D16" s="108" t="s">
        <v>13</v>
      </c>
      <c r="E16" s="106"/>
      <c r="F16" s="108" t="s">
        <v>13</v>
      </c>
      <c r="G16" s="106"/>
      <c r="H16" s="108" t="s">
        <v>13</v>
      </c>
      <c r="I16" s="106"/>
      <c r="J16" s="108" t="s">
        <v>13</v>
      </c>
      <c r="K16" s="106"/>
      <c r="L16" s="108" t="s">
        <v>13</v>
      </c>
      <c r="M16" s="103"/>
      <c r="N16" s="108" t="s">
        <v>13</v>
      </c>
      <c r="O16" s="103"/>
      <c r="P16" s="108" t="s">
        <v>13</v>
      </c>
      <c r="Q16" s="103"/>
      <c r="R16" s="108" t="s">
        <v>13</v>
      </c>
      <c r="S16" s="103"/>
      <c r="T16" s="108" t="s">
        <v>13</v>
      </c>
      <c r="U16" s="103"/>
      <c r="V16" s="108" t="s">
        <v>13</v>
      </c>
      <c r="W16" s="103"/>
      <c r="X16" s="108" t="s">
        <v>13</v>
      </c>
      <c r="Y16" s="103"/>
      <c r="Z16" s="108" t="s">
        <v>13</v>
      </c>
      <c r="AA16" s="106"/>
      <c r="AB16" s="108" t="s">
        <v>13</v>
      </c>
      <c r="AC16" s="106"/>
      <c r="AD16" s="108" t="s">
        <v>13</v>
      </c>
    </row>
    <row r="17" spans="1:30" ht="16.5" customHeight="1" x14ac:dyDescent="0.3">
      <c r="A17" s="90"/>
      <c r="B17" s="90"/>
      <c r="C17" s="90"/>
      <c r="D17" s="103"/>
      <c r="E17" s="106"/>
      <c r="F17" s="103"/>
      <c r="G17" s="106"/>
      <c r="H17" s="103"/>
      <c r="I17" s="106"/>
      <c r="J17" s="103"/>
      <c r="K17" s="106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6"/>
      <c r="AB17" s="103"/>
      <c r="AC17" s="106"/>
      <c r="AD17" s="103"/>
    </row>
    <row r="18" spans="1:30" ht="16.5" customHeight="1" x14ac:dyDescent="0.3">
      <c r="A18" s="102" t="s">
        <v>172</v>
      </c>
      <c r="B18" s="90"/>
      <c r="C18" s="90"/>
      <c r="D18" s="86">
        <v>9534584</v>
      </c>
      <c r="E18" s="109"/>
      <c r="F18" s="86">
        <v>-90502</v>
      </c>
      <c r="G18" s="109"/>
      <c r="H18" s="86">
        <v>508000</v>
      </c>
      <c r="I18" s="109"/>
      <c r="J18" s="86">
        <v>556600</v>
      </c>
      <c r="K18" s="109"/>
      <c r="L18" s="86">
        <v>2016692</v>
      </c>
      <c r="M18" s="109"/>
      <c r="N18" s="86">
        <v>-14693</v>
      </c>
      <c r="O18" s="109"/>
      <c r="P18" s="86">
        <v>0</v>
      </c>
      <c r="Q18" s="109"/>
      <c r="R18" s="86">
        <v>-82912</v>
      </c>
      <c r="S18" s="109"/>
      <c r="T18" s="86">
        <v>-46092</v>
      </c>
      <c r="U18" s="109"/>
      <c r="V18" s="86">
        <v>-68639</v>
      </c>
      <c r="W18" s="109"/>
      <c r="X18" s="86">
        <f>SUM(N18:V18)</f>
        <v>-212336</v>
      </c>
      <c r="Y18" s="110"/>
      <c r="Z18" s="86">
        <f>SUM(D18:L18,X18)</f>
        <v>12313038</v>
      </c>
      <c r="AA18" s="109"/>
      <c r="AB18" s="86">
        <v>1262398</v>
      </c>
      <c r="AC18" s="109"/>
      <c r="AD18" s="86">
        <f>SUM(Z18,AB18)</f>
        <v>13575436</v>
      </c>
    </row>
    <row r="19" spans="1:30" ht="16.5" customHeight="1" x14ac:dyDescent="0.3">
      <c r="A19" s="111" t="s">
        <v>173</v>
      </c>
      <c r="B19" s="97"/>
      <c r="C19" s="97"/>
      <c r="D19" s="86"/>
      <c r="E19" s="112"/>
      <c r="F19" s="86"/>
      <c r="G19" s="112"/>
      <c r="H19" s="86"/>
      <c r="I19" s="112"/>
      <c r="J19" s="86"/>
      <c r="K19" s="113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112"/>
      <c r="AB19" s="86"/>
      <c r="AC19" s="112"/>
      <c r="AD19" s="86"/>
    </row>
    <row r="20" spans="1:30" ht="16.5" customHeight="1" x14ac:dyDescent="0.3">
      <c r="A20" s="114" t="s">
        <v>174</v>
      </c>
      <c r="B20" s="115"/>
      <c r="C20" s="115"/>
      <c r="D20" s="86">
        <v>0</v>
      </c>
      <c r="E20" s="112"/>
      <c r="F20" s="86">
        <v>0</v>
      </c>
      <c r="G20" s="112"/>
      <c r="H20" s="86">
        <v>0</v>
      </c>
      <c r="I20" s="112"/>
      <c r="J20" s="86">
        <v>0</v>
      </c>
      <c r="K20" s="113"/>
      <c r="L20" s="86">
        <v>-11900</v>
      </c>
      <c r="M20" s="86"/>
      <c r="N20" s="86">
        <v>0</v>
      </c>
      <c r="O20" s="86"/>
      <c r="P20" s="86">
        <v>0</v>
      </c>
      <c r="Q20" s="86"/>
      <c r="R20" s="86">
        <v>0</v>
      </c>
      <c r="S20" s="86"/>
      <c r="T20" s="86">
        <v>0</v>
      </c>
      <c r="U20" s="86"/>
      <c r="V20" s="86">
        <v>0</v>
      </c>
      <c r="W20" s="86"/>
      <c r="X20" s="86">
        <f>SUM(N20:V20)</f>
        <v>0</v>
      </c>
      <c r="Y20" s="110"/>
      <c r="Z20" s="86">
        <f>SUM(D20:L20,X20)</f>
        <v>-11900</v>
      </c>
      <c r="AA20" s="112"/>
      <c r="AB20" s="86">
        <v>0</v>
      </c>
      <c r="AC20" s="112"/>
      <c r="AD20" s="86">
        <f>SUM(Z20,AB20)</f>
        <v>-11900</v>
      </c>
    </row>
    <row r="21" spans="1:30" ht="16.5" customHeight="1" x14ac:dyDescent="0.3">
      <c r="A21" s="111" t="s">
        <v>175</v>
      </c>
      <c r="B21" s="97"/>
      <c r="C21" s="97"/>
      <c r="D21" s="86">
        <v>0</v>
      </c>
      <c r="E21" s="112"/>
      <c r="F21" s="86">
        <v>0</v>
      </c>
      <c r="G21" s="112"/>
      <c r="H21" s="86">
        <v>0</v>
      </c>
      <c r="I21" s="112"/>
      <c r="J21" s="86">
        <v>0</v>
      </c>
      <c r="K21" s="113"/>
      <c r="L21" s="86">
        <v>0</v>
      </c>
      <c r="M21" s="86"/>
      <c r="N21" s="86">
        <v>0</v>
      </c>
      <c r="O21" s="86"/>
      <c r="P21" s="86">
        <v>0</v>
      </c>
      <c r="Q21" s="86"/>
      <c r="R21" s="86">
        <v>0</v>
      </c>
      <c r="S21" s="86"/>
      <c r="T21" s="86">
        <v>0</v>
      </c>
      <c r="U21" s="86"/>
      <c r="V21" s="86">
        <v>235</v>
      </c>
      <c r="W21" s="86"/>
      <c r="X21" s="86">
        <f>SUM(N21:V21)</f>
        <v>235</v>
      </c>
      <c r="Y21" s="110"/>
      <c r="Z21" s="86">
        <f>SUM(D21:L21,X21)</f>
        <v>235</v>
      </c>
      <c r="AA21" s="112"/>
      <c r="AB21" s="86">
        <v>163246</v>
      </c>
      <c r="AC21" s="112"/>
      <c r="AD21" s="86">
        <f>SUM(Z21,AB21)</f>
        <v>163481</v>
      </c>
    </row>
    <row r="22" spans="1:30" ht="16.5" customHeight="1" x14ac:dyDescent="0.3">
      <c r="A22" s="111" t="s">
        <v>176</v>
      </c>
      <c r="B22" s="97"/>
      <c r="C22" s="97"/>
      <c r="D22" s="86">
        <v>0</v>
      </c>
      <c r="E22" s="112"/>
      <c r="F22" s="86">
        <v>0</v>
      </c>
      <c r="G22" s="112"/>
      <c r="H22" s="86">
        <v>0</v>
      </c>
      <c r="I22" s="112"/>
      <c r="J22" s="86">
        <v>0</v>
      </c>
      <c r="K22" s="113"/>
      <c r="L22" s="86">
        <v>0</v>
      </c>
      <c r="M22" s="86"/>
      <c r="N22" s="86">
        <v>0</v>
      </c>
      <c r="O22" s="86"/>
      <c r="P22" s="86">
        <v>0</v>
      </c>
      <c r="Q22" s="86"/>
      <c r="R22" s="86">
        <v>0</v>
      </c>
      <c r="S22" s="86"/>
      <c r="T22" s="86">
        <v>0</v>
      </c>
      <c r="U22" s="86"/>
      <c r="V22" s="86">
        <v>0</v>
      </c>
      <c r="W22" s="86"/>
      <c r="X22" s="86">
        <f>SUM(N22:V22)</f>
        <v>0</v>
      </c>
      <c r="Y22" s="110"/>
      <c r="Z22" s="86">
        <f>SUM(D22:L22,X22)</f>
        <v>0</v>
      </c>
      <c r="AA22" s="112"/>
      <c r="AB22" s="86">
        <v>-49</v>
      </c>
      <c r="AC22" s="112"/>
      <c r="AD22" s="86">
        <f>SUM(Z22,AB22)</f>
        <v>-49</v>
      </c>
    </row>
    <row r="23" spans="1:30" ht="16.5" customHeight="1" x14ac:dyDescent="0.3">
      <c r="A23" s="116" t="s">
        <v>128</v>
      </c>
      <c r="B23" s="115"/>
      <c r="C23" s="115"/>
      <c r="D23" s="93">
        <v>0</v>
      </c>
      <c r="E23" s="112"/>
      <c r="F23" s="93">
        <v>0</v>
      </c>
      <c r="G23" s="112"/>
      <c r="H23" s="93">
        <v>0</v>
      </c>
      <c r="I23" s="112"/>
      <c r="J23" s="93">
        <v>0</v>
      </c>
      <c r="K23" s="112"/>
      <c r="L23" s="93">
        <v>-525326</v>
      </c>
      <c r="M23" s="86"/>
      <c r="N23" s="93">
        <v>1376</v>
      </c>
      <c r="O23" s="86"/>
      <c r="P23" s="93">
        <v>1424592</v>
      </c>
      <c r="Q23" s="86"/>
      <c r="R23" s="93">
        <v>-14351</v>
      </c>
      <c r="S23" s="86"/>
      <c r="T23" s="93">
        <v>0</v>
      </c>
      <c r="U23" s="86"/>
      <c r="V23" s="93">
        <v>0</v>
      </c>
      <c r="W23" s="86"/>
      <c r="X23" s="93">
        <f>SUM(N23:V23)</f>
        <v>1411617</v>
      </c>
      <c r="Y23" s="110"/>
      <c r="Z23" s="93">
        <f>SUM(D23:L23,X23)</f>
        <v>886291</v>
      </c>
      <c r="AA23" s="112"/>
      <c r="AB23" s="93">
        <v>1160667</v>
      </c>
      <c r="AC23" s="112"/>
      <c r="AD23" s="93">
        <f>SUM(Z23,AB23)</f>
        <v>2046958</v>
      </c>
    </row>
    <row r="24" spans="1:30" ht="16.5" customHeight="1" x14ac:dyDescent="0.3">
      <c r="A24" s="111"/>
      <c r="B24" s="97"/>
      <c r="C24" s="97"/>
      <c r="D24" s="86"/>
      <c r="E24" s="117"/>
      <c r="F24" s="86"/>
      <c r="G24" s="117"/>
      <c r="H24" s="86"/>
      <c r="I24" s="117"/>
      <c r="J24" s="86"/>
      <c r="K24" s="112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112"/>
      <c r="AB24" s="86"/>
      <c r="AC24" s="112"/>
      <c r="AD24" s="86"/>
    </row>
    <row r="25" spans="1:30" ht="16.5" customHeight="1" thickBot="1" x14ac:dyDescent="0.35">
      <c r="A25" s="102" t="s">
        <v>177</v>
      </c>
      <c r="B25" s="90"/>
      <c r="C25" s="90"/>
      <c r="D25" s="118">
        <f>SUM(D18:D23)</f>
        <v>9534584</v>
      </c>
      <c r="E25" s="112"/>
      <c r="F25" s="118">
        <f>SUM(F18:F23)</f>
        <v>-90502</v>
      </c>
      <c r="G25" s="112"/>
      <c r="H25" s="118">
        <f>SUM(H18:H23)</f>
        <v>508000</v>
      </c>
      <c r="I25" s="112"/>
      <c r="J25" s="118">
        <f>SUM(J18:J23)</f>
        <v>556600</v>
      </c>
      <c r="K25" s="112"/>
      <c r="L25" s="118">
        <f>SUM(L18:L23)</f>
        <v>1479466</v>
      </c>
      <c r="M25" s="86"/>
      <c r="N25" s="118">
        <f>SUM(N18:N23)</f>
        <v>-13317</v>
      </c>
      <c r="O25" s="86"/>
      <c r="P25" s="118">
        <f>SUM(P18:P23)</f>
        <v>1424592</v>
      </c>
      <c r="Q25" s="86"/>
      <c r="R25" s="118">
        <f>SUM(R18:R23)</f>
        <v>-97263</v>
      </c>
      <c r="S25" s="86"/>
      <c r="T25" s="118">
        <f>SUM(T18:T23)</f>
        <v>-46092</v>
      </c>
      <c r="U25" s="86"/>
      <c r="V25" s="118">
        <f>SUM(V18:V23)</f>
        <v>-68404</v>
      </c>
      <c r="W25" s="86"/>
      <c r="X25" s="118">
        <f>SUM(X18:X23)</f>
        <v>1199516</v>
      </c>
      <c r="Y25" s="86"/>
      <c r="Z25" s="118">
        <f>SUM(Z18:Z23)</f>
        <v>13187664</v>
      </c>
      <c r="AA25" s="112"/>
      <c r="AB25" s="118">
        <f>SUM(AB18:AB23)</f>
        <v>2586262</v>
      </c>
      <c r="AC25" s="112"/>
      <c r="AD25" s="118">
        <f>SUM(AD18:AD23)</f>
        <v>15773926</v>
      </c>
    </row>
    <row r="26" spans="1:30" ht="16.5" customHeight="1" thickTop="1" x14ac:dyDescent="0.3">
      <c r="A26" s="111"/>
      <c r="B26" s="97"/>
      <c r="C26" s="97"/>
      <c r="D26" s="86"/>
      <c r="E26" s="112"/>
      <c r="F26" s="86"/>
      <c r="G26" s="112"/>
      <c r="H26" s="86"/>
      <c r="I26" s="112"/>
      <c r="J26" s="86"/>
      <c r="K26" s="113"/>
      <c r="L26" s="86"/>
      <c r="M26" s="86"/>
      <c r="N26" s="86"/>
      <c r="O26" s="86"/>
      <c r="P26" s="86"/>
      <c r="Q26" s="86"/>
      <c r="R26" s="111"/>
      <c r="S26" s="86"/>
      <c r="T26" s="86"/>
      <c r="U26" s="86"/>
      <c r="V26" s="86"/>
      <c r="W26" s="86"/>
      <c r="X26" s="86"/>
      <c r="Y26" s="110"/>
      <c r="Z26" s="86"/>
      <c r="AA26" s="112"/>
      <c r="AB26" s="86"/>
      <c r="AC26" s="112"/>
      <c r="AD26" s="86"/>
    </row>
    <row r="27" spans="1:30" ht="16.5" customHeight="1" x14ac:dyDescent="0.3">
      <c r="A27" s="111"/>
      <c r="B27" s="97"/>
      <c r="C27" s="97"/>
      <c r="D27" s="86"/>
      <c r="E27" s="112"/>
      <c r="F27" s="86"/>
      <c r="G27" s="112"/>
      <c r="H27" s="86"/>
      <c r="I27" s="112"/>
      <c r="J27" s="86"/>
      <c r="K27" s="113"/>
      <c r="L27" s="86"/>
      <c r="M27" s="86"/>
      <c r="N27" s="86"/>
      <c r="O27" s="86"/>
      <c r="P27" s="86"/>
      <c r="Q27" s="86"/>
      <c r="R27" s="111"/>
      <c r="S27" s="86"/>
      <c r="T27" s="86"/>
      <c r="U27" s="86"/>
      <c r="V27" s="86"/>
      <c r="W27" s="86"/>
      <c r="X27" s="86"/>
      <c r="Y27" s="110"/>
      <c r="Z27" s="86"/>
      <c r="AA27" s="112"/>
      <c r="AB27" s="86"/>
      <c r="AC27" s="112"/>
      <c r="AD27" s="86"/>
    </row>
    <row r="28" spans="1:30" ht="16.5" customHeight="1" x14ac:dyDescent="0.3">
      <c r="A28" s="102" t="s">
        <v>178</v>
      </c>
      <c r="B28" s="90"/>
      <c r="C28" s="90"/>
      <c r="D28" s="119">
        <v>10011081</v>
      </c>
      <c r="E28" s="112"/>
      <c r="F28" s="119">
        <v>-90502</v>
      </c>
      <c r="G28" s="112"/>
      <c r="H28" s="119">
        <v>508000</v>
      </c>
      <c r="I28" s="112"/>
      <c r="J28" s="119">
        <v>599600</v>
      </c>
      <c r="K28" s="112"/>
      <c r="L28" s="119">
        <v>1355399</v>
      </c>
      <c r="M28" s="86"/>
      <c r="N28" s="119">
        <v>-15174</v>
      </c>
      <c r="O28" s="86"/>
      <c r="P28" s="119">
        <v>1427895</v>
      </c>
      <c r="Q28" s="86"/>
      <c r="R28" s="119">
        <v>-121764</v>
      </c>
      <c r="S28" s="111"/>
      <c r="T28" s="119">
        <v>-46092</v>
      </c>
      <c r="U28" s="111"/>
      <c r="V28" s="119">
        <v>-88926</v>
      </c>
      <c r="W28" s="111"/>
      <c r="X28" s="171">
        <f t="shared" ref="X28:X29" si="0">SUM(N28:V28)</f>
        <v>1155939</v>
      </c>
      <c r="Y28" s="111"/>
      <c r="Z28" s="119">
        <f>SUM(D28:L28,X28)</f>
        <v>13539517</v>
      </c>
      <c r="AA28" s="111"/>
      <c r="AB28" s="119">
        <v>2397399</v>
      </c>
      <c r="AC28" s="111"/>
      <c r="AD28" s="119">
        <f>SUM(Z28,AB28)</f>
        <v>15936916</v>
      </c>
    </row>
    <row r="29" spans="1:30" ht="16.5" customHeight="1" x14ac:dyDescent="0.3">
      <c r="A29" s="120" t="s">
        <v>179</v>
      </c>
      <c r="B29" s="115">
        <v>5</v>
      </c>
      <c r="C29" s="115"/>
      <c r="D29" s="119">
        <v>0</v>
      </c>
      <c r="E29" s="112"/>
      <c r="F29" s="119">
        <v>0</v>
      </c>
      <c r="G29" s="112"/>
      <c r="H29" s="119">
        <v>0</v>
      </c>
      <c r="I29" s="112"/>
      <c r="J29" s="119">
        <v>0</v>
      </c>
      <c r="K29" s="112"/>
      <c r="L29" s="119">
        <v>-1101</v>
      </c>
      <c r="M29" s="86"/>
      <c r="N29" s="119">
        <v>0</v>
      </c>
      <c r="O29" s="86"/>
      <c r="P29" s="119">
        <v>0</v>
      </c>
      <c r="Q29" s="86"/>
      <c r="R29" s="119">
        <v>0</v>
      </c>
      <c r="S29" s="111"/>
      <c r="T29" s="119">
        <v>0</v>
      </c>
      <c r="U29" s="111"/>
      <c r="V29" s="119">
        <v>0</v>
      </c>
      <c r="W29" s="111"/>
      <c r="X29" s="171">
        <f t="shared" si="0"/>
        <v>0</v>
      </c>
      <c r="Y29" s="111"/>
      <c r="Z29" s="119">
        <f>SUM(D29:L29,X29)</f>
        <v>-1101</v>
      </c>
      <c r="AA29" s="111"/>
      <c r="AB29" s="119">
        <v>0</v>
      </c>
      <c r="AC29" s="111"/>
      <c r="AD29" s="119">
        <f>SUM(Z29,AB29)</f>
        <v>-1101</v>
      </c>
    </row>
    <row r="30" spans="1:30" ht="16.5" customHeight="1" x14ac:dyDescent="0.3">
      <c r="A30" s="111" t="s">
        <v>180</v>
      </c>
      <c r="B30" s="97">
        <v>5</v>
      </c>
      <c r="C30" s="97"/>
      <c r="D30" s="121">
        <v>0</v>
      </c>
      <c r="E30" s="112"/>
      <c r="F30" s="121">
        <v>0</v>
      </c>
      <c r="G30" s="112"/>
      <c r="H30" s="121">
        <v>-508000</v>
      </c>
      <c r="I30" s="112"/>
      <c r="J30" s="121">
        <v>0</v>
      </c>
      <c r="K30" s="112"/>
      <c r="L30" s="121">
        <v>0</v>
      </c>
      <c r="M30" s="86"/>
      <c r="N30" s="121">
        <v>0</v>
      </c>
      <c r="O30" s="86"/>
      <c r="P30" s="121">
        <v>0</v>
      </c>
      <c r="Q30" s="86"/>
      <c r="R30" s="121">
        <v>0</v>
      </c>
      <c r="S30" s="111"/>
      <c r="T30" s="121">
        <v>0</v>
      </c>
      <c r="U30" s="111"/>
      <c r="V30" s="121">
        <v>0</v>
      </c>
      <c r="W30" s="111"/>
      <c r="X30" s="121">
        <f>SUM(N30:V30)</f>
        <v>0</v>
      </c>
      <c r="Y30" s="111"/>
      <c r="Z30" s="121">
        <f>SUM(D30:L30,X30)</f>
        <v>-508000</v>
      </c>
      <c r="AA30" s="111"/>
      <c r="AB30" s="121">
        <v>0</v>
      </c>
      <c r="AC30" s="111"/>
      <c r="AD30" s="121">
        <f>SUM(Z30,AB30)</f>
        <v>-508000</v>
      </c>
    </row>
    <row r="31" spans="1:30" ht="16.5" customHeight="1" x14ac:dyDescent="0.3">
      <c r="A31" s="111"/>
      <c r="B31" s="97"/>
      <c r="C31" s="97"/>
      <c r="D31" s="119"/>
      <c r="E31" s="117"/>
      <c r="F31" s="119"/>
      <c r="G31" s="117"/>
      <c r="H31" s="119"/>
      <c r="I31" s="117"/>
      <c r="J31" s="119"/>
      <c r="K31" s="112"/>
      <c r="L31" s="119"/>
      <c r="M31" s="86"/>
      <c r="N31" s="119"/>
      <c r="O31" s="86"/>
      <c r="P31" s="119"/>
      <c r="Q31" s="86"/>
      <c r="R31" s="119"/>
      <c r="S31" s="86"/>
      <c r="T31" s="119"/>
      <c r="U31" s="86"/>
      <c r="V31" s="119"/>
      <c r="W31" s="86"/>
      <c r="X31" s="119"/>
      <c r="Y31" s="86"/>
      <c r="Z31" s="119"/>
      <c r="AA31" s="112"/>
      <c r="AB31" s="119"/>
      <c r="AC31" s="112"/>
      <c r="AD31" s="119"/>
    </row>
    <row r="32" spans="1:30" ht="16.5" customHeight="1" x14ac:dyDescent="0.3">
      <c r="A32" s="102" t="s">
        <v>178</v>
      </c>
      <c r="B32" s="90"/>
      <c r="C32" s="90"/>
      <c r="D32" s="119">
        <f>SUM(D28:D30)</f>
        <v>10011081</v>
      </c>
      <c r="E32" s="109"/>
      <c r="F32" s="119">
        <f>SUM(F28:F30)</f>
        <v>-90502</v>
      </c>
      <c r="G32" s="109"/>
      <c r="H32" s="119">
        <f>SUM(H28:H30)</f>
        <v>0</v>
      </c>
      <c r="I32" s="109"/>
      <c r="J32" s="119">
        <f>SUM(J28:J30)</f>
        <v>599600</v>
      </c>
      <c r="K32" s="109"/>
      <c r="L32" s="119">
        <f>SUM(L28:L30)</f>
        <v>1354298</v>
      </c>
      <c r="M32" s="109"/>
      <c r="N32" s="119">
        <f>SUM(N28:N30)</f>
        <v>-15174</v>
      </c>
      <c r="O32" s="109"/>
      <c r="P32" s="119">
        <f>SUM(P28:P30)</f>
        <v>1427895</v>
      </c>
      <c r="Q32" s="109"/>
      <c r="R32" s="119">
        <f>SUM(R28:R30)</f>
        <v>-121764</v>
      </c>
      <c r="S32" s="109"/>
      <c r="T32" s="119">
        <f>SUM(T28:T30)</f>
        <v>-46092</v>
      </c>
      <c r="U32" s="109"/>
      <c r="V32" s="119">
        <f>SUM(V28:V30)</f>
        <v>-88926</v>
      </c>
      <c r="W32" s="109"/>
      <c r="X32" s="119">
        <f>SUM(X28:X30)</f>
        <v>1155939</v>
      </c>
      <c r="Y32" s="110"/>
      <c r="Z32" s="119">
        <f>SUM(Z28:Z30)</f>
        <v>13030416</v>
      </c>
      <c r="AA32" s="109"/>
      <c r="AB32" s="119">
        <f>SUM(AB28:AB30)</f>
        <v>2397399</v>
      </c>
      <c r="AC32" s="109"/>
      <c r="AD32" s="119">
        <f>SUM(AD28:AD30)</f>
        <v>15427815</v>
      </c>
    </row>
    <row r="33" spans="1:30" ht="6" customHeight="1" x14ac:dyDescent="0.3">
      <c r="A33" s="111"/>
      <c r="B33" s="97"/>
      <c r="C33" s="97"/>
      <c r="D33" s="119"/>
      <c r="E33" s="117"/>
      <c r="F33" s="119"/>
      <c r="G33" s="117"/>
      <c r="H33" s="119"/>
      <c r="I33" s="117"/>
      <c r="J33" s="119"/>
      <c r="K33" s="112"/>
      <c r="L33" s="119"/>
      <c r="M33" s="86"/>
      <c r="N33" s="119"/>
      <c r="O33" s="86"/>
      <c r="P33" s="119"/>
      <c r="Q33" s="86"/>
      <c r="R33" s="119"/>
      <c r="S33" s="86"/>
      <c r="T33" s="119"/>
      <c r="U33" s="86"/>
      <c r="V33" s="119"/>
      <c r="W33" s="86"/>
      <c r="X33" s="119"/>
      <c r="Y33" s="86"/>
      <c r="Z33" s="119"/>
      <c r="AA33" s="112"/>
      <c r="AB33" s="119"/>
      <c r="AC33" s="112"/>
      <c r="AD33" s="119"/>
    </row>
    <row r="34" spans="1:30" ht="16.5" customHeight="1" x14ac:dyDescent="0.3">
      <c r="A34" s="102" t="s">
        <v>181</v>
      </c>
      <c r="B34" s="90"/>
      <c r="C34" s="90"/>
      <c r="D34" s="119"/>
      <c r="E34" s="109"/>
      <c r="F34" s="119"/>
      <c r="G34" s="109"/>
      <c r="H34" s="119"/>
      <c r="I34" s="109"/>
      <c r="J34" s="119"/>
      <c r="K34" s="109"/>
      <c r="L34" s="119"/>
      <c r="M34" s="109"/>
      <c r="N34" s="119"/>
      <c r="O34" s="109"/>
      <c r="P34" s="119"/>
      <c r="Q34" s="109"/>
      <c r="R34" s="119"/>
      <c r="S34" s="109"/>
      <c r="T34" s="119"/>
      <c r="U34" s="109"/>
      <c r="V34" s="119"/>
      <c r="W34" s="109"/>
      <c r="X34" s="119"/>
      <c r="Y34" s="110"/>
      <c r="Z34" s="119"/>
      <c r="AA34" s="109"/>
      <c r="AB34" s="119"/>
      <c r="AC34" s="109"/>
      <c r="AD34" s="119"/>
    </row>
    <row r="35" spans="1:30" ht="16.5" customHeight="1" x14ac:dyDescent="0.3">
      <c r="A35" s="116" t="s">
        <v>128</v>
      </c>
      <c r="B35" s="115"/>
      <c r="C35" s="115"/>
      <c r="D35" s="121">
        <v>0</v>
      </c>
      <c r="E35" s="112"/>
      <c r="F35" s="121">
        <v>0</v>
      </c>
      <c r="G35" s="112"/>
      <c r="H35" s="121">
        <v>0</v>
      </c>
      <c r="I35" s="112"/>
      <c r="J35" s="121">
        <v>0</v>
      </c>
      <c r="K35" s="112"/>
      <c r="L35" s="121">
        <v>-62962</v>
      </c>
      <c r="M35" s="86"/>
      <c r="N35" s="121">
        <v>171</v>
      </c>
      <c r="O35" s="86"/>
      <c r="P35" s="121">
        <v>0</v>
      </c>
      <c r="Q35" s="86"/>
      <c r="R35" s="121">
        <v>-12187</v>
      </c>
      <c r="S35" s="86"/>
      <c r="T35" s="121">
        <v>0</v>
      </c>
      <c r="U35" s="86"/>
      <c r="V35" s="121">
        <v>0</v>
      </c>
      <c r="W35" s="86"/>
      <c r="X35" s="121">
        <f>SUM(N35:V35)</f>
        <v>-12016</v>
      </c>
      <c r="Y35" s="110"/>
      <c r="Z35" s="121">
        <f>SUM(D35:L35,X35)</f>
        <v>-74978</v>
      </c>
      <c r="AA35" s="112"/>
      <c r="AB35" s="121">
        <f>'5-6'!G96</f>
        <v>-113167</v>
      </c>
      <c r="AC35" s="112"/>
      <c r="AD35" s="121">
        <f>SUM(Z35,AB35)</f>
        <v>-188145</v>
      </c>
    </row>
    <row r="36" spans="1:30" ht="16.5" customHeight="1" x14ac:dyDescent="0.3">
      <c r="A36" s="111"/>
      <c r="B36" s="97"/>
      <c r="C36" s="97"/>
      <c r="D36" s="119"/>
      <c r="E36" s="117"/>
      <c r="F36" s="119"/>
      <c r="G36" s="117"/>
      <c r="H36" s="119"/>
      <c r="I36" s="117"/>
      <c r="J36" s="119"/>
      <c r="K36" s="112"/>
      <c r="L36" s="119"/>
      <c r="M36" s="86"/>
      <c r="N36" s="119"/>
      <c r="O36" s="86"/>
      <c r="P36" s="119"/>
      <c r="Q36" s="86"/>
      <c r="R36" s="119"/>
      <c r="S36" s="86"/>
      <c r="T36" s="119"/>
      <c r="U36" s="86"/>
      <c r="V36" s="119"/>
      <c r="W36" s="86"/>
      <c r="X36" s="119"/>
      <c r="Y36" s="86"/>
      <c r="Z36" s="119"/>
      <c r="AA36" s="112"/>
      <c r="AB36" s="119"/>
      <c r="AC36" s="112"/>
      <c r="AD36" s="119"/>
    </row>
    <row r="37" spans="1:30" ht="16.5" customHeight="1" thickBot="1" x14ac:dyDescent="0.35">
      <c r="A37" s="102" t="s">
        <v>182</v>
      </c>
      <c r="B37" s="90"/>
      <c r="C37" s="90"/>
      <c r="D37" s="122">
        <f>SUM(D32:D35)</f>
        <v>10011081</v>
      </c>
      <c r="E37" s="112"/>
      <c r="F37" s="122">
        <f>SUM(F32:F35)</f>
        <v>-90502</v>
      </c>
      <c r="G37" s="112"/>
      <c r="H37" s="122">
        <f>SUM(H32:H35)</f>
        <v>0</v>
      </c>
      <c r="I37" s="112"/>
      <c r="J37" s="122">
        <f>SUM(J32:J35)</f>
        <v>599600</v>
      </c>
      <c r="K37" s="112"/>
      <c r="L37" s="122">
        <f>SUM(L32:L35)</f>
        <v>1291336</v>
      </c>
      <c r="M37" s="86"/>
      <c r="N37" s="122">
        <f>SUM(N32:N35)</f>
        <v>-15003</v>
      </c>
      <c r="O37" s="86"/>
      <c r="P37" s="122">
        <f>SUM(P32:P35)</f>
        <v>1427895</v>
      </c>
      <c r="Q37" s="86"/>
      <c r="R37" s="122">
        <f>SUM(R32:R35)</f>
        <v>-133951</v>
      </c>
      <c r="S37" s="86"/>
      <c r="T37" s="122">
        <f>SUM(T32:T35)</f>
        <v>-46092</v>
      </c>
      <c r="U37" s="86"/>
      <c r="V37" s="122">
        <f>SUM(V32:V35)</f>
        <v>-88926</v>
      </c>
      <c r="W37" s="86"/>
      <c r="X37" s="122">
        <f>SUM(X32:X35)</f>
        <v>1143923</v>
      </c>
      <c r="Y37" s="86"/>
      <c r="Z37" s="122">
        <f>SUM(Z32:Z35)</f>
        <v>12955438</v>
      </c>
      <c r="AA37" s="112"/>
      <c r="AB37" s="122">
        <f>SUM(AB32:AB35)</f>
        <v>2284232</v>
      </c>
      <c r="AC37" s="112"/>
      <c r="AD37" s="122">
        <f>SUM(AD32:AD35)</f>
        <v>15239670</v>
      </c>
    </row>
    <row r="38" spans="1:30" ht="16.5" customHeight="1" thickTop="1" x14ac:dyDescent="0.3">
      <c r="A38" s="111"/>
      <c r="B38" s="97"/>
      <c r="C38" s="97"/>
      <c r="D38" s="86"/>
      <c r="E38" s="112"/>
      <c r="F38" s="86"/>
      <c r="G38" s="112"/>
      <c r="H38" s="86"/>
      <c r="I38" s="112"/>
      <c r="J38" s="86"/>
      <c r="K38" s="113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110"/>
      <c r="Z38" s="86"/>
      <c r="AA38" s="112"/>
      <c r="AB38" s="86"/>
      <c r="AC38" s="112"/>
      <c r="AD38" s="86"/>
    </row>
    <row r="39" spans="1:30" ht="16.5" customHeight="1" x14ac:dyDescent="0.3">
      <c r="A39" s="111"/>
      <c r="B39" s="97"/>
      <c r="C39" s="97"/>
      <c r="D39" s="86"/>
      <c r="E39" s="112"/>
      <c r="F39" s="86"/>
      <c r="G39" s="112"/>
      <c r="H39" s="86"/>
      <c r="I39" s="112"/>
      <c r="J39" s="86"/>
      <c r="K39" s="113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110"/>
      <c r="Z39" s="86"/>
      <c r="AA39" s="112"/>
      <c r="AB39" s="86"/>
      <c r="AC39" s="112"/>
      <c r="AD39" s="86"/>
    </row>
    <row r="40" spans="1:30" ht="16.5" customHeight="1" x14ac:dyDescent="0.3">
      <c r="A40" s="111"/>
      <c r="B40" s="97"/>
      <c r="C40" s="97"/>
      <c r="D40" s="86"/>
      <c r="E40" s="112"/>
      <c r="F40" s="86"/>
      <c r="G40" s="112"/>
      <c r="H40" s="86"/>
      <c r="I40" s="112"/>
      <c r="J40" s="86"/>
      <c r="K40" s="112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112"/>
      <c r="AB40" s="86"/>
      <c r="AC40" s="112"/>
      <c r="AD40" s="86"/>
    </row>
    <row r="41" spans="1:30" ht="16.5" customHeight="1" x14ac:dyDescent="0.3">
      <c r="A41" s="111"/>
      <c r="B41" s="97"/>
      <c r="C41" s="97"/>
      <c r="D41" s="86"/>
      <c r="E41" s="112"/>
      <c r="F41" s="86"/>
      <c r="G41" s="112"/>
      <c r="H41" s="86"/>
      <c r="I41" s="112"/>
      <c r="J41" s="86"/>
      <c r="K41" s="112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112"/>
      <c r="AB41" s="86"/>
      <c r="AC41" s="112"/>
      <c r="AD41" s="86"/>
    </row>
    <row r="42" spans="1:30" ht="16.5" customHeight="1" x14ac:dyDescent="0.3">
      <c r="A42" s="111"/>
      <c r="B42" s="97"/>
      <c r="C42" s="97"/>
      <c r="D42" s="86"/>
      <c r="E42" s="112"/>
      <c r="F42" s="86"/>
      <c r="G42" s="112"/>
      <c r="H42" s="86"/>
      <c r="I42" s="112"/>
      <c r="J42" s="86"/>
      <c r="K42" s="112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112"/>
      <c r="AB42" s="86"/>
      <c r="AC42" s="112"/>
      <c r="AD42" s="86"/>
    </row>
    <row r="43" spans="1:30" ht="16.5" customHeight="1" x14ac:dyDescent="0.3">
      <c r="A43" s="111"/>
      <c r="B43" s="97"/>
      <c r="C43" s="97"/>
      <c r="D43" s="86"/>
      <c r="E43" s="112"/>
      <c r="F43" s="86"/>
      <c r="G43" s="112"/>
      <c r="H43" s="86"/>
      <c r="I43" s="112"/>
      <c r="J43" s="86"/>
      <c r="K43" s="112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112"/>
      <c r="AB43" s="86"/>
      <c r="AC43" s="112"/>
      <c r="AD43" s="86"/>
    </row>
    <row r="44" spans="1:30" ht="16.5" customHeight="1" x14ac:dyDescent="0.3">
      <c r="A44" s="111"/>
      <c r="B44" s="97"/>
      <c r="C44" s="97"/>
      <c r="D44" s="86"/>
      <c r="E44" s="112"/>
      <c r="F44" s="86"/>
      <c r="G44" s="112"/>
      <c r="H44" s="86"/>
      <c r="I44" s="112"/>
      <c r="J44" s="86"/>
      <c r="K44" s="112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112"/>
      <c r="AB44" s="86"/>
      <c r="AC44" s="112"/>
      <c r="AD44" s="86"/>
    </row>
    <row r="45" spans="1:30" ht="16.5" customHeight="1" x14ac:dyDescent="0.3">
      <c r="A45" s="111"/>
      <c r="B45" s="97"/>
      <c r="C45" s="97"/>
      <c r="D45" s="86"/>
      <c r="E45" s="112"/>
      <c r="F45" s="86"/>
      <c r="G45" s="112"/>
      <c r="H45" s="86"/>
      <c r="I45" s="112"/>
      <c r="J45" s="86"/>
      <c r="K45" s="112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112"/>
      <c r="AB45" s="86"/>
      <c r="AC45" s="112"/>
      <c r="AD45" s="86"/>
    </row>
    <row r="46" spans="1:30" ht="16.5" customHeight="1" x14ac:dyDescent="0.3">
      <c r="A46" s="111"/>
      <c r="B46" s="97"/>
      <c r="C46" s="97"/>
      <c r="D46" s="86"/>
      <c r="E46" s="112"/>
      <c r="F46" s="86"/>
      <c r="G46" s="112"/>
      <c r="H46" s="86"/>
      <c r="I46" s="112"/>
      <c r="J46" s="86"/>
      <c r="K46" s="112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112"/>
      <c r="AB46" s="86"/>
      <c r="AC46" s="112"/>
      <c r="AD46" s="86"/>
    </row>
    <row r="47" spans="1:30" ht="16.5" customHeight="1" x14ac:dyDescent="0.3">
      <c r="A47" s="111"/>
      <c r="B47" s="97"/>
      <c r="C47" s="97"/>
      <c r="D47" s="86"/>
      <c r="E47" s="112"/>
      <c r="F47" s="86"/>
      <c r="G47" s="112"/>
      <c r="H47" s="86"/>
      <c r="I47" s="112"/>
      <c r="J47" s="86"/>
      <c r="K47" s="112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112"/>
      <c r="AB47" s="86"/>
      <c r="AC47" s="112"/>
      <c r="AD47" s="86"/>
    </row>
    <row r="48" spans="1:30" ht="16.5" customHeight="1" x14ac:dyDescent="0.3">
      <c r="A48" s="111"/>
      <c r="B48" s="97"/>
      <c r="C48" s="97"/>
      <c r="D48" s="86"/>
      <c r="E48" s="112"/>
      <c r="F48" s="86"/>
      <c r="G48" s="112"/>
      <c r="H48" s="86"/>
      <c r="I48" s="112"/>
      <c r="J48" s="86"/>
      <c r="K48" s="112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112"/>
      <c r="AB48" s="86"/>
      <c r="AC48" s="112"/>
      <c r="AD48" s="86"/>
    </row>
    <row r="49" spans="1:30" ht="16.5" customHeight="1" x14ac:dyDescent="0.3">
      <c r="A49" s="111"/>
      <c r="B49" s="97"/>
      <c r="C49" s="97"/>
      <c r="D49" s="86"/>
      <c r="E49" s="112"/>
      <c r="F49" s="86"/>
      <c r="G49" s="112"/>
      <c r="H49" s="86"/>
      <c r="I49" s="112"/>
      <c r="J49" s="86"/>
      <c r="K49" s="112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112"/>
      <c r="AB49" s="86"/>
      <c r="AC49" s="112"/>
      <c r="AD49" s="86"/>
    </row>
    <row r="50" spans="1:30" ht="16.5" customHeight="1" x14ac:dyDescent="0.3">
      <c r="A50" s="111"/>
      <c r="B50" s="97"/>
      <c r="C50" s="97"/>
      <c r="D50" s="86"/>
      <c r="E50" s="112"/>
      <c r="F50" s="86"/>
      <c r="G50" s="112"/>
      <c r="H50" s="86"/>
      <c r="I50" s="112"/>
      <c r="J50" s="86"/>
      <c r="K50" s="112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112"/>
      <c r="AB50" s="86"/>
      <c r="AC50" s="112"/>
      <c r="AD50" s="86"/>
    </row>
    <row r="51" spans="1:30" ht="16.5" customHeight="1" x14ac:dyDescent="0.3">
      <c r="A51" s="111"/>
      <c r="B51" s="97"/>
      <c r="C51" s="97"/>
      <c r="D51" s="86"/>
      <c r="E51" s="112"/>
      <c r="F51" s="86"/>
      <c r="G51" s="112"/>
      <c r="H51" s="86"/>
      <c r="I51" s="112"/>
      <c r="J51" s="86"/>
      <c r="K51" s="112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112"/>
      <c r="AB51" s="86"/>
      <c r="AC51" s="112"/>
      <c r="AD51" s="86"/>
    </row>
    <row r="52" spans="1:30" ht="16.5" customHeight="1" x14ac:dyDescent="0.3">
      <c r="A52" s="111"/>
      <c r="B52" s="97"/>
      <c r="C52" s="97"/>
      <c r="D52" s="86"/>
      <c r="E52" s="112"/>
      <c r="F52" s="86"/>
      <c r="G52" s="112"/>
      <c r="H52" s="86"/>
      <c r="I52" s="112"/>
      <c r="J52" s="86"/>
      <c r="K52" s="112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112"/>
      <c r="AB52" s="86"/>
      <c r="AC52" s="112"/>
      <c r="AD52" s="86"/>
    </row>
    <row r="53" spans="1:30" ht="16.5" customHeight="1" x14ac:dyDescent="0.3">
      <c r="A53" s="111"/>
      <c r="B53" s="97"/>
      <c r="C53" s="97"/>
      <c r="D53" s="86"/>
      <c r="E53" s="112"/>
      <c r="F53" s="86"/>
      <c r="G53" s="112"/>
      <c r="H53" s="86"/>
      <c r="I53" s="112"/>
      <c r="J53" s="86"/>
      <c r="K53" s="112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112"/>
      <c r="AB53" s="86"/>
      <c r="AC53" s="112"/>
      <c r="AD53" s="86"/>
    </row>
    <row r="54" spans="1:30" ht="16.5" customHeight="1" x14ac:dyDescent="0.3">
      <c r="A54" s="111"/>
      <c r="B54" s="97"/>
      <c r="C54" s="97"/>
      <c r="D54" s="86"/>
      <c r="E54" s="112"/>
      <c r="F54" s="86"/>
      <c r="G54" s="112"/>
      <c r="H54" s="86"/>
      <c r="I54" s="112"/>
      <c r="J54" s="86"/>
      <c r="K54" s="112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112"/>
      <c r="AB54" s="86"/>
      <c r="AC54" s="112"/>
      <c r="AD54" s="86"/>
    </row>
    <row r="55" spans="1:30" ht="16.5" customHeight="1" x14ac:dyDescent="0.3">
      <c r="A55" s="111"/>
      <c r="B55" s="97"/>
      <c r="C55" s="97"/>
      <c r="D55" s="86"/>
      <c r="E55" s="112"/>
      <c r="F55" s="86"/>
      <c r="G55" s="112"/>
      <c r="H55" s="86"/>
      <c r="I55" s="112"/>
      <c r="J55" s="86"/>
      <c r="K55" s="112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112"/>
      <c r="AB55" s="86"/>
      <c r="AC55" s="112"/>
      <c r="AD55" s="86"/>
    </row>
    <row r="56" spans="1:30" ht="16.5" customHeight="1" x14ac:dyDescent="0.3">
      <c r="A56" s="111"/>
      <c r="B56" s="97"/>
      <c r="C56" s="97"/>
      <c r="D56" s="86"/>
      <c r="E56" s="112"/>
      <c r="F56" s="86"/>
      <c r="G56" s="112"/>
      <c r="H56" s="86"/>
      <c r="I56" s="112"/>
      <c r="J56" s="86"/>
      <c r="K56" s="112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112"/>
      <c r="AB56" s="86"/>
      <c r="AC56" s="112"/>
      <c r="AD56" s="86"/>
    </row>
    <row r="57" spans="1:30" ht="16.5" customHeight="1" x14ac:dyDescent="0.3">
      <c r="A57" s="111"/>
      <c r="B57" s="97"/>
      <c r="C57" s="97"/>
      <c r="D57" s="86"/>
      <c r="E57" s="112"/>
      <c r="F57" s="86"/>
      <c r="G57" s="112"/>
      <c r="H57" s="86"/>
      <c r="I57" s="112"/>
      <c r="J57" s="86"/>
      <c r="K57" s="112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112"/>
      <c r="AB57" s="86"/>
      <c r="AC57" s="112"/>
      <c r="AD57" s="86"/>
    </row>
    <row r="58" spans="1:30" ht="19.5" customHeight="1" x14ac:dyDescent="0.3">
      <c r="A58" s="111"/>
      <c r="B58" s="97"/>
      <c r="C58" s="97"/>
      <c r="D58" s="86"/>
      <c r="E58" s="112"/>
      <c r="F58" s="86"/>
      <c r="G58" s="112"/>
      <c r="H58" s="86"/>
      <c r="I58" s="112"/>
      <c r="J58" s="86"/>
      <c r="K58" s="112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112"/>
      <c r="AB58" s="86"/>
      <c r="AC58" s="112"/>
      <c r="AD58" s="86"/>
    </row>
    <row r="59" spans="1:30" ht="21.9" customHeight="1" x14ac:dyDescent="0.3">
      <c r="A59" s="123" t="s">
        <v>42</v>
      </c>
      <c r="B59" s="124"/>
      <c r="C59" s="124"/>
      <c r="D59" s="93"/>
      <c r="E59" s="125"/>
      <c r="F59" s="93"/>
      <c r="G59" s="125"/>
      <c r="H59" s="93"/>
      <c r="I59" s="125"/>
      <c r="J59" s="93"/>
      <c r="K59" s="125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125"/>
      <c r="AB59" s="93"/>
      <c r="AC59" s="125"/>
      <c r="AD59" s="93"/>
    </row>
  </sheetData>
  <mergeCells count="5">
    <mergeCell ref="D6:AD6"/>
    <mergeCell ref="D7:Z7"/>
    <mergeCell ref="N8:X8"/>
    <mergeCell ref="N9:R9"/>
    <mergeCell ref="J13:L13"/>
  </mergeCells>
  <pageMargins left="0.5" right="0.5" top="0.5" bottom="0.6" header="0.49" footer="0.4"/>
  <pageSetup paperSize="9" scale="5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71455-A271-4A40-ADFD-41E086150B96}">
  <dimension ref="A1:R38"/>
  <sheetViews>
    <sheetView topLeftCell="A24" workbookViewId="0">
      <selection activeCell="R38" sqref="R38"/>
    </sheetView>
  </sheetViews>
  <sheetFormatPr defaultRowHeight="16.5" customHeight="1" x14ac:dyDescent="0.3"/>
  <cols>
    <col min="1" max="1" width="40.5546875" customWidth="1"/>
    <col min="2" max="2" width="5.5546875" customWidth="1"/>
    <col min="3" max="3" width="0.5546875" customWidth="1"/>
    <col min="4" max="4" width="14" customWidth="1"/>
    <col min="5" max="5" width="0.5546875" customWidth="1"/>
    <col min="6" max="6" width="13.44140625" customWidth="1"/>
    <col min="7" max="7" width="0.5546875" customWidth="1"/>
    <col min="8" max="8" width="13.33203125" customWidth="1"/>
    <col min="9" max="9" width="0.5546875" customWidth="1"/>
    <col min="10" max="10" width="14" customWidth="1"/>
    <col min="11" max="11" width="0.5546875" customWidth="1"/>
    <col min="12" max="12" width="13.5546875" customWidth="1"/>
    <col min="13" max="13" width="0.5546875" customWidth="1"/>
    <col min="14" max="14" width="18.88671875" customWidth="1"/>
    <col min="15" max="15" width="0.5546875" customWidth="1"/>
    <col min="16" max="16" width="13.33203125" customWidth="1"/>
    <col min="17" max="17" width="0.5546875" customWidth="1"/>
    <col min="18" max="18" width="14" customWidth="1"/>
  </cols>
  <sheetData>
    <row r="1" spans="1:18" ht="16.5" customHeight="1" x14ac:dyDescent="0.3">
      <c r="A1" s="59" t="s">
        <v>0</v>
      </c>
      <c r="B1" s="65"/>
      <c r="C1" s="65"/>
      <c r="D1" s="3"/>
      <c r="E1" s="126"/>
      <c r="F1" s="3"/>
      <c r="G1" s="126"/>
      <c r="H1" s="3"/>
      <c r="I1" s="126"/>
      <c r="J1" s="3"/>
      <c r="K1" s="4"/>
      <c r="L1" s="3"/>
      <c r="M1" s="3"/>
      <c r="N1" s="3"/>
      <c r="O1" s="3"/>
      <c r="P1" s="3"/>
      <c r="Q1" s="3"/>
      <c r="R1" s="3"/>
    </row>
    <row r="2" spans="1:18" ht="16.5" customHeight="1" x14ac:dyDescent="0.3">
      <c r="A2" s="59" t="s">
        <v>133</v>
      </c>
      <c r="B2" s="65"/>
      <c r="C2" s="65"/>
      <c r="D2" s="3"/>
      <c r="E2" s="126"/>
      <c r="F2" s="3"/>
      <c r="G2" s="126"/>
      <c r="H2" s="3"/>
      <c r="I2" s="126"/>
      <c r="J2" s="3"/>
      <c r="K2" s="127"/>
      <c r="L2" s="26"/>
      <c r="M2" s="26"/>
      <c r="N2" s="26"/>
      <c r="O2" s="26"/>
      <c r="P2" s="26"/>
      <c r="Q2" s="26"/>
      <c r="R2" s="26"/>
    </row>
    <row r="3" spans="1:18" ht="16.5" customHeight="1" x14ac:dyDescent="0.3">
      <c r="A3" s="60" t="s">
        <v>87</v>
      </c>
      <c r="B3" s="128"/>
      <c r="C3" s="128"/>
      <c r="D3" s="9"/>
      <c r="E3" s="129"/>
      <c r="F3" s="9"/>
      <c r="G3" s="129"/>
      <c r="H3" s="9"/>
      <c r="I3" s="129"/>
      <c r="J3" s="9"/>
      <c r="K3" s="10"/>
      <c r="L3" s="9"/>
      <c r="M3" s="9"/>
      <c r="N3" s="9"/>
      <c r="O3" s="9"/>
      <c r="P3" s="9"/>
      <c r="Q3" s="9"/>
      <c r="R3" s="9"/>
    </row>
    <row r="4" spans="1:18" ht="16.5" customHeight="1" x14ac:dyDescent="0.3">
      <c r="A4" s="96"/>
      <c r="B4" s="97"/>
      <c r="C4" s="97"/>
      <c r="D4" s="86"/>
      <c r="E4" s="87"/>
      <c r="F4" s="86"/>
      <c r="G4" s="87"/>
      <c r="H4" s="86"/>
      <c r="I4" s="87"/>
      <c r="J4" s="86"/>
      <c r="K4" s="87"/>
      <c r="L4" s="86"/>
      <c r="M4" s="86"/>
      <c r="N4" s="86"/>
      <c r="O4" s="86"/>
      <c r="P4" s="86"/>
      <c r="Q4" s="86"/>
      <c r="R4" s="86"/>
    </row>
    <row r="5" spans="1:18" ht="16.5" customHeight="1" x14ac:dyDescent="0.3">
      <c r="A5" s="96"/>
      <c r="B5" s="97"/>
      <c r="C5" s="97"/>
      <c r="D5" s="86"/>
      <c r="E5" s="87"/>
      <c r="F5" s="86"/>
      <c r="G5" s="87"/>
      <c r="H5" s="86"/>
      <c r="I5" s="87"/>
      <c r="J5" s="86"/>
      <c r="K5" s="87"/>
      <c r="L5" s="86"/>
      <c r="M5" s="86"/>
      <c r="N5" s="86"/>
      <c r="O5" s="86"/>
      <c r="P5" s="86"/>
      <c r="Q5" s="86"/>
      <c r="R5" s="86"/>
    </row>
    <row r="6" spans="1:18" ht="16.5" customHeight="1" x14ac:dyDescent="0.3">
      <c r="A6" s="97"/>
      <c r="B6" s="97"/>
      <c r="C6" s="97"/>
      <c r="D6" s="178" t="s">
        <v>183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</row>
    <row r="7" spans="1:18" ht="16.5" customHeight="1" x14ac:dyDescent="0.3">
      <c r="A7" s="97"/>
      <c r="B7" s="97"/>
      <c r="C7" s="97"/>
      <c r="D7" s="99"/>
      <c r="E7" s="99"/>
      <c r="F7" s="99"/>
      <c r="G7" s="99"/>
      <c r="H7" s="99"/>
      <c r="I7" s="99"/>
      <c r="J7" s="99"/>
      <c r="K7" s="99"/>
      <c r="L7" s="99"/>
      <c r="M7" s="99"/>
      <c r="N7" s="179" t="s">
        <v>136</v>
      </c>
      <c r="O7" s="179"/>
      <c r="P7" s="179"/>
      <c r="Q7" s="99"/>
      <c r="R7" s="99"/>
    </row>
    <row r="8" spans="1:18" ht="16.5" customHeight="1" x14ac:dyDescent="0.3">
      <c r="A8" s="97"/>
      <c r="B8" s="97"/>
      <c r="C8" s="97"/>
      <c r="D8" s="100"/>
      <c r="E8" s="100"/>
      <c r="F8" s="100"/>
      <c r="G8" s="100"/>
      <c r="H8" s="97"/>
      <c r="I8" s="100"/>
      <c r="J8" s="100"/>
      <c r="K8" s="100"/>
      <c r="L8" s="100"/>
      <c r="M8" s="100"/>
      <c r="N8" s="101" t="s">
        <v>184</v>
      </c>
      <c r="O8" s="101"/>
      <c r="P8" s="101"/>
      <c r="Q8" s="100"/>
      <c r="R8" s="99"/>
    </row>
    <row r="9" spans="1:18" ht="16.5" customHeight="1" x14ac:dyDescent="0.3">
      <c r="A9" s="97"/>
      <c r="B9" s="97"/>
      <c r="C9" s="97"/>
      <c r="D9" s="97"/>
      <c r="E9" s="99"/>
      <c r="F9" s="103"/>
      <c r="G9" s="99"/>
      <c r="H9" s="100"/>
      <c r="I9" s="99"/>
      <c r="J9" s="130"/>
      <c r="K9" s="130"/>
      <c r="L9" s="130"/>
      <c r="M9" s="99"/>
      <c r="N9" s="107" t="s">
        <v>164</v>
      </c>
      <c r="O9" s="101"/>
      <c r="P9" s="101"/>
      <c r="Q9" s="99"/>
      <c r="R9" s="103"/>
    </row>
    <row r="10" spans="1:18" ht="16.5" customHeight="1" x14ac:dyDescent="0.3">
      <c r="A10" s="97"/>
      <c r="B10" s="97"/>
      <c r="C10" s="97"/>
      <c r="D10" s="97"/>
      <c r="E10" s="99"/>
      <c r="F10" s="103"/>
      <c r="G10" s="99"/>
      <c r="H10" s="100"/>
      <c r="I10" s="99"/>
      <c r="J10" s="97"/>
      <c r="K10" s="97"/>
      <c r="L10" s="97"/>
      <c r="M10" s="99"/>
      <c r="N10" s="103" t="s">
        <v>137</v>
      </c>
      <c r="O10" s="103"/>
      <c r="P10" s="103"/>
      <c r="Q10" s="99"/>
      <c r="R10" s="103"/>
    </row>
    <row r="11" spans="1:18" ht="16.5" customHeight="1" x14ac:dyDescent="0.3">
      <c r="A11" s="97"/>
      <c r="B11" s="97"/>
      <c r="C11" s="97"/>
      <c r="D11" s="97"/>
      <c r="E11" s="99"/>
      <c r="F11" s="103"/>
      <c r="G11" s="99"/>
      <c r="H11" s="100"/>
      <c r="I11" s="99"/>
      <c r="J11" s="97"/>
      <c r="K11" s="97"/>
      <c r="L11" s="97"/>
      <c r="M11" s="99"/>
      <c r="N11" s="103" t="s">
        <v>138</v>
      </c>
      <c r="O11" s="103"/>
      <c r="P11" s="103"/>
      <c r="Q11" s="103"/>
      <c r="R11" s="103"/>
    </row>
    <row r="12" spans="1:18" ht="16.5" customHeight="1" x14ac:dyDescent="0.3">
      <c r="A12" s="97"/>
      <c r="B12" s="97"/>
      <c r="C12" s="97"/>
      <c r="D12" s="103" t="s">
        <v>142</v>
      </c>
      <c r="E12" s="99"/>
      <c r="F12" s="103"/>
      <c r="G12" s="99"/>
      <c r="H12" s="103" t="s">
        <v>143</v>
      </c>
      <c r="I12" s="99"/>
      <c r="J12" s="178" t="s">
        <v>77</v>
      </c>
      <c r="K12" s="178"/>
      <c r="L12" s="178"/>
      <c r="M12" s="99"/>
      <c r="N12" s="103" t="s">
        <v>185</v>
      </c>
      <c r="O12" s="106"/>
      <c r="P12" s="103" t="s">
        <v>148</v>
      </c>
      <c r="Q12" s="103"/>
      <c r="R12" s="103"/>
    </row>
    <row r="13" spans="1:18" ht="16.5" customHeight="1" x14ac:dyDescent="0.3">
      <c r="A13" s="97"/>
      <c r="B13" s="97"/>
      <c r="C13" s="97"/>
      <c r="D13" s="103" t="s">
        <v>150</v>
      </c>
      <c r="E13" s="106"/>
      <c r="F13" s="103"/>
      <c r="G13" s="106"/>
      <c r="H13" s="103" t="s">
        <v>151</v>
      </c>
      <c r="I13" s="106"/>
      <c r="J13" s="103" t="s">
        <v>152</v>
      </c>
      <c r="K13" s="106"/>
      <c r="L13" s="103"/>
      <c r="M13" s="103"/>
      <c r="N13" s="103" t="s">
        <v>186</v>
      </c>
      <c r="O13" s="106"/>
      <c r="P13" s="103" t="s">
        <v>158</v>
      </c>
      <c r="Q13" s="103"/>
      <c r="R13" s="103"/>
    </row>
    <row r="14" spans="1:18" ht="16.5" customHeight="1" x14ac:dyDescent="0.3">
      <c r="A14" s="97"/>
      <c r="B14" s="97"/>
      <c r="C14" s="97"/>
      <c r="D14" s="103" t="s">
        <v>161</v>
      </c>
      <c r="E14" s="106"/>
      <c r="F14" s="103" t="s">
        <v>76</v>
      </c>
      <c r="G14" s="106"/>
      <c r="H14" s="103" t="s">
        <v>162</v>
      </c>
      <c r="I14" s="106"/>
      <c r="J14" s="103" t="s">
        <v>163</v>
      </c>
      <c r="K14" s="106"/>
      <c r="L14" s="103" t="s">
        <v>79</v>
      </c>
      <c r="M14" s="103"/>
      <c r="N14" s="103" t="s">
        <v>164</v>
      </c>
      <c r="O14" s="106"/>
      <c r="P14" s="103" t="s">
        <v>169</v>
      </c>
      <c r="Q14" s="103"/>
      <c r="R14" s="103" t="s">
        <v>83</v>
      </c>
    </row>
    <row r="15" spans="1:18" ht="16.5" customHeight="1" x14ac:dyDescent="0.3">
      <c r="A15" s="97"/>
      <c r="B15" s="107" t="s">
        <v>85</v>
      </c>
      <c r="C15" s="169"/>
      <c r="D15" s="108" t="s">
        <v>13</v>
      </c>
      <c r="E15" s="106"/>
      <c r="F15" s="108" t="s">
        <v>13</v>
      </c>
      <c r="G15" s="106"/>
      <c r="H15" s="108" t="s">
        <v>13</v>
      </c>
      <c r="I15" s="106"/>
      <c r="J15" s="108" t="s">
        <v>13</v>
      </c>
      <c r="K15" s="106"/>
      <c r="L15" s="108" t="s">
        <v>13</v>
      </c>
      <c r="M15" s="103"/>
      <c r="N15" s="108" t="s">
        <v>13</v>
      </c>
      <c r="O15" s="103"/>
      <c r="P15" s="108" t="s">
        <v>13</v>
      </c>
      <c r="Q15" s="103"/>
      <c r="R15" s="108" t="s">
        <v>13</v>
      </c>
    </row>
    <row r="16" spans="1:18" ht="16.5" customHeight="1" x14ac:dyDescent="0.3">
      <c r="A16" s="111"/>
      <c r="B16" s="97"/>
      <c r="C16" s="97"/>
      <c r="D16" s="103"/>
      <c r="E16" s="106"/>
      <c r="F16" s="103"/>
      <c r="G16" s="106"/>
      <c r="H16" s="103"/>
      <c r="I16" s="106"/>
      <c r="J16" s="103"/>
      <c r="K16" s="106"/>
      <c r="L16" s="103"/>
      <c r="M16" s="103"/>
      <c r="N16" s="111"/>
      <c r="O16" s="111"/>
      <c r="P16" s="111"/>
      <c r="Q16" s="111"/>
      <c r="R16" s="103"/>
    </row>
    <row r="17" spans="1:18" ht="16.5" customHeight="1" x14ac:dyDescent="0.3">
      <c r="A17" s="102" t="s">
        <v>172</v>
      </c>
      <c r="B17" s="90"/>
      <c r="C17" s="90"/>
      <c r="D17" s="86">
        <v>9534584</v>
      </c>
      <c r="E17" s="112"/>
      <c r="F17" s="86">
        <v>-90502</v>
      </c>
      <c r="G17" s="112"/>
      <c r="H17" s="86">
        <v>508000</v>
      </c>
      <c r="I17" s="112"/>
      <c r="J17" s="86">
        <v>556600</v>
      </c>
      <c r="K17" s="112"/>
      <c r="L17" s="86">
        <v>3710946</v>
      </c>
      <c r="M17" s="86"/>
      <c r="N17" s="86">
        <v>-7073</v>
      </c>
      <c r="O17" s="86"/>
      <c r="P17" s="86">
        <f>N17</f>
        <v>-7073</v>
      </c>
      <c r="Q17" s="86"/>
      <c r="R17" s="86">
        <f>SUM(D17:L17,P17)</f>
        <v>14212555</v>
      </c>
    </row>
    <row r="18" spans="1:18" ht="16.5" customHeight="1" x14ac:dyDescent="0.3">
      <c r="A18" s="111" t="s">
        <v>187</v>
      </c>
      <c r="B18" s="97"/>
      <c r="C18" s="97"/>
      <c r="D18" s="86"/>
      <c r="E18" s="112"/>
      <c r="F18" s="86"/>
      <c r="G18" s="112"/>
      <c r="H18" s="86"/>
      <c r="I18" s="112"/>
      <c r="J18" s="86"/>
      <c r="K18" s="112"/>
      <c r="L18" s="86"/>
      <c r="M18" s="86"/>
      <c r="N18" s="86"/>
      <c r="O18" s="86"/>
      <c r="P18" s="86"/>
      <c r="Q18" s="86"/>
      <c r="R18" s="86"/>
    </row>
    <row r="19" spans="1:18" ht="16.5" customHeight="1" x14ac:dyDescent="0.3">
      <c r="A19" s="111" t="s">
        <v>188</v>
      </c>
      <c r="B19" s="97"/>
      <c r="C19" s="97"/>
      <c r="D19" s="86">
        <v>0</v>
      </c>
      <c r="E19" s="113"/>
      <c r="F19" s="86">
        <v>0</v>
      </c>
      <c r="G19" s="113"/>
      <c r="H19" s="86">
        <v>0</v>
      </c>
      <c r="I19" s="113"/>
      <c r="J19" s="86">
        <v>0</v>
      </c>
      <c r="K19" s="112"/>
      <c r="L19" s="86">
        <v>-11900</v>
      </c>
      <c r="M19" s="86"/>
      <c r="N19" s="86">
        <v>0</v>
      </c>
      <c r="O19" s="86"/>
      <c r="P19" s="86">
        <f>N19</f>
        <v>0</v>
      </c>
      <c r="Q19" s="86"/>
      <c r="R19" s="86">
        <f>SUM(D19:L19,P19)</f>
        <v>-11900</v>
      </c>
    </row>
    <row r="20" spans="1:18" ht="16.5" customHeight="1" x14ac:dyDescent="0.3">
      <c r="A20" s="111" t="s">
        <v>189</v>
      </c>
      <c r="B20" s="97"/>
      <c r="C20" s="97"/>
      <c r="D20" s="93">
        <v>0</v>
      </c>
      <c r="E20" s="112"/>
      <c r="F20" s="93">
        <v>0</v>
      </c>
      <c r="G20" s="112"/>
      <c r="H20" s="93">
        <v>0</v>
      </c>
      <c r="I20" s="117"/>
      <c r="J20" s="93">
        <v>0</v>
      </c>
      <c r="K20" s="112"/>
      <c r="L20" s="93">
        <v>302847</v>
      </c>
      <c r="M20" s="86"/>
      <c r="N20" s="93">
        <v>62</v>
      </c>
      <c r="O20" s="86"/>
      <c r="P20" s="93">
        <f>N20</f>
        <v>62</v>
      </c>
      <c r="Q20" s="86"/>
      <c r="R20" s="93">
        <f>SUM(D20:L20,P20)</f>
        <v>302909</v>
      </c>
    </row>
    <row r="21" spans="1:18" ht="16.5" customHeight="1" x14ac:dyDescent="0.3">
      <c r="A21" s="111"/>
      <c r="B21" s="97"/>
      <c r="C21" s="97"/>
      <c r="D21" s="86"/>
      <c r="E21" s="117"/>
      <c r="F21" s="86"/>
      <c r="G21" s="117"/>
      <c r="H21" s="86"/>
      <c r="I21" s="117"/>
      <c r="J21" s="86"/>
      <c r="K21" s="112"/>
      <c r="L21" s="86"/>
      <c r="M21" s="86"/>
      <c r="N21" s="86"/>
      <c r="O21" s="86"/>
      <c r="P21" s="86"/>
      <c r="Q21" s="86"/>
      <c r="R21" s="86"/>
    </row>
    <row r="22" spans="1:18" ht="16.5" customHeight="1" thickBot="1" x14ac:dyDescent="0.35">
      <c r="A22" s="102" t="s">
        <v>177</v>
      </c>
      <c r="B22" s="90"/>
      <c r="C22" s="90"/>
      <c r="D22" s="118">
        <f>SUM(D17:D20)</f>
        <v>9534584</v>
      </c>
      <c r="E22" s="112"/>
      <c r="F22" s="118">
        <f>SUM(F17:F20)</f>
        <v>-90502</v>
      </c>
      <c r="G22" s="112"/>
      <c r="H22" s="118">
        <f>SUM(H17:H20)</f>
        <v>508000</v>
      </c>
      <c r="I22" s="112"/>
      <c r="J22" s="118">
        <f>SUM(J17:J20)</f>
        <v>556600</v>
      </c>
      <c r="K22" s="112"/>
      <c r="L22" s="118">
        <f>SUM(L17:L20)</f>
        <v>4001893</v>
      </c>
      <c r="M22" s="86"/>
      <c r="N22" s="118">
        <f>SUM(N17:N20)</f>
        <v>-7011</v>
      </c>
      <c r="O22" s="86"/>
      <c r="P22" s="118">
        <f>SUM(P17:P20)</f>
        <v>-7011</v>
      </c>
      <c r="Q22" s="86"/>
      <c r="R22" s="118">
        <f>SUM(R17:R20)</f>
        <v>14503564</v>
      </c>
    </row>
    <row r="23" spans="1:18" ht="16.5" customHeight="1" thickTop="1" x14ac:dyDescent="0.3">
      <c r="A23" s="111"/>
      <c r="B23" s="97"/>
      <c r="C23" s="97"/>
      <c r="D23" s="86"/>
      <c r="E23" s="112"/>
      <c r="F23" s="86"/>
      <c r="G23" s="112"/>
      <c r="H23" s="86"/>
      <c r="I23" s="112"/>
      <c r="J23" s="86"/>
      <c r="K23" s="112"/>
      <c r="L23" s="86"/>
      <c r="M23" s="86"/>
      <c r="N23" s="86"/>
      <c r="O23" s="86"/>
      <c r="P23" s="86"/>
      <c r="Q23" s="86"/>
      <c r="R23" s="86"/>
    </row>
    <row r="24" spans="1:18" ht="16.5" customHeight="1" x14ac:dyDescent="0.3">
      <c r="A24" s="111"/>
      <c r="B24" s="97"/>
      <c r="C24" s="97"/>
      <c r="D24" s="86"/>
      <c r="E24" s="112"/>
      <c r="F24" s="86"/>
      <c r="G24" s="112"/>
      <c r="H24" s="86"/>
      <c r="I24" s="112"/>
      <c r="J24" s="86"/>
      <c r="K24" s="112"/>
      <c r="L24" s="86"/>
      <c r="M24" s="86"/>
      <c r="N24" s="86"/>
      <c r="O24" s="86"/>
      <c r="P24" s="86"/>
      <c r="Q24" s="86"/>
      <c r="R24" s="86"/>
    </row>
    <row r="25" spans="1:18" ht="16.5" customHeight="1" x14ac:dyDescent="0.3">
      <c r="A25" s="102" t="s">
        <v>178</v>
      </c>
      <c r="B25" s="90"/>
      <c r="C25" s="90"/>
      <c r="D25" s="119">
        <v>10011081</v>
      </c>
      <c r="E25" s="112"/>
      <c r="F25" s="119">
        <v>-90502</v>
      </c>
      <c r="G25" s="112"/>
      <c r="H25" s="119">
        <v>508000</v>
      </c>
      <c r="I25" s="112"/>
      <c r="J25" s="119">
        <v>599600</v>
      </c>
      <c r="K25" s="112"/>
      <c r="L25" s="119">
        <v>3846620</v>
      </c>
      <c r="M25" s="86"/>
      <c r="N25" s="119">
        <v>-6543</v>
      </c>
      <c r="O25" s="86"/>
      <c r="P25" s="119">
        <f>SUM(N25:O25)</f>
        <v>-6543</v>
      </c>
      <c r="Q25" s="86"/>
      <c r="R25" s="119">
        <f>SUM(D25:L25,P25)</f>
        <v>14868256</v>
      </c>
    </row>
    <row r="26" spans="1:18" ht="16.5" customHeight="1" x14ac:dyDescent="0.3">
      <c r="A26" s="120" t="s">
        <v>190</v>
      </c>
      <c r="B26" s="115"/>
      <c r="C26" s="115"/>
      <c r="D26" s="119"/>
      <c r="E26" s="112"/>
      <c r="F26" s="119"/>
      <c r="G26" s="112"/>
      <c r="H26" s="119"/>
      <c r="I26" s="112"/>
      <c r="J26" s="119"/>
      <c r="K26" s="112"/>
      <c r="L26" s="119"/>
      <c r="M26" s="86"/>
      <c r="N26" s="119"/>
      <c r="O26" s="86"/>
      <c r="P26" s="119"/>
      <c r="Q26" s="86"/>
      <c r="R26" s="119"/>
    </row>
    <row r="27" spans="1:18" ht="16.5" customHeight="1" x14ac:dyDescent="0.3">
      <c r="A27" s="120" t="s">
        <v>191</v>
      </c>
      <c r="B27" s="115">
        <v>5</v>
      </c>
      <c r="C27" s="115"/>
      <c r="D27" s="119">
        <v>0</v>
      </c>
      <c r="E27" s="112"/>
      <c r="F27" s="119">
        <v>0</v>
      </c>
      <c r="G27" s="112"/>
      <c r="H27" s="119">
        <v>0</v>
      </c>
      <c r="I27" s="112"/>
      <c r="J27" s="119">
        <v>0</v>
      </c>
      <c r="K27" s="112"/>
      <c r="L27" s="119">
        <v>-1101</v>
      </c>
      <c r="M27" s="86"/>
      <c r="N27" s="119">
        <v>0</v>
      </c>
      <c r="O27" s="86"/>
      <c r="P27" s="119">
        <f>SUM(N27:O27)</f>
        <v>0</v>
      </c>
      <c r="Q27" s="86"/>
      <c r="R27" s="119">
        <f>L27</f>
        <v>-1101</v>
      </c>
    </row>
    <row r="28" spans="1:18" ht="16.5" customHeight="1" x14ac:dyDescent="0.3">
      <c r="A28" s="111" t="s">
        <v>180</v>
      </c>
      <c r="B28" s="97">
        <v>5</v>
      </c>
      <c r="C28" s="97"/>
      <c r="D28" s="121">
        <v>0</v>
      </c>
      <c r="E28" s="112"/>
      <c r="F28" s="121">
        <v>0</v>
      </c>
      <c r="G28" s="112"/>
      <c r="H28" s="121">
        <v>-508000</v>
      </c>
      <c r="I28" s="112"/>
      <c r="J28" s="121">
        <v>0</v>
      </c>
      <c r="K28" s="112"/>
      <c r="L28" s="121">
        <v>0</v>
      </c>
      <c r="M28" s="86"/>
      <c r="N28" s="121">
        <v>0</v>
      </c>
      <c r="O28" s="86"/>
      <c r="P28" s="121">
        <f>SUM(N28:O28)</f>
        <v>0</v>
      </c>
      <c r="Q28" s="86"/>
      <c r="R28" s="121">
        <f>H28</f>
        <v>-508000</v>
      </c>
    </row>
    <row r="29" spans="1:18" ht="16.5" customHeight="1" x14ac:dyDescent="0.3">
      <c r="A29" s="111"/>
      <c r="B29" s="97"/>
      <c r="C29" s="97"/>
      <c r="D29" s="119"/>
      <c r="E29" s="117"/>
      <c r="F29" s="119"/>
      <c r="G29" s="117"/>
      <c r="H29" s="119"/>
      <c r="I29" s="117"/>
      <c r="J29" s="119"/>
      <c r="K29" s="112"/>
      <c r="L29" s="119"/>
      <c r="M29" s="86"/>
      <c r="N29" s="119"/>
      <c r="O29" s="86"/>
      <c r="P29" s="119"/>
      <c r="Q29" s="86"/>
      <c r="R29" s="119"/>
    </row>
    <row r="30" spans="1:18" ht="16.5" customHeight="1" x14ac:dyDescent="0.3">
      <c r="A30" s="102" t="s">
        <v>178</v>
      </c>
      <c r="B30" s="90"/>
      <c r="C30" s="90"/>
      <c r="D30" s="119">
        <f>SUM(D25:D28)</f>
        <v>10011081</v>
      </c>
      <c r="E30" s="112"/>
      <c r="F30" s="119">
        <f>SUM(F25:F28)</f>
        <v>-90502</v>
      </c>
      <c r="G30" s="112"/>
      <c r="H30" s="119">
        <f>SUM(H25:H28)</f>
        <v>0</v>
      </c>
      <c r="I30" s="112"/>
      <c r="J30" s="119">
        <f>SUM(J25:J28)</f>
        <v>599600</v>
      </c>
      <c r="K30" s="112"/>
      <c r="L30" s="119">
        <f>SUM(L25:L28)</f>
        <v>3845519</v>
      </c>
      <c r="M30" s="86"/>
      <c r="N30" s="119">
        <f>SUM(N25:N28)</f>
        <v>-6543</v>
      </c>
      <c r="O30" s="86"/>
      <c r="P30" s="119">
        <f>SUM(P25:P28)</f>
        <v>-6543</v>
      </c>
      <c r="Q30" s="86"/>
      <c r="R30" s="119">
        <f>SUM(R25:R28)</f>
        <v>14359155</v>
      </c>
    </row>
    <row r="31" spans="1:18" ht="6" customHeight="1" x14ac:dyDescent="0.3">
      <c r="A31" s="111"/>
      <c r="B31" s="97"/>
      <c r="C31" s="97"/>
      <c r="D31" s="119"/>
      <c r="E31" s="117"/>
      <c r="F31" s="119"/>
      <c r="G31" s="117"/>
      <c r="H31" s="119"/>
      <c r="I31" s="117"/>
      <c r="J31" s="119"/>
      <c r="K31" s="112"/>
      <c r="L31" s="119"/>
      <c r="M31" s="86"/>
      <c r="N31" s="119"/>
      <c r="O31" s="86"/>
      <c r="P31" s="119"/>
      <c r="Q31" s="86"/>
      <c r="R31" s="119"/>
    </row>
    <row r="32" spans="1:18" ht="16.5" customHeight="1" x14ac:dyDescent="0.3">
      <c r="A32" s="102" t="s">
        <v>181</v>
      </c>
      <c r="B32" s="90"/>
      <c r="C32" s="90"/>
      <c r="D32" s="119"/>
      <c r="E32" s="112"/>
      <c r="F32" s="119"/>
      <c r="G32" s="112"/>
      <c r="H32" s="119"/>
      <c r="I32" s="112"/>
      <c r="J32" s="119"/>
      <c r="K32" s="112"/>
      <c r="L32" s="119"/>
      <c r="M32" s="86"/>
      <c r="N32" s="119"/>
      <c r="O32" s="86"/>
      <c r="P32" s="119"/>
      <c r="Q32" s="86"/>
      <c r="R32" s="119"/>
    </row>
    <row r="33" spans="1:18" ht="16.5" customHeight="1" x14ac:dyDescent="0.3">
      <c r="A33" s="111" t="s">
        <v>128</v>
      </c>
      <c r="B33" s="97"/>
      <c r="C33" s="97"/>
      <c r="D33" s="121">
        <v>0</v>
      </c>
      <c r="E33" s="112"/>
      <c r="F33" s="121">
        <v>0</v>
      </c>
      <c r="G33" s="112"/>
      <c r="H33" s="121">
        <v>0</v>
      </c>
      <c r="I33" s="117"/>
      <c r="J33" s="121">
        <v>0</v>
      </c>
      <c r="K33" s="112"/>
      <c r="L33" s="121">
        <v>273606</v>
      </c>
      <c r="M33" s="86"/>
      <c r="N33" s="121">
        <v>-125</v>
      </c>
      <c r="O33" s="86"/>
      <c r="P33" s="121">
        <f>N33</f>
        <v>-125</v>
      </c>
      <c r="Q33" s="86"/>
      <c r="R33" s="121">
        <f>SUM(D33:L33,P33)</f>
        <v>273481</v>
      </c>
    </row>
    <row r="34" spans="1:18" ht="16.5" customHeight="1" x14ac:dyDescent="0.3">
      <c r="A34" s="111"/>
      <c r="B34" s="97"/>
      <c r="C34" s="97"/>
      <c r="D34" s="119"/>
      <c r="E34" s="117"/>
      <c r="F34" s="119"/>
      <c r="G34" s="117"/>
      <c r="H34" s="119"/>
      <c r="I34" s="117"/>
      <c r="J34" s="119"/>
      <c r="K34" s="112"/>
      <c r="L34" s="119"/>
      <c r="M34" s="86"/>
      <c r="N34" s="119"/>
      <c r="O34" s="86"/>
      <c r="P34" s="119"/>
      <c r="Q34" s="86"/>
      <c r="R34" s="119"/>
    </row>
    <row r="35" spans="1:18" ht="16.5" customHeight="1" thickBot="1" x14ac:dyDescent="0.35">
      <c r="A35" s="102" t="s">
        <v>182</v>
      </c>
      <c r="B35" s="90"/>
      <c r="C35" s="90"/>
      <c r="D35" s="122">
        <f>SUM(D30:D33)</f>
        <v>10011081</v>
      </c>
      <c r="E35" s="112"/>
      <c r="F35" s="122">
        <f>SUM(F30:F33)</f>
        <v>-90502</v>
      </c>
      <c r="G35" s="112"/>
      <c r="H35" s="122">
        <f>SUM(H30:H33)</f>
        <v>0</v>
      </c>
      <c r="I35" s="112"/>
      <c r="J35" s="122">
        <f>SUM(J30:J33)</f>
        <v>599600</v>
      </c>
      <c r="K35" s="112"/>
      <c r="L35" s="122">
        <f>SUM(L30:L33)</f>
        <v>4119125</v>
      </c>
      <c r="M35" s="86"/>
      <c r="N35" s="122">
        <f>SUM(N30:N33)</f>
        <v>-6668</v>
      </c>
      <c r="O35" s="86"/>
      <c r="P35" s="122">
        <f>SUM(P30:P33)</f>
        <v>-6668</v>
      </c>
      <c r="Q35" s="86"/>
      <c r="R35" s="122">
        <f>SUM(R30:R33)</f>
        <v>14632636</v>
      </c>
    </row>
    <row r="36" spans="1:18" ht="16.5" customHeight="1" thickTop="1" x14ac:dyDescent="0.3">
      <c r="A36" s="111"/>
      <c r="B36" s="97"/>
      <c r="C36" s="97"/>
      <c r="D36" s="86"/>
      <c r="E36" s="112"/>
      <c r="F36" s="86"/>
      <c r="G36" s="112"/>
      <c r="H36" s="86"/>
      <c r="I36" s="112"/>
      <c r="J36" s="86"/>
      <c r="K36" s="112"/>
      <c r="L36" s="86"/>
      <c r="M36" s="86"/>
      <c r="N36" s="86"/>
      <c r="O36" s="86"/>
      <c r="P36" s="86"/>
      <c r="Q36" s="86"/>
      <c r="R36" s="86"/>
    </row>
    <row r="37" spans="1:18" ht="20.25" customHeight="1" x14ac:dyDescent="0.3">
      <c r="A37" s="111"/>
      <c r="B37" s="97"/>
      <c r="C37" s="97"/>
      <c r="D37" s="86"/>
      <c r="E37" s="112"/>
      <c r="F37" s="86"/>
      <c r="G37" s="112"/>
      <c r="H37" s="86"/>
      <c r="I37" s="112"/>
      <c r="J37" s="86"/>
      <c r="K37" s="112"/>
      <c r="L37" s="86"/>
      <c r="M37" s="86"/>
      <c r="N37" s="86"/>
      <c r="O37" s="86"/>
      <c r="P37" s="86"/>
      <c r="Q37" s="86"/>
      <c r="R37" s="86"/>
    </row>
    <row r="38" spans="1:18" ht="21.9" customHeight="1" x14ac:dyDescent="0.3">
      <c r="A38" s="61" t="s">
        <v>42</v>
      </c>
      <c r="B38" s="62"/>
      <c r="C38" s="62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</row>
  </sheetData>
  <mergeCells count="3">
    <mergeCell ref="D6:R6"/>
    <mergeCell ref="N7:P7"/>
    <mergeCell ref="J12:L12"/>
  </mergeCells>
  <pageMargins left="0.4" right="0.4" top="0.5" bottom="0.6" header="0.49" footer="0.4"/>
  <pageSetup paperSize="9" scale="85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CBA90-7AD2-4CF4-B0EE-A50777FDFE1E}">
  <dimension ref="A1:M165"/>
  <sheetViews>
    <sheetView workbookViewId="0">
      <selection activeCell="P9" sqref="P9"/>
    </sheetView>
  </sheetViews>
  <sheetFormatPr defaultRowHeight="16.5" customHeight="1" x14ac:dyDescent="0.3"/>
  <cols>
    <col min="1" max="3" width="1.5546875" customWidth="1"/>
    <col min="4" max="4" width="40.109375" customWidth="1"/>
    <col min="5" max="5" width="5.44140625" customWidth="1"/>
    <col min="6" max="6" width="0.5546875" customWidth="1"/>
    <col min="7" max="7" width="12.5546875" customWidth="1"/>
    <col min="8" max="8" width="0.5546875" customWidth="1"/>
    <col min="9" max="9" width="12.5546875" customWidth="1"/>
    <col min="10" max="10" width="0.5546875" customWidth="1"/>
    <col min="11" max="11" width="12.5546875" customWidth="1"/>
    <col min="12" max="12" width="0.5546875" customWidth="1"/>
    <col min="13" max="13" width="12.5546875" customWidth="1"/>
  </cols>
  <sheetData>
    <row r="1" spans="1:13" ht="16.5" customHeight="1" x14ac:dyDescent="0.3">
      <c r="A1" s="183" t="s">
        <v>0</v>
      </c>
      <c r="B1" s="184"/>
      <c r="C1" s="184"/>
      <c r="D1" s="184"/>
      <c r="E1" s="2"/>
      <c r="F1" s="12"/>
      <c r="G1" s="132"/>
      <c r="H1" s="132"/>
      <c r="I1" s="132"/>
      <c r="J1" s="132"/>
      <c r="K1" s="132"/>
      <c r="L1" s="132"/>
      <c r="M1" s="132"/>
    </row>
    <row r="2" spans="1:13" ht="16.5" customHeight="1" x14ac:dyDescent="0.3">
      <c r="A2" s="183" t="s">
        <v>192</v>
      </c>
      <c r="B2" s="184"/>
      <c r="C2" s="184"/>
      <c r="D2" s="184"/>
      <c r="E2" s="2"/>
      <c r="F2" s="12"/>
      <c r="G2" s="132"/>
      <c r="H2" s="132"/>
      <c r="I2" s="132"/>
      <c r="J2" s="132"/>
      <c r="K2" s="132"/>
      <c r="L2" s="132"/>
      <c r="M2" s="132"/>
    </row>
    <row r="3" spans="1:13" ht="16.5" customHeight="1" x14ac:dyDescent="0.3">
      <c r="A3" s="185" t="s">
        <v>87</v>
      </c>
      <c r="B3" s="186"/>
      <c r="C3" s="186"/>
      <c r="D3" s="186"/>
      <c r="E3" s="133"/>
      <c r="F3" s="134"/>
      <c r="G3" s="135"/>
      <c r="H3" s="135"/>
      <c r="I3" s="135"/>
      <c r="J3" s="135"/>
      <c r="K3" s="135"/>
      <c r="L3" s="135"/>
      <c r="M3" s="135"/>
    </row>
    <row r="4" spans="1:13" ht="16.5" customHeight="1" x14ac:dyDescent="0.3">
      <c r="A4" s="136"/>
      <c r="B4" s="136"/>
      <c r="C4" s="136"/>
      <c r="D4" s="136"/>
      <c r="E4" s="137"/>
      <c r="F4" s="138"/>
      <c r="G4" s="139"/>
      <c r="H4" s="139"/>
      <c r="I4" s="139"/>
      <c r="J4" s="139"/>
      <c r="K4" s="139"/>
      <c r="L4" s="139"/>
      <c r="M4" s="139"/>
    </row>
    <row r="5" spans="1:13" ht="16.5" customHeight="1" x14ac:dyDescent="0.3">
      <c r="A5" s="136"/>
      <c r="B5" s="136"/>
      <c r="C5" s="136"/>
      <c r="D5" s="136"/>
      <c r="E5" s="137"/>
      <c r="F5" s="138"/>
      <c r="G5" s="139"/>
      <c r="H5" s="139"/>
      <c r="I5" s="139"/>
      <c r="J5" s="139"/>
      <c r="K5" s="139"/>
      <c r="L5" s="139"/>
      <c r="M5" s="139"/>
    </row>
    <row r="6" spans="1:13" ht="16.5" customHeight="1" x14ac:dyDescent="0.3">
      <c r="A6" s="136"/>
      <c r="B6" s="136"/>
      <c r="C6" s="136"/>
      <c r="D6" s="136"/>
      <c r="E6" s="137"/>
      <c r="F6" s="138"/>
      <c r="G6" s="187" t="s">
        <v>193</v>
      </c>
      <c r="H6" s="188"/>
      <c r="I6" s="188"/>
      <c r="J6" s="139"/>
      <c r="K6" s="187" t="s">
        <v>4</v>
      </c>
      <c r="L6" s="188"/>
      <c r="M6" s="188"/>
    </row>
    <row r="7" spans="1:13" ht="16.5" customHeight="1" x14ac:dyDescent="0.3">
      <c r="A7" s="136"/>
      <c r="B7" s="136"/>
      <c r="C7" s="136"/>
      <c r="D7" s="136"/>
      <c r="E7" s="137"/>
      <c r="F7" s="138"/>
      <c r="G7" s="181" t="s">
        <v>5</v>
      </c>
      <c r="H7" s="182"/>
      <c r="I7" s="182"/>
      <c r="J7" s="140"/>
      <c r="K7" s="181" t="s">
        <v>5</v>
      </c>
      <c r="L7" s="182"/>
      <c r="M7" s="182"/>
    </row>
    <row r="8" spans="1:13" ht="16.5" customHeight="1" x14ac:dyDescent="0.3">
      <c r="A8" s="136"/>
      <c r="B8" s="136"/>
      <c r="C8" s="136"/>
      <c r="D8" s="136"/>
      <c r="E8" s="137"/>
      <c r="F8" s="138"/>
      <c r="G8" s="141" t="s">
        <v>10</v>
      </c>
      <c r="H8" s="141"/>
      <c r="I8" s="141" t="s">
        <v>11</v>
      </c>
      <c r="J8" s="141"/>
      <c r="K8" s="141" t="s">
        <v>10</v>
      </c>
      <c r="L8" s="141"/>
      <c r="M8" s="141" t="s">
        <v>11</v>
      </c>
    </row>
    <row r="9" spans="1:13" ht="16.5" customHeight="1" x14ac:dyDescent="0.3">
      <c r="A9" s="136"/>
      <c r="B9" s="136"/>
      <c r="C9" s="136"/>
      <c r="D9" s="136"/>
      <c r="E9" s="137"/>
      <c r="F9" s="138"/>
      <c r="G9" s="142" t="s">
        <v>13</v>
      </c>
      <c r="H9" s="143"/>
      <c r="I9" s="142" t="s">
        <v>13</v>
      </c>
      <c r="J9" s="143"/>
      <c r="K9" s="142" t="s">
        <v>13</v>
      </c>
      <c r="L9" s="143"/>
      <c r="M9" s="142" t="s">
        <v>13</v>
      </c>
    </row>
    <row r="10" spans="1:13" ht="16.5" customHeight="1" x14ac:dyDescent="0.3">
      <c r="A10" s="136"/>
      <c r="B10" s="136"/>
      <c r="C10" s="136"/>
      <c r="D10" s="136"/>
      <c r="E10" s="85"/>
      <c r="F10" s="138"/>
      <c r="G10" s="144"/>
      <c r="H10" s="143"/>
      <c r="I10" s="145"/>
      <c r="J10" s="143"/>
      <c r="K10" s="144"/>
      <c r="L10" s="143"/>
      <c r="M10" s="145"/>
    </row>
    <row r="11" spans="1:13" ht="16.5" customHeight="1" x14ac:dyDescent="0.3">
      <c r="A11" s="189" t="s">
        <v>194</v>
      </c>
      <c r="B11" s="190"/>
      <c r="C11" s="190"/>
      <c r="D11" s="190"/>
      <c r="E11" s="137"/>
      <c r="F11" s="138"/>
      <c r="G11" s="146"/>
      <c r="H11" s="147"/>
      <c r="I11" s="147"/>
      <c r="J11" s="147"/>
      <c r="K11" s="146"/>
      <c r="L11" s="147"/>
      <c r="M11" s="147"/>
    </row>
    <row r="12" spans="1:13" ht="16.5" customHeight="1" x14ac:dyDescent="0.3">
      <c r="A12" s="138" t="s">
        <v>112</v>
      </c>
      <c r="B12" s="143"/>
      <c r="C12" s="143"/>
      <c r="D12" s="143"/>
      <c r="E12" s="137"/>
      <c r="F12" s="138"/>
      <c r="G12" s="146">
        <f>'5-6'!G43</f>
        <v>-174774</v>
      </c>
      <c r="H12" s="147"/>
      <c r="I12" s="147">
        <f>'5-6'!I43</f>
        <v>-1119047</v>
      </c>
      <c r="J12" s="147"/>
      <c r="K12" s="146">
        <f>'5-6'!K43</f>
        <v>313469</v>
      </c>
      <c r="L12" s="147"/>
      <c r="M12" s="147">
        <f>'5-6'!M43</f>
        <v>297754</v>
      </c>
    </row>
    <row r="13" spans="1:13" ht="16.5" customHeight="1" x14ac:dyDescent="0.3">
      <c r="A13" s="138" t="s">
        <v>195</v>
      </c>
      <c r="B13" s="143"/>
      <c r="C13" s="143"/>
      <c r="D13" s="143"/>
      <c r="E13" s="137"/>
      <c r="F13" s="138"/>
      <c r="G13" s="146"/>
      <c r="H13" s="147"/>
      <c r="I13" s="147"/>
      <c r="J13" s="147"/>
      <c r="K13" s="146"/>
      <c r="L13" s="147"/>
      <c r="M13" s="147"/>
    </row>
    <row r="14" spans="1:13" ht="16.5" customHeight="1" x14ac:dyDescent="0.3">
      <c r="A14" s="136"/>
      <c r="B14" s="138" t="s">
        <v>196</v>
      </c>
      <c r="C14" s="143"/>
      <c r="D14" s="143"/>
      <c r="E14" s="137"/>
      <c r="F14" s="138"/>
      <c r="G14" s="146">
        <v>146975</v>
      </c>
      <c r="H14" s="147"/>
      <c r="I14" s="147">
        <v>191221</v>
      </c>
      <c r="J14" s="147"/>
      <c r="K14" s="146">
        <v>16990</v>
      </c>
      <c r="L14" s="147"/>
      <c r="M14" s="147">
        <v>21766</v>
      </c>
    </row>
    <row r="15" spans="1:13" ht="16.5" customHeight="1" x14ac:dyDescent="0.3">
      <c r="A15" s="136"/>
      <c r="B15" s="138" t="s">
        <v>197</v>
      </c>
      <c r="C15" s="138"/>
      <c r="D15" s="138"/>
      <c r="E15" s="137"/>
      <c r="F15" s="138"/>
      <c r="G15" s="146">
        <v>25017</v>
      </c>
      <c r="H15" s="147"/>
      <c r="I15" s="147">
        <v>1912</v>
      </c>
      <c r="J15" s="147"/>
      <c r="K15" s="146">
        <v>13514</v>
      </c>
      <c r="L15" s="147"/>
      <c r="M15" s="147">
        <v>5795</v>
      </c>
    </row>
    <row r="16" spans="1:13" ht="16.5" customHeight="1" x14ac:dyDescent="0.3">
      <c r="A16" s="136"/>
      <c r="B16" s="138" t="s">
        <v>198</v>
      </c>
      <c r="C16" s="136"/>
      <c r="D16" s="136"/>
      <c r="E16" s="137"/>
      <c r="F16" s="138"/>
      <c r="G16" s="146">
        <v>0</v>
      </c>
      <c r="H16" s="147"/>
      <c r="I16" s="147">
        <v>-333</v>
      </c>
      <c r="J16" s="147"/>
      <c r="K16" s="146">
        <v>0</v>
      </c>
      <c r="L16" s="147"/>
      <c r="M16" s="147">
        <v>-333</v>
      </c>
    </row>
    <row r="17" spans="1:13" ht="16.5" customHeight="1" x14ac:dyDescent="0.3">
      <c r="A17" s="136"/>
      <c r="B17" s="136" t="s">
        <v>107</v>
      </c>
      <c r="C17" s="138"/>
      <c r="D17" s="138"/>
      <c r="E17" s="137"/>
      <c r="F17" s="138"/>
      <c r="G17" s="146">
        <v>0</v>
      </c>
      <c r="H17" s="147"/>
      <c r="I17" s="147">
        <v>559997</v>
      </c>
      <c r="J17" s="147"/>
      <c r="K17" s="146">
        <v>0</v>
      </c>
      <c r="L17" s="147"/>
      <c r="M17" s="147">
        <v>0</v>
      </c>
    </row>
    <row r="18" spans="1:13" ht="16.5" customHeight="1" x14ac:dyDescent="0.3">
      <c r="A18" s="136"/>
      <c r="B18" s="136" t="s">
        <v>199</v>
      </c>
      <c r="C18" s="138"/>
      <c r="D18" s="138"/>
      <c r="E18" s="137"/>
      <c r="F18" s="138"/>
      <c r="G18" s="146">
        <v>-542</v>
      </c>
      <c r="H18" s="147"/>
      <c r="I18" s="147">
        <v>1047</v>
      </c>
      <c r="J18" s="147"/>
      <c r="K18" s="146">
        <v>-530</v>
      </c>
      <c r="L18" s="147"/>
      <c r="M18" s="147">
        <v>0</v>
      </c>
    </row>
    <row r="19" spans="1:13" ht="16.5" customHeight="1" x14ac:dyDescent="0.3">
      <c r="A19" s="136"/>
      <c r="B19" s="138" t="s">
        <v>200</v>
      </c>
      <c r="C19" s="148"/>
      <c r="D19" s="148"/>
      <c r="E19" s="137"/>
      <c r="F19" s="138"/>
      <c r="G19" s="146">
        <v>44211</v>
      </c>
      <c r="H19" s="147"/>
      <c r="I19" s="147">
        <v>26895</v>
      </c>
      <c r="J19" s="147"/>
      <c r="K19" s="146">
        <v>20395</v>
      </c>
      <c r="L19" s="147"/>
      <c r="M19" s="147">
        <v>15006</v>
      </c>
    </row>
    <row r="20" spans="1:13" ht="16.5" customHeight="1" x14ac:dyDescent="0.3">
      <c r="A20" s="136"/>
      <c r="B20" s="136" t="s">
        <v>201</v>
      </c>
      <c r="C20" s="136"/>
      <c r="D20" s="143"/>
      <c r="E20" s="137"/>
      <c r="F20" s="138"/>
      <c r="G20" s="146">
        <v>0</v>
      </c>
      <c r="H20" s="147"/>
      <c r="I20" s="147">
        <v>0</v>
      </c>
      <c r="J20" s="147"/>
      <c r="K20" s="146">
        <v>4141</v>
      </c>
      <c r="L20" s="147"/>
      <c r="M20" s="147">
        <v>16252</v>
      </c>
    </row>
    <row r="21" spans="1:13" ht="16.5" customHeight="1" x14ac:dyDescent="0.3">
      <c r="A21" s="138"/>
      <c r="B21" s="138" t="s">
        <v>202</v>
      </c>
      <c r="C21" s="143"/>
      <c r="D21" s="143"/>
      <c r="E21" s="137"/>
      <c r="F21" s="138"/>
      <c r="G21" s="146">
        <v>11701</v>
      </c>
      <c r="H21" s="147"/>
      <c r="I21" s="147">
        <v>11634</v>
      </c>
      <c r="J21" s="147"/>
      <c r="K21" s="146">
        <v>4175</v>
      </c>
      <c r="L21" s="147"/>
      <c r="M21" s="147">
        <v>3780</v>
      </c>
    </row>
    <row r="22" spans="1:13" ht="16.5" customHeight="1" x14ac:dyDescent="0.3">
      <c r="A22" s="138"/>
      <c r="B22" s="136" t="s">
        <v>203</v>
      </c>
      <c r="C22" s="143"/>
      <c r="D22" s="143"/>
      <c r="E22" s="137"/>
      <c r="F22" s="138"/>
      <c r="G22" s="146">
        <v>-25678</v>
      </c>
      <c r="H22" s="147"/>
      <c r="I22" s="147">
        <v>33928</v>
      </c>
      <c r="J22" s="147"/>
      <c r="K22" s="146">
        <v>0</v>
      </c>
      <c r="L22" s="147"/>
      <c r="M22" s="147">
        <v>0</v>
      </c>
    </row>
    <row r="23" spans="1:13" ht="16.5" customHeight="1" x14ac:dyDescent="0.3">
      <c r="A23" s="149"/>
      <c r="B23" s="138" t="s">
        <v>62</v>
      </c>
      <c r="C23" s="143"/>
      <c r="D23" s="143"/>
      <c r="E23" s="137"/>
      <c r="F23" s="138"/>
      <c r="G23" s="146"/>
      <c r="H23" s="147"/>
      <c r="I23" s="147"/>
      <c r="J23" s="147"/>
      <c r="K23" s="146"/>
      <c r="L23" s="147"/>
      <c r="M23" s="147"/>
    </row>
    <row r="24" spans="1:13" ht="16.5" customHeight="1" x14ac:dyDescent="0.3">
      <c r="A24" s="149"/>
      <c r="B24" s="138"/>
      <c r="C24" s="138" t="s">
        <v>63</v>
      </c>
      <c r="D24" s="143"/>
      <c r="E24" s="137"/>
      <c r="F24" s="138"/>
      <c r="G24" s="146">
        <v>-7330</v>
      </c>
      <c r="H24" s="147"/>
      <c r="I24" s="147">
        <v>-10784</v>
      </c>
      <c r="J24" s="147"/>
      <c r="K24" s="146">
        <v>0</v>
      </c>
      <c r="L24" s="147"/>
      <c r="M24" s="147">
        <v>0</v>
      </c>
    </row>
    <row r="25" spans="1:13" ht="16.5" customHeight="1" x14ac:dyDescent="0.3">
      <c r="A25" s="149"/>
      <c r="B25" s="138" t="s">
        <v>204</v>
      </c>
      <c r="C25" s="138"/>
      <c r="D25" s="143"/>
      <c r="E25" s="137"/>
      <c r="F25" s="138"/>
      <c r="G25" s="146"/>
      <c r="H25" s="147"/>
      <c r="I25" s="147"/>
      <c r="J25" s="147"/>
      <c r="K25" s="146"/>
      <c r="L25" s="147"/>
      <c r="M25" s="147"/>
    </row>
    <row r="26" spans="1:13" ht="16.5" customHeight="1" x14ac:dyDescent="0.3">
      <c r="A26" s="149"/>
      <c r="B26" s="138"/>
      <c r="C26" s="138" t="s">
        <v>205</v>
      </c>
      <c r="D26" s="143"/>
      <c r="E26" s="137"/>
      <c r="F26" s="138"/>
      <c r="G26" s="146">
        <v>0</v>
      </c>
      <c r="H26" s="147"/>
      <c r="I26" s="147">
        <v>-49</v>
      </c>
      <c r="J26" s="147"/>
      <c r="K26" s="146">
        <v>0</v>
      </c>
      <c r="L26" s="147"/>
      <c r="M26" s="147">
        <v>0</v>
      </c>
    </row>
    <row r="27" spans="1:13" ht="16.5" customHeight="1" x14ac:dyDescent="0.3">
      <c r="A27" s="149"/>
      <c r="B27" s="138" t="s">
        <v>206</v>
      </c>
      <c r="C27" s="138"/>
      <c r="D27" s="143"/>
      <c r="E27" s="137"/>
      <c r="F27" s="138"/>
      <c r="G27" s="146">
        <v>0</v>
      </c>
      <c r="H27" s="147"/>
      <c r="I27" s="147">
        <v>-2000</v>
      </c>
      <c r="J27" s="147"/>
      <c r="K27" s="146">
        <v>0</v>
      </c>
      <c r="L27" s="147"/>
      <c r="M27" s="147">
        <v>0</v>
      </c>
    </row>
    <row r="28" spans="1:13" ht="16.5" customHeight="1" x14ac:dyDescent="0.3">
      <c r="A28" s="136"/>
      <c r="B28" s="138" t="s">
        <v>207</v>
      </c>
      <c r="C28" s="143"/>
      <c r="D28" s="143"/>
      <c r="E28" s="137"/>
      <c r="F28" s="138"/>
      <c r="G28" s="146">
        <v>-5270</v>
      </c>
      <c r="H28" s="147"/>
      <c r="I28" s="147">
        <v>-5265</v>
      </c>
      <c r="J28" s="147"/>
      <c r="K28" s="146">
        <v>-150005</v>
      </c>
      <c r="L28" s="147"/>
      <c r="M28" s="147">
        <v>-360000</v>
      </c>
    </row>
    <row r="29" spans="1:13" ht="16.5" customHeight="1" x14ac:dyDescent="0.3">
      <c r="A29" s="138"/>
      <c r="B29" s="138" t="s">
        <v>208</v>
      </c>
      <c r="C29" s="143"/>
      <c r="D29" s="143"/>
      <c r="E29" s="137"/>
      <c r="F29" s="138"/>
      <c r="G29" s="146">
        <v>-66100</v>
      </c>
      <c r="H29" s="147"/>
      <c r="I29" s="147">
        <v>-68886</v>
      </c>
      <c r="J29" s="147"/>
      <c r="K29" s="146">
        <v>-102166</v>
      </c>
      <c r="L29" s="147"/>
      <c r="M29" s="147">
        <v>-101151</v>
      </c>
    </row>
    <row r="30" spans="1:13" ht="16.5" customHeight="1" x14ac:dyDescent="0.3">
      <c r="A30" s="138"/>
      <c r="B30" s="138" t="s">
        <v>111</v>
      </c>
      <c r="C30" s="143"/>
      <c r="D30" s="143"/>
      <c r="E30" s="137"/>
      <c r="F30" s="138"/>
      <c r="G30" s="146">
        <v>353170</v>
      </c>
      <c r="H30" s="147"/>
      <c r="I30" s="147">
        <v>369007</v>
      </c>
      <c r="J30" s="147"/>
      <c r="K30" s="146">
        <v>137156</v>
      </c>
      <c r="L30" s="147"/>
      <c r="M30" s="147">
        <v>160066</v>
      </c>
    </row>
    <row r="31" spans="1:13" ht="16.5" customHeight="1" x14ac:dyDescent="0.3">
      <c r="A31" s="138" t="s">
        <v>209</v>
      </c>
      <c r="B31" s="143"/>
      <c r="C31" s="143"/>
      <c r="D31" s="143"/>
      <c r="E31" s="137"/>
      <c r="F31" s="138"/>
      <c r="G31" s="146"/>
      <c r="H31" s="147"/>
      <c r="I31" s="147"/>
      <c r="J31" s="147"/>
      <c r="K31" s="146"/>
      <c r="L31" s="147"/>
      <c r="M31" s="147"/>
    </row>
    <row r="32" spans="1:13" ht="16.5" customHeight="1" x14ac:dyDescent="0.3">
      <c r="A32" s="138"/>
      <c r="B32" s="138" t="s">
        <v>210</v>
      </c>
      <c r="C32" s="143"/>
      <c r="D32" s="143"/>
      <c r="E32" s="137"/>
      <c r="F32" s="138"/>
      <c r="G32" s="146">
        <v>1228</v>
      </c>
      <c r="H32" s="147"/>
      <c r="I32" s="147">
        <v>-3457</v>
      </c>
      <c r="J32" s="147"/>
      <c r="K32" s="146">
        <v>1276</v>
      </c>
      <c r="L32" s="147"/>
      <c r="M32" s="147">
        <v>-2070</v>
      </c>
    </row>
    <row r="33" spans="1:13" ht="16.5" customHeight="1" x14ac:dyDescent="0.3">
      <c r="A33" s="149"/>
      <c r="B33" s="138" t="s">
        <v>18</v>
      </c>
      <c r="C33" s="143"/>
      <c r="D33" s="143"/>
      <c r="E33" s="137"/>
      <c r="F33" s="138"/>
      <c r="G33" s="146">
        <v>-54403</v>
      </c>
      <c r="H33" s="147"/>
      <c r="I33" s="147">
        <v>6476</v>
      </c>
      <c r="J33" s="147"/>
      <c r="K33" s="146">
        <v>-6368</v>
      </c>
      <c r="L33" s="147"/>
      <c r="M33" s="86">
        <v>-5363</v>
      </c>
    </row>
    <row r="34" spans="1:13" ht="16.5" customHeight="1" x14ac:dyDescent="0.3">
      <c r="A34" s="149"/>
      <c r="B34" s="138" t="s">
        <v>20</v>
      </c>
      <c r="C34" s="143"/>
      <c r="D34" s="143"/>
      <c r="E34" s="137"/>
      <c r="F34" s="138"/>
      <c r="G34" s="146">
        <v>3174</v>
      </c>
      <c r="H34" s="147"/>
      <c r="I34" s="147">
        <v>2188</v>
      </c>
      <c r="J34" s="147"/>
      <c r="K34" s="146">
        <v>0</v>
      </c>
      <c r="L34" s="147"/>
      <c r="M34" s="147">
        <v>0</v>
      </c>
    </row>
    <row r="35" spans="1:13" ht="16.5" customHeight="1" x14ac:dyDescent="0.3">
      <c r="A35" s="149"/>
      <c r="B35" s="138" t="s">
        <v>21</v>
      </c>
      <c r="C35" s="143"/>
      <c r="D35" s="143"/>
      <c r="E35" s="137"/>
      <c r="F35" s="138"/>
      <c r="G35" s="146">
        <v>362109</v>
      </c>
      <c r="H35" s="147"/>
      <c r="I35" s="147">
        <v>462080</v>
      </c>
      <c r="J35" s="147"/>
      <c r="K35" s="146">
        <v>269488</v>
      </c>
      <c r="L35" s="147"/>
      <c r="M35" s="147">
        <v>263146</v>
      </c>
    </row>
    <row r="36" spans="1:13" ht="16.5" customHeight="1" x14ac:dyDescent="0.3">
      <c r="A36" s="149"/>
      <c r="B36" s="138" t="s">
        <v>22</v>
      </c>
      <c r="C36" s="143"/>
      <c r="D36" s="143"/>
      <c r="E36" s="137"/>
      <c r="F36" s="138"/>
      <c r="G36" s="146">
        <v>-6462</v>
      </c>
      <c r="H36" s="147"/>
      <c r="I36" s="147">
        <v>-6345</v>
      </c>
      <c r="J36" s="147"/>
      <c r="K36" s="146">
        <v>-1623</v>
      </c>
      <c r="L36" s="147"/>
      <c r="M36" s="147">
        <v>-1280</v>
      </c>
    </row>
    <row r="37" spans="1:13" ht="16.5" customHeight="1" x14ac:dyDescent="0.3">
      <c r="A37" s="149"/>
      <c r="B37" s="138" t="s">
        <v>31</v>
      </c>
      <c r="C37" s="143"/>
      <c r="D37" s="143"/>
      <c r="E37" s="137"/>
      <c r="F37" s="138"/>
      <c r="G37" s="146">
        <v>-24393</v>
      </c>
      <c r="H37" s="147"/>
      <c r="I37" s="147">
        <v>-16372</v>
      </c>
      <c r="J37" s="147"/>
      <c r="K37" s="146">
        <v>-23700</v>
      </c>
      <c r="L37" s="147"/>
      <c r="M37" s="147">
        <v>-16372</v>
      </c>
    </row>
    <row r="38" spans="1:13" ht="16.5" customHeight="1" x14ac:dyDescent="0.3">
      <c r="A38" s="149"/>
      <c r="B38" s="138" t="s">
        <v>32</v>
      </c>
      <c r="C38" s="143"/>
      <c r="D38" s="143"/>
      <c r="E38" s="137"/>
      <c r="F38" s="138"/>
      <c r="G38" s="146">
        <v>-92</v>
      </c>
      <c r="H38" s="147"/>
      <c r="I38" s="147">
        <v>-22880</v>
      </c>
      <c r="J38" s="147"/>
      <c r="K38" s="146">
        <v>-62</v>
      </c>
      <c r="L38" s="147"/>
      <c r="M38" s="147">
        <v>-114</v>
      </c>
    </row>
    <row r="39" spans="1:13" ht="16.5" customHeight="1" x14ac:dyDescent="0.3">
      <c r="A39" s="149"/>
      <c r="B39" s="138" t="s">
        <v>38</v>
      </c>
      <c r="C39" s="143"/>
      <c r="D39" s="143"/>
      <c r="E39" s="137"/>
      <c r="F39" s="138"/>
      <c r="G39" s="146">
        <v>-24649</v>
      </c>
      <c r="H39" s="147"/>
      <c r="I39" s="147">
        <v>-22044</v>
      </c>
      <c r="J39" s="147"/>
      <c r="K39" s="146">
        <v>0</v>
      </c>
      <c r="L39" s="147"/>
      <c r="M39" s="147">
        <v>0</v>
      </c>
    </row>
    <row r="40" spans="1:13" ht="16.5" customHeight="1" x14ac:dyDescent="0.3">
      <c r="A40" s="149"/>
      <c r="B40" s="138" t="s">
        <v>46</v>
      </c>
      <c r="C40" s="143"/>
      <c r="D40" s="143"/>
      <c r="E40" s="137"/>
      <c r="F40" s="138"/>
      <c r="G40" s="146">
        <v>82667</v>
      </c>
      <c r="H40" s="147"/>
      <c r="I40" s="147">
        <v>54576</v>
      </c>
      <c r="J40" s="147"/>
      <c r="K40" s="146">
        <v>64425</v>
      </c>
      <c r="L40" s="147"/>
      <c r="M40" s="150">
        <v>138104</v>
      </c>
    </row>
    <row r="41" spans="1:13" ht="16.5" customHeight="1" x14ac:dyDescent="0.3">
      <c r="A41" s="149"/>
      <c r="B41" s="138" t="s">
        <v>51</v>
      </c>
      <c r="C41" s="143"/>
      <c r="D41" s="143"/>
      <c r="E41" s="137"/>
      <c r="F41" s="138"/>
      <c r="G41" s="146">
        <v>-89321</v>
      </c>
      <c r="H41" s="147"/>
      <c r="I41" s="147">
        <v>32000</v>
      </c>
      <c r="J41" s="147"/>
      <c r="K41" s="146">
        <v>-124160</v>
      </c>
      <c r="L41" s="147"/>
      <c r="M41" s="147">
        <v>24681</v>
      </c>
    </row>
    <row r="42" spans="1:13" ht="16.5" customHeight="1" x14ac:dyDescent="0.3">
      <c r="A42" s="149"/>
      <c r="B42" s="138" t="s">
        <v>53</v>
      </c>
      <c r="C42" s="143"/>
      <c r="D42" s="143"/>
      <c r="E42" s="137"/>
      <c r="F42" s="138"/>
      <c r="G42" s="146">
        <v>55713</v>
      </c>
      <c r="H42" s="147"/>
      <c r="I42" s="147">
        <v>-205084</v>
      </c>
      <c r="J42" s="147"/>
      <c r="K42" s="146">
        <v>1521</v>
      </c>
      <c r="L42" s="147"/>
      <c r="M42" s="147">
        <v>4911</v>
      </c>
    </row>
    <row r="43" spans="1:13" ht="16.5" customHeight="1" x14ac:dyDescent="0.3">
      <c r="A43" s="149"/>
      <c r="B43" s="138" t="s">
        <v>211</v>
      </c>
      <c r="C43" s="143"/>
      <c r="D43" s="143"/>
      <c r="E43" s="137"/>
      <c r="F43" s="138"/>
      <c r="G43" s="146">
        <v>-2542</v>
      </c>
      <c r="H43" s="147"/>
      <c r="I43" s="147">
        <v>-555</v>
      </c>
      <c r="J43" s="147"/>
      <c r="K43" s="146">
        <v>0</v>
      </c>
      <c r="L43" s="147"/>
      <c r="M43" s="147">
        <v>0</v>
      </c>
    </row>
    <row r="44" spans="1:13" ht="16.5" customHeight="1" x14ac:dyDescent="0.3">
      <c r="A44" s="149"/>
      <c r="B44" s="138" t="s">
        <v>65</v>
      </c>
      <c r="C44" s="143"/>
      <c r="D44" s="143"/>
      <c r="E44" s="137"/>
      <c r="F44" s="138"/>
      <c r="G44" s="151">
        <v>-261</v>
      </c>
      <c r="H44" s="147"/>
      <c r="I44" s="152">
        <v>-264</v>
      </c>
      <c r="J44" s="147"/>
      <c r="K44" s="151">
        <v>0</v>
      </c>
      <c r="L44" s="147"/>
      <c r="M44" s="152">
        <v>0</v>
      </c>
    </row>
    <row r="45" spans="1:13" ht="16.5" customHeight="1" x14ac:dyDescent="0.3">
      <c r="A45" s="136"/>
      <c r="B45" s="136"/>
      <c r="C45" s="136"/>
      <c r="D45" s="136"/>
      <c r="E45" s="137"/>
      <c r="F45" s="138"/>
      <c r="G45" s="146"/>
      <c r="H45" s="147"/>
      <c r="I45" s="147"/>
      <c r="J45" s="147"/>
      <c r="K45" s="146"/>
      <c r="L45" s="147"/>
      <c r="M45" s="147"/>
    </row>
    <row r="46" spans="1:13" ht="16.5" customHeight="1" x14ac:dyDescent="0.3">
      <c r="A46" s="138" t="s">
        <v>212</v>
      </c>
      <c r="B46" s="143"/>
      <c r="C46" s="143"/>
      <c r="D46" s="143"/>
      <c r="E46" s="137"/>
      <c r="F46" s="138"/>
      <c r="G46" s="146">
        <f>SUM(G12:G44)</f>
        <v>604148</v>
      </c>
      <c r="H46" s="147"/>
      <c r="I46" s="147">
        <f>SUM(I12:I44)</f>
        <v>269596</v>
      </c>
      <c r="J46" s="147"/>
      <c r="K46" s="146">
        <f>SUM(K12:K44)</f>
        <v>437936</v>
      </c>
      <c r="L46" s="147"/>
      <c r="M46" s="147">
        <f>SUM(M12:M44)</f>
        <v>464578</v>
      </c>
    </row>
    <row r="47" spans="1:13" ht="16.5" customHeight="1" x14ac:dyDescent="0.3">
      <c r="A47" s="136"/>
      <c r="B47" s="191" t="s">
        <v>213</v>
      </c>
      <c r="C47" s="190"/>
      <c r="D47" s="190"/>
      <c r="E47" s="137"/>
      <c r="F47" s="138"/>
      <c r="G47" s="146">
        <v>32453</v>
      </c>
      <c r="H47" s="147"/>
      <c r="I47" s="147">
        <v>49053</v>
      </c>
      <c r="J47" s="147"/>
      <c r="K47" s="146">
        <v>68892</v>
      </c>
      <c r="L47" s="147"/>
      <c r="M47" s="147">
        <v>48089</v>
      </c>
    </row>
    <row r="48" spans="1:13" ht="16.5" customHeight="1" x14ac:dyDescent="0.3">
      <c r="A48" s="136"/>
      <c r="B48" s="191" t="s">
        <v>214</v>
      </c>
      <c r="C48" s="190"/>
      <c r="D48" s="190"/>
      <c r="E48" s="137"/>
      <c r="F48" s="138"/>
      <c r="G48" s="146">
        <v>-478970</v>
      </c>
      <c r="H48" s="147"/>
      <c r="I48" s="147">
        <v>-418036</v>
      </c>
      <c r="J48" s="147"/>
      <c r="K48" s="146">
        <v>-297137</v>
      </c>
      <c r="L48" s="147"/>
      <c r="M48" s="147">
        <v>-297092</v>
      </c>
    </row>
    <row r="49" spans="1:13" ht="16.5" customHeight="1" x14ac:dyDescent="0.3">
      <c r="A49" s="136"/>
      <c r="B49" s="191" t="s">
        <v>215</v>
      </c>
      <c r="C49" s="190"/>
      <c r="D49" s="190"/>
      <c r="E49" s="137"/>
      <c r="F49" s="138"/>
      <c r="G49" s="146">
        <v>3716</v>
      </c>
      <c r="H49" s="147"/>
      <c r="I49" s="147">
        <v>23526</v>
      </c>
      <c r="J49" s="147"/>
      <c r="K49" s="146">
        <v>0</v>
      </c>
      <c r="L49" s="147"/>
      <c r="M49" s="147">
        <v>0</v>
      </c>
    </row>
    <row r="50" spans="1:13" ht="16.5" customHeight="1" x14ac:dyDescent="0.3">
      <c r="A50" s="136"/>
      <c r="B50" s="191" t="s">
        <v>216</v>
      </c>
      <c r="C50" s="190"/>
      <c r="D50" s="190"/>
      <c r="E50" s="137"/>
      <c r="F50" s="138"/>
      <c r="G50" s="151">
        <v>-31734</v>
      </c>
      <c r="H50" s="147"/>
      <c r="I50" s="152">
        <v>-45108</v>
      </c>
      <c r="J50" s="147"/>
      <c r="K50" s="151">
        <v>-16761</v>
      </c>
      <c r="L50" s="147"/>
      <c r="M50" s="152">
        <v>-11985</v>
      </c>
    </row>
    <row r="51" spans="1:13" ht="16.5" customHeight="1" x14ac:dyDescent="0.3">
      <c r="A51" s="136"/>
      <c r="B51" s="136"/>
      <c r="C51" s="136"/>
      <c r="D51" s="138"/>
      <c r="E51" s="137"/>
      <c r="F51" s="138"/>
      <c r="G51" s="146"/>
      <c r="H51" s="147"/>
      <c r="I51" s="147"/>
      <c r="J51" s="147"/>
      <c r="K51" s="146"/>
      <c r="L51" s="147"/>
      <c r="M51" s="147"/>
    </row>
    <row r="52" spans="1:13" ht="16.5" customHeight="1" x14ac:dyDescent="0.3">
      <c r="A52" s="84" t="s">
        <v>217</v>
      </c>
      <c r="B52" s="143"/>
      <c r="C52" s="143"/>
      <c r="D52" s="143"/>
      <c r="E52" s="137"/>
      <c r="F52" s="138"/>
      <c r="G52" s="153">
        <f>SUM(G46:G50)</f>
        <v>129613</v>
      </c>
      <c r="H52" s="147"/>
      <c r="I52" s="154">
        <f>SUM(I46:I50)</f>
        <v>-120969</v>
      </c>
      <c r="J52" s="147"/>
      <c r="K52" s="153">
        <f>SUM(K46:K50)</f>
        <v>192930</v>
      </c>
      <c r="L52" s="147"/>
      <c r="M52" s="154">
        <f>SUM(M46:M50)</f>
        <v>203590</v>
      </c>
    </row>
    <row r="53" spans="1:13" ht="16.5" customHeight="1" x14ac:dyDescent="0.3">
      <c r="A53" s="136"/>
      <c r="B53" s="143"/>
      <c r="C53" s="143"/>
      <c r="D53" s="143"/>
      <c r="E53" s="137"/>
      <c r="F53" s="138"/>
      <c r="G53" s="155"/>
      <c r="H53" s="147"/>
      <c r="I53" s="155"/>
      <c r="J53" s="147"/>
      <c r="K53" s="147"/>
      <c r="L53" s="147"/>
      <c r="M53" s="147"/>
    </row>
    <row r="54" spans="1:13" ht="12.75" customHeight="1" x14ac:dyDescent="0.3">
      <c r="A54" s="136"/>
      <c r="B54" s="143"/>
      <c r="C54" s="143"/>
      <c r="D54" s="143"/>
      <c r="E54" s="137"/>
      <c r="F54" s="138"/>
      <c r="G54" s="155"/>
      <c r="H54" s="147"/>
      <c r="I54" s="155"/>
      <c r="J54" s="147"/>
      <c r="K54" s="147"/>
      <c r="L54" s="147"/>
      <c r="M54" s="147"/>
    </row>
    <row r="55" spans="1:13" ht="21.9" customHeight="1" x14ac:dyDescent="0.3">
      <c r="A55" s="186" t="s">
        <v>42</v>
      </c>
      <c r="B55" s="186"/>
      <c r="C55" s="186"/>
      <c r="D55" s="186"/>
      <c r="E55" s="186"/>
      <c r="F55" s="186"/>
      <c r="G55" s="186"/>
      <c r="H55" s="186"/>
      <c r="I55" s="186"/>
      <c r="J55" s="186"/>
      <c r="K55" s="186"/>
      <c r="L55" s="186"/>
      <c r="M55" s="186"/>
    </row>
    <row r="56" spans="1:13" ht="16.5" customHeight="1" x14ac:dyDescent="0.3">
      <c r="A56" s="183" t="s">
        <v>0</v>
      </c>
      <c r="B56" s="184"/>
      <c r="C56" s="184"/>
      <c r="D56" s="184"/>
      <c r="E56" s="2"/>
      <c r="F56" s="12"/>
      <c r="G56" s="132"/>
      <c r="H56" s="132"/>
      <c r="I56" s="132"/>
      <c r="J56" s="132"/>
      <c r="K56" s="132"/>
      <c r="L56" s="132"/>
      <c r="M56" s="132"/>
    </row>
    <row r="57" spans="1:13" ht="16.5" customHeight="1" x14ac:dyDescent="0.3">
      <c r="A57" s="183" t="s">
        <v>192</v>
      </c>
      <c r="B57" s="184"/>
      <c r="C57" s="184"/>
      <c r="D57" s="184"/>
      <c r="E57" s="2"/>
      <c r="F57" s="12"/>
      <c r="G57" s="132"/>
      <c r="H57" s="132"/>
      <c r="I57" s="132"/>
      <c r="J57" s="132"/>
      <c r="K57" s="132"/>
      <c r="L57" s="132"/>
      <c r="M57" s="132"/>
    </row>
    <row r="58" spans="1:13" ht="16.5" customHeight="1" x14ac:dyDescent="0.3">
      <c r="A58" s="185" t="str">
        <f>A3</f>
        <v>For the three-month period ended 31 March 2023</v>
      </c>
      <c r="B58" s="186"/>
      <c r="C58" s="186"/>
      <c r="D58" s="186"/>
      <c r="E58" s="133"/>
      <c r="F58" s="134"/>
      <c r="G58" s="135"/>
      <c r="H58" s="135"/>
      <c r="I58" s="135"/>
      <c r="J58" s="135"/>
      <c r="K58" s="135"/>
      <c r="L58" s="135"/>
      <c r="M58" s="135"/>
    </row>
    <row r="59" spans="1:13" ht="16.5" customHeight="1" x14ac:dyDescent="0.3">
      <c r="A59" s="149"/>
      <c r="B59" s="136"/>
      <c r="C59" s="136"/>
      <c r="D59" s="136"/>
      <c r="E59" s="137"/>
      <c r="F59" s="138"/>
      <c r="G59" s="139"/>
      <c r="H59" s="139"/>
      <c r="I59" s="139"/>
      <c r="J59" s="139"/>
      <c r="K59" s="139"/>
      <c r="L59" s="139"/>
      <c r="M59" s="139"/>
    </row>
    <row r="60" spans="1:13" ht="16.5" customHeight="1" x14ac:dyDescent="0.3">
      <c r="A60" s="136"/>
      <c r="B60" s="136"/>
      <c r="C60" s="136"/>
      <c r="D60" s="136"/>
      <c r="E60" s="137"/>
      <c r="F60" s="138"/>
      <c r="G60" s="139"/>
      <c r="H60" s="139"/>
      <c r="I60" s="139"/>
      <c r="J60" s="139"/>
      <c r="K60" s="139"/>
      <c r="L60" s="139"/>
      <c r="M60" s="139"/>
    </row>
    <row r="61" spans="1:13" ht="16.5" customHeight="1" x14ac:dyDescent="0.3">
      <c r="A61" s="136"/>
      <c r="B61" s="136"/>
      <c r="C61" s="136"/>
      <c r="D61" s="136"/>
      <c r="E61" s="137"/>
      <c r="F61" s="138"/>
      <c r="G61" s="187" t="s">
        <v>193</v>
      </c>
      <c r="H61" s="188"/>
      <c r="I61" s="188"/>
      <c r="J61" s="139"/>
      <c r="K61" s="187" t="s">
        <v>4</v>
      </c>
      <c r="L61" s="188"/>
      <c r="M61" s="188"/>
    </row>
    <row r="62" spans="1:13" ht="16.5" customHeight="1" x14ac:dyDescent="0.3">
      <c r="A62" s="136"/>
      <c r="B62" s="136"/>
      <c r="C62" s="136"/>
      <c r="D62" s="136"/>
      <c r="E62" s="137"/>
      <c r="F62" s="138"/>
      <c r="G62" s="181" t="s">
        <v>5</v>
      </c>
      <c r="H62" s="182"/>
      <c r="I62" s="182"/>
      <c r="J62" s="140"/>
      <c r="K62" s="181" t="s">
        <v>5</v>
      </c>
      <c r="L62" s="182"/>
      <c r="M62" s="182"/>
    </row>
    <row r="63" spans="1:13" ht="16.5" customHeight="1" x14ac:dyDescent="0.3">
      <c r="A63" s="136"/>
      <c r="B63" s="136"/>
      <c r="C63" s="136"/>
      <c r="D63" s="136"/>
      <c r="E63" s="137"/>
      <c r="F63" s="138"/>
      <c r="G63" s="141" t="s">
        <v>10</v>
      </c>
      <c r="H63" s="141"/>
      <c r="I63" s="141" t="s">
        <v>11</v>
      </c>
      <c r="J63" s="141"/>
      <c r="K63" s="141" t="s">
        <v>10</v>
      </c>
      <c r="L63" s="141"/>
      <c r="M63" s="141" t="s">
        <v>11</v>
      </c>
    </row>
    <row r="64" spans="1:13" ht="16.5" customHeight="1" x14ac:dyDescent="0.3">
      <c r="A64" s="136"/>
      <c r="B64" s="136"/>
      <c r="C64" s="136"/>
      <c r="D64" s="136"/>
      <c r="E64" s="156" t="s">
        <v>12</v>
      </c>
      <c r="F64" s="138"/>
      <c r="G64" s="142" t="s">
        <v>13</v>
      </c>
      <c r="H64" s="143"/>
      <c r="I64" s="142" t="s">
        <v>13</v>
      </c>
      <c r="J64" s="143"/>
      <c r="K64" s="142" t="s">
        <v>13</v>
      </c>
      <c r="L64" s="143"/>
      <c r="M64" s="142" t="s">
        <v>13</v>
      </c>
    </row>
    <row r="65" spans="1:13" ht="16.5" customHeight="1" x14ac:dyDescent="0.3">
      <c r="A65" s="136"/>
      <c r="B65" s="136"/>
      <c r="C65" s="136"/>
      <c r="D65" s="136"/>
      <c r="E65" s="85"/>
      <c r="F65" s="157"/>
      <c r="G65" s="158"/>
      <c r="H65" s="140"/>
      <c r="I65" s="159"/>
      <c r="J65" s="140"/>
      <c r="K65" s="158"/>
      <c r="L65" s="140"/>
      <c r="M65" s="159"/>
    </row>
    <row r="66" spans="1:13" ht="16.5" customHeight="1" x14ac:dyDescent="0.3">
      <c r="A66" s="189" t="s">
        <v>218</v>
      </c>
      <c r="B66" s="192"/>
      <c r="C66" s="192"/>
      <c r="D66" s="192"/>
      <c r="E66" s="137"/>
      <c r="F66" s="138"/>
      <c r="G66" s="146"/>
      <c r="H66" s="147"/>
      <c r="I66" s="147"/>
      <c r="J66" s="147"/>
      <c r="K66" s="146"/>
      <c r="L66" s="147"/>
      <c r="M66" s="147"/>
    </row>
    <row r="67" spans="1:13" ht="16.5" customHeight="1" x14ac:dyDescent="0.3">
      <c r="A67" s="138" t="s">
        <v>219</v>
      </c>
      <c r="B67" s="138"/>
      <c r="C67" s="138"/>
      <c r="D67" s="138"/>
      <c r="E67" s="137"/>
      <c r="F67" s="138"/>
      <c r="G67" s="146">
        <v>1258275</v>
      </c>
      <c r="H67" s="147"/>
      <c r="I67" s="147">
        <v>-600178</v>
      </c>
      <c r="J67" s="147"/>
      <c r="K67" s="146">
        <v>1258438</v>
      </c>
      <c r="L67" s="147"/>
      <c r="M67" s="147">
        <v>-606692</v>
      </c>
    </row>
    <row r="68" spans="1:13" ht="16.5" customHeight="1" x14ac:dyDescent="0.3">
      <c r="A68" s="138" t="s">
        <v>220</v>
      </c>
      <c r="B68" s="138"/>
      <c r="C68" s="138"/>
      <c r="D68" s="138"/>
      <c r="E68" s="137">
        <v>19</v>
      </c>
      <c r="F68" s="138"/>
      <c r="G68" s="146">
        <v>-29000</v>
      </c>
      <c r="H68" s="147"/>
      <c r="I68" s="147">
        <v>-44378</v>
      </c>
      <c r="J68" s="147"/>
      <c r="K68" s="146">
        <v>-25500</v>
      </c>
      <c r="L68" s="147"/>
      <c r="M68" s="147">
        <v>0</v>
      </c>
    </row>
    <row r="69" spans="1:13" ht="16.5" customHeight="1" x14ac:dyDescent="0.3">
      <c r="A69" s="138" t="s">
        <v>221</v>
      </c>
      <c r="B69" s="138"/>
      <c r="C69" s="138"/>
      <c r="D69" s="138"/>
      <c r="E69" s="137">
        <v>19</v>
      </c>
      <c r="F69" s="138"/>
      <c r="G69" s="146">
        <v>0</v>
      </c>
      <c r="H69" s="147"/>
      <c r="I69" s="147">
        <v>47878</v>
      </c>
      <c r="J69" s="147"/>
      <c r="K69" s="146">
        <v>0</v>
      </c>
      <c r="L69" s="147"/>
      <c r="M69" s="147">
        <v>0</v>
      </c>
    </row>
    <row r="70" spans="1:13" ht="16.5" customHeight="1" x14ac:dyDescent="0.3">
      <c r="A70" s="138" t="s">
        <v>222</v>
      </c>
      <c r="B70" s="138"/>
      <c r="C70" s="138"/>
      <c r="D70" s="138"/>
      <c r="E70" s="137">
        <v>19</v>
      </c>
      <c r="F70" s="138"/>
      <c r="G70" s="146">
        <v>-24990</v>
      </c>
      <c r="H70" s="147"/>
      <c r="I70" s="147">
        <v>-56664</v>
      </c>
      <c r="J70" s="147"/>
      <c r="K70" s="146">
        <v>-265334</v>
      </c>
      <c r="L70" s="147"/>
      <c r="M70" s="147">
        <v>-106783</v>
      </c>
    </row>
    <row r="71" spans="1:13" ht="16.5" customHeight="1" x14ac:dyDescent="0.3">
      <c r="A71" s="138" t="s">
        <v>223</v>
      </c>
      <c r="B71" s="138"/>
      <c r="C71" s="138"/>
      <c r="D71" s="138"/>
      <c r="E71" s="137">
        <v>19</v>
      </c>
      <c r="F71" s="138"/>
      <c r="G71" s="146">
        <v>0</v>
      </c>
      <c r="H71" s="147"/>
      <c r="I71" s="147">
        <v>0</v>
      </c>
      <c r="J71" s="147"/>
      <c r="K71" s="146">
        <v>42604</v>
      </c>
      <c r="L71" s="147"/>
      <c r="M71" s="147">
        <v>166839</v>
      </c>
    </row>
    <row r="72" spans="1:13" ht="16.5" customHeight="1" x14ac:dyDescent="0.3">
      <c r="A72" s="138" t="s">
        <v>224</v>
      </c>
      <c r="B72" s="138"/>
      <c r="C72" s="138"/>
      <c r="D72" s="138"/>
      <c r="E72" s="137"/>
      <c r="F72" s="138"/>
      <c r="G72" s="146">
        <v>-20400</v>
      </c>
      <c r="H72" s="147"/>
      <c r="I72" s="147">
        <v>0</v>
      </c>
      <c r="J72" s="147"/>
      <c r="K72" s="146">
        <v>-3600</v>
      </c>
      <c r="L72" s="147"/>
      <c r="M72" s="147">
        <v>0</v>
      </c>
    </row>
    <row r="73" spans="1:13" ht="16.5" customHeight="1" x14ac:dyDescent="0.3">
      <c r="A73" s="138" t="s">
        <v>225</v>
      </c>
      <c r="B73" s="138"/>
      <c r="C73" s="138"/>
      <c r="D73" s="138"/>
      <c r="E73" s="137"/>
      <c r="F73" s="138"/>
      <c r="G73" s="146">
        <v>0</v>
      </c>
      <c r="H73" s="147"/>
      <c r="I73" s="147">
        <v>0</v>
      </c>
      <c r="J73" s="147"/>
      <c r="K73" s="146">
        <v>0</v>
      </c>
      <c r="L73" s="147"/>
      <c r="M73" s="147">
        <v>-32066</v>
      </c>
    </row>
    <row r="74" spans="1:13" ht="16.5" customHeight="1" x14ac:dyDescent="0.3">
      <c r="A74" s="138" t="s">
        <v>226</v>
      </c>
      <c r="B74" s="138"/>
      <c r="C74" s="138"/>
      <c r="D74" s="138"/>
      <c r="E74" s="137"/>
      <c r="F74" s="138"/>
      <c r="G74" s="146">
        <v>-28362</v>
      </c>
      <c r="H74" s="147"/>
      <c r="I74" s="147">
        <v>-10701</v>
      </c>
      <c r="J74" s="147"/>
      <c r="K74" s="146">
        <v>-1771</v>
      </c>
      <c r="L74" s="147"/>
      <c r="M74" s="147">
        <v>-3410</v>
      </c>
    </row>
    <row r="75" spans="1:13" ht="16.5" customHeight="1" x14ac:dyDescent="0.3">
      <c r="A75" s="138" t="s">
        <v>227</v>
      </c>
      <c r="B75" s="138"/>
      <c r="C75" s="138"/>
      <c r="D75" s="138"/>
      <c r="E75" s="137"/>
      <c r="F75" s="138"/>
      <c r="G75" s="146">
        <v>611</v>
      </c>
      <c r="H75" s="147"/>
      <c r="I75" s="147">
        <v>8078</v>
      </c>
      <c r="J75" s="147"/>
      <c r="K75" s="146">
        <v>583</v>
      </c>
      <c r="L75" s="147"/>
      <c r="M75" s="147">
        <v>0</v>
      </c>
    </row>
    <row r="76" spans="1:13" ht="16.5" customHeight="1" x14ac:dyDescent="0.3">
      <c r="A76" s="138" t="s">
        <v>228</v>
      </c>
      <c r="B76" s="138"/>
      <c r="C76" s="138"/>
      <c r="D76" s="138"/>
      <c r="E76" s="137"/>
      <c r="F76" s="138"/>
      <c r="G76" s="146">
        <v>-517</v>
      </c>
      <c r="H76" s="147"/>
      <c r="I76" s="147">
        <v>-52</v>
      </c>
      <c r="J76" s="147"/>
      <c r="K76" s="146">
        <v>-439</v>
      </c>
      <c r="L76" s="147"/>
      <c r="M76" s="147">
        <v>-52</v>
      </c>
    </row>
    <row r="77" spans="1:13" ht="16.5" customHeight="1" x14ac:dyDescent="0.3">
      <c r="A77" s="138" t="s">
        <v>229</v>
      </c>
      <c r="B77" s="138"/>
      <c r="C77" s="138"/>
      <c r="D77" s="138"/>
      <c r="E77" s="137"/>
      <c r="F77" s="138"/>
      <c r="G77" s="146">
        <v>-7135</v>
      </c>
      <c r="H77" s="147"/>
      <c r="I77" s="147">
        <v>0</v>
      </c>
      <c r="J77" s="147"/>
      <c r="K77" s="146">
        <v>0</v>
      </c>
      <c r="L77" s="147"/>
      <c r="M77" s="147">
        <v>0</v>
      </c>
    </row>
    <row r="78" spans="1:13" ht="16.5" customHeight="1" x14ac:dyDescent="0.3">
      <c r="A78" s="138" t="s">
        <v>230</v>
      </c>
      <c r="B78" s="138"/>
      <c r="C78" s="138"/>
      <c r="D78" s="138"/>
      <c r="E78" s="137"/>
      <c r="F78" s="138"/>
      <c r="G78" s="146">
        <v>-5949</v>
      </c>
      <c r="H78" s="147"/>
      <c r="I78" s="147">
        <v>0</v>
      </c>
      <c r="J78" s="147"/>
      <c r="K78" s="146">
        <v>-4000</v>
      </c>
      <c r="L78" s="147"/>
      <c r="M78" s="147">
        <v>0</v>
      </c>
    </row>
    <row r="79" spans="1:13" ht="16.5" customHeight="1" x14ac:dyDescent="0.3">
      <c r="A79" s="136" t="s">
        <v>231</v>
      </c>
      <c r="B79" s="136"/>
      <c r="C79" s="136"/>
      <c r="D79" s="136"/>
      <c r="E79" s="137"/>
      <c r="F79" s="138"/>
      <c r="G79" s="151">
        <v>5270</v>
      </c>
      <c r="H79" s="147"/>
      <c r="I79" s="152">
        <v>5265</v>
      </c>
      <c r="J79" s="147"/>
      <c r="K79" s="151">
        <v>5</v>
      </c>
      <c r="L79" s="147"/>
      <c r="M79" s="152">
        <v>360000</v>
      </c>
    </row>
    <row r="80" spans="1:13" ht="16.5" customHeight="1" x14ac:dyDescent="0.3">
      <c r="A80" s="138"/>
      <c r="B80" s="136"/>
      <c r="C80" s="136"/>
      <c r="D80" s="138"/>
      <c r="E80" s="137"/>
      <c r="F80" s="138"/>
      <c r="G80" s="146"/>
      <c r="H80" s="147"/>
      <c r="I80" s="147"/>
      <c r="J80" s="147"/>
      <c r="K80" s="146"/>
      <c r="L80" s="147"/>
      <c r="M80" s="147"/>
    </row>
    <row r="81" spans="1:13" ht="16.5" customHeight="1" x14ac:dyDescent="0.3">
      <c r="A81" s="84" t="s">
        <v>232</v>
      </c>
      <c r="B81" s="84"/>
      <c r="C81" s="84"/>
      <c r="D81" s="84"/>
      <c r="E81" s="137"/>
      <c r="F81" s="138"/>
      <c r="G81" s="151">
        <f>SUM(G67:G79)</f>
        <v>1147803</v>
      </c>
      <c r="H81" s="147"/>
      <c r="I81" s="152">
        <f>SUM(I67:I79)</f>
        <v>-650752</v>
      </c>
      <c r="J81" s="147"/>
      <c r="K81" s="151">
        <f>SUM(K67:K79)</f>
        <v>1000986</v>
      </c>
      <c r="L81" s="147"/>
      <c r="M81" s="152">
        <f>SUM(M67:M79)</f>
        <v>-222164</v>
      </c>
    </row>
    <row r="82" spans="1:13" ht="16.5" customHeight="1" x14ac:dyDescent="0.3">
      <c r="A82" s="136"/>
      <c r="B82" s="136"/>
      <c r="C82" s="136"/>
      <c r="D82" s="136"/>
      <c r="E82" s="137"/>
      <c r="F82" s="138"/>
      <c r="G82" s="146"/>
      <c r="H82" s="147"/>
      <c r="I82" s="147"/>
      <c r="J82" s="147"/>
      <c r="K82" s="146"/>
      <c r="L82" s="147"/>
      <c r="M82" s="147"/>
    </row>
    <row r="83" spans="1:13" ht="16.5" customHeight="1" x14ac:dyDescent="0.3">
      <c r="A83" s="189" t="s">
        <v>233</v>
      </c>
      <c r="B83" s="189"/>
      <c r="C83" s="189"/>
      <c r="D83" s="189"/>
      <c r="E83" s="137"/>
      <c r="F83" s="138"/>
      <c r="G83" s="146"/>
      <c r="H83" s="147"/>
      <c r="I83" s="147"/>
      <c r="J83" s="147"/>
      <c r="K83" s="146"/>
      <c r="L83" s="147"/>
      <c r="M83" s="147"/>
    </row>
    <row r="84" spans="1:13" ht="16.5" customHeight="1" x14ac:dyDescent="0.3">
      <c r="A84" s="138" t="s">
        <v>234</v>
      </c>
      <c r="B84" s="138"/>
      <c r="C84" s="138"/>
      <c r="D84" s="138"/>
      <c r="E84" s="137"/>
      <c r="F84" s="138"/>
      <c r="G84" s="146">
        <v>386176</v>
      </c>
      <c r="H84" s="147"/>
      <c r="I84" s="147">
        <v>1043308</v>
      </c>
      <c r="J84" s="147"/>
      <c r="K84" s="146">
        <v>366177</v>
      </c>
      <c r="L84" s="147"/>
      <c r="M84" s="147">
        <v>943308</v>
      </c>
    </row>
    <row r="85" spans="1:13" ht="16.5" customHeight="1" x14ac:dyDescent="0.3">
      <c r="A85" s="138" t="s">
        <v>235</v>
      </c>
      <c r="B85" s="138"/>
      <c r="C85" s="138"/>
      <c r="D85" s="138"/>
      <c r="E85" s="137"/>
      <c r="F85" s="138"/>
      <c r="G85" s="146">
        <v>-492892</v>
      </c>
      <c r="H85" s="147"/>
      <c r="I85" s="147">
        <v>-1098283</v>
      </c>
      <c r="J85" s="147"/>
      <c r="K85" s="146">
        <v>-481234</v>
      </c>
      <c r="L85" s="147"/>
      <c r="M85" s="147">
        <v>-986616</v>
      </c>
    </row>
    <row r="86" spans="1:13" ht="16.5" customHeight="1" x14ac:dyDescent="0.3">
      <c r="A86" s="138" t="s">
        <v>236</v>
      </c>
      <c r="B86" s="138"/>
      <c r="C86" s="138"/>
      <c r="D86" s="138"/>
      <c r="E86" s="137">
        <v>19</v>
      </c>
      <c r="F86" s="138"/>
      <c r="G86" s="146">
        <v>0</v>
      </c>
      <c r="H86" s="147"/>
      <c r="I86" s="147">
        <v>0</v>
      </c>
      <c r="J86" s="147"/>
      <c r="K86" s="146">
        <v>82064</v>
      </c>
      <c r="L86" s="147"/>
      <c r="M86" s="147">
        <v>100965</v>
      </c>
    </row>
    <row r="87" spans="1:13" ht="16.5" customHeight="1" x14ac:dyDescent="0.3">
      <c r="A87" s="138" t="s">
        <v>237</v>
      </c>
      <c r="B87" s="138"/>
      <c r="C87" s="138"/>
      <c r="D87" s="138"/>
      <c r="E87" s="137">
        <v>19</v>
      </c>
      <c r="F87" s="138"/>
      <c r="G87" s="146">
        <v>0</v>
      </c>
      <c r="H87" s="147"/>
      <c r="I87" s="147">
        <v>0</v>
      </c>
      <c r="J87" s="147"/>
      <c r="K87" s="146">
        <v>-36226</v>
      </c>
      <c r="L87" s="147"/>
      <c r="M87" s="147">
        <v>-412581</v>
      </c>
    </row>
    <row r="88" spans="1:13" ht="16.5" customHeight="1" x14ac:dyDescent="0.3">
      <c r="A88" s="138" t="s">
        <v>238</v>
      </c>
      <c r="B88" s="138"/>
      <c r="C88" s="138"/>
      <c r="D88" s="138"/>
      <c r="E88" s="137">
        <v>15</v>
      </c>
      <c r="F88" s="138"/>
      <c r="G88" s="146">
        <v>1232400</v>
      </c>
      <c r="H88" s="147"/>
      <c r="I88" s="147">
        <v>3500000</v>
      </c>
      <c r="J88" s="147"/>
      <c r="K88" s="146">
        <v>1232400</v>
      </c>
      <c r="L88" s="147"/>
      <c r="M88" s="147">
        <v>2500000</v>
      </c>
    </row>
    <row r="89" spans="1:13" ht="16.5" customHeight="1" x14ac:dyDescent="0.3">
      <c r="A89" s="138" t="s">
        <v>239</v>
      </c>
      <c r="B89" s="138"/>
      <c r="C89" s="138"/>
      <c r="D89" s="138"/>
      <c r="E89" s="137">
        <v>15</v>
      </c>
      <c r="F89" s="138"/>
      <c r="G89" s="146">
        <v>-2441500</v>
      </c>
      <c r="H89" s="147"/>
      <c r="I89" s="147">
        <v>-3309300</v>
      </c>
      <c r="J89" s="147"/>
      <c r="K89" s="146">
        <v>-2165000</v>
      </c>
      <c r="L89" s="147"/>
      <c r="M89" s="147">
        <v>-1819900</v>
      </c>
    </row>
    <row r="90" spans="1:13" ht="16.5" customHeight="1" x14ac:dyDescent="0.3">
      <c r="A90" s="138" t="s">
        <v>240</v>
      </c>
      <c r="B90" s="138"/>
      <c r="C90" s="138"/>
      <c r="D90" s="138"/>
      <c r="E90" s="137"/>
      <c r="F90" s="138"/>
      <c r="G90" s="146">
        <v>0</v>
      </c>
      <c r="H90" s="147"/>
      <c r="I90" s="147">
        <v>50000</v>
      </c>
      <c r="J90" s="147"/>
      <c r="K90" s="146">
        <v>0</v>
      </c>
      <c r="L90" s="147"/>
      <c r="M90" s="147">
        <v>0</v>
      </c>
    </row>
    <row r="91" spans="1:13" ht="16.5" customHeight="1" x14ac:dyDescent="0.3">
      <c r="A91" s="138" t="s">
        <v>241</v>
      </c>
      <c r="B91" s="138"/>
      <c r="C91" s="138"/>
      <c r="D91" s="138"/>
      <c r="E91" s="137">
        <v>16</v>
      </c>
      <c r="F91" s="138"/>
      <c r="G91" s="146">
        <v>658640</v>
      </c>
      <c r="H91" s="147"/>
      <c r="I91" s="147">
        <v>314822</v>
      </c>
      <c r="J91" s="147"/>
      <c r="K91" s="146">
        <v>634543</v>
      </c>
      <c r="L91" s="147"/>
      <c r="M91" s="147">
        <v>182457</v>
      </c>
    </row>
    <row r="92" spans="1:13" ht="16.5" customHeight="1" x14ac:dyDescent="0.3">
      <c r="A92" s="138" t="s">
        <v>242</v>
      </c>
      <c r="B92" s="138"/>
      <c r="C92" s="138"/>
      <c r="D92" s="138"/>
      <c r="E92" s="137">
        <v>16</v>
      </c>
      <c r="F92" s="138"/>
      <c r="G92" s="146">
        <v>-859808</v>
      </c>
      <c r="H92" s="147"/>
      <c r="I92" s="147">
        <v>-1600407</v>
      </c>
      <c r="J92" s="147"/>
      <c r="K92" s="146">
        <v>-818284</v>
      </c>
      <c r="L92" s="147"/>
      <c r="M92" s="147">
        <v>-1121466</v>
      </c>
    </row>
    <row r="93" spans="1:13" ht="16.5" customHeight="1" x14ac:dyDescent="0.3">
      <c r="A93" s="136" t="s">
        <v>243</v>
      </c>
      <c r="B93" s="136"/>
      <c r="C93" s="136"/>
      <c r="D93" s="136"/>
      <c r="E93" s="137"/>
      <c r="F93" s="138"/>
      <c r="G93" s="146">
        <v>-24505</v>
      </c>
      <c r="H93" s="147"/>
      <c r="I93" s="147">
        <v>-54259</v>
      </c>
      <c r="J93" s="147"/>
      <c r="K93" s="146">
        <v>-24505</v>
      </c>
      <c r="L93" s="147"/>
      <c r="M93" s="147">
        <v>-29266</v>
      </c>
    </row>
    <row r="94" spans="1:13" ht="16.5" customHeight="1" x14ac:dyDescent="0.3">
      <c r="A94" s="138" t="s">
        <v>244</v>
      </c>
      <c r="B94" s="138"/>
      <c r="C94" s="138"/>
      <c r="D94" s="138"/>
      <c r="E94" s="137"/>
      <c r="F94" s="138"/>
      <c r="G94" s="146">
        <v>-86854</v>
      </c>
      <c r="H94" s="147"/>
      <c r="I94" s="147">
        <v>-40966</v>
      </c>
      <c r="J94" s="147"/>
      <c r="K94" s="146">
        <v>-10458</v>
      </c>
      <c r="L94" s="147"/>
      <c r="M94" s="147">
        <v>-9916</v>
      </c>
    </row>
    <row r="95" spans="1:13" ht="16.5" customHeight="1" x14ac:dyDescent="0.3">
      <c r="A95" s="138" t="s">
        <v>245</v>
      </c>
      <c r="B95" s="138"/>
      <c r="C95" s="138"/>
      <c r="D95" s="138"/>
      <c r="E95" s="137"/>
      <c r="F95" s="138"/>
      <c r="G95" s="146"/>
      <c r="H95" s="147"/>
      <c r="I95" s="147"/>
      <c r="J95" s="147"/>
      <c r="K95" s="146"/>
      <c r="L95" s="147"/>
      <c r="M95" s="147"/>
    </row>
    <row r="96" spans="1:13" ht="16.5" customHeight="1" x14ac:dyDescent="0.3">
      <c r="A96" s="148"/>
      <c r="B96" s="138" t="s">
        <v>246</v>
      </c>
      <c r="C96" s="138"/>
      <c r="D96" s="138"/>
      <c r="E96" s="137"/>
      <c r="F96" s="138"/>
      <c r="G96" s="146">
        <v>-68500</v>
      </c>
      <c r="H96" s="147"/>
      <c r="I96" s="147">
        <v>-68500</v>
      </c>
      <c r="J96" s="147"/>
      <c r="K96" s="146">
        <v>0</v>
      </c>
      <c r="L96" s="147"/>
      <c r="M96" s="147">
        <v>0</v>
      </c>
    </row>
    <row r="97" spans="1:13" ht="16.5" customHeight="1" x14ac:dyDescent="0.3">
      <c r="A97" s="138" t="s">
        <v>247</v>
      </c>
      <c r="B97" s="138"/>
      <c r="C97" s="138"/>
      <c r="D97" s="138"/>
      <c r="E97" s="137"/>
      <c r="F97" s="138"/>
      <c r="G97" s="146">
        <v>0</v>
      </c>
      <c r="H97" s="147"/>
      <c r="I97" s="147">
        <v>-12148</v>
      </c>
      <c r="J97" s="147"/>
      <c r="K97" s="146">
        <v>0</v>
      </c>
      <c r="L97" s="147"/>
      <c r="M97" s="147">
        <v>-12148</v>
      </c>
    </row>
    <row r="98" spans="1:13" ht="16.5" customHeight="1" x14ac:dyDescent="0.3">
      <c r="A98" s="138" t="s">
        <v>248</v>
      </c>
      <c r="B98" s="138"/>
      <c r="C98" s="138"/>
      <c r="D98" s="138"/>
      <c r="E98" s="137"/>
      <c r="F98" s="138"/>
      <c r="G98" s="151">
        <v>0</v>
      </c>
      <c r="H98" s="147"/>
      <c r="I98" s="152">
        <v>143481</v>
      </c>
      <c r="J98" s="147"/>
      <c r="K98" s="151">
        <v>0</v>
      </c>
      <c r="L98" s="147"/>
      <c r="M98" s="152">
        <v>0</v>
      </c>
    </row>
    <row r="99" spans="1:13" ht="16.5" customHeight="1" x14ac:dyDescent="0.3">
      <c r="A99" s="138"/>
      <c r="B99" s="138"/>
      <c r="C99" s="149"/>
      <c r="D99" s="149"/>
      <c r="E99" s="137"/>
      <c r="F99" s="138"/>
      <c r="G99" s="146"/>
      <c r="H99" s="147"/>
      <c r="I99" s="147"/>
      <c r="J99" s="147"/>
      <c r="K99" s="146"/>
      <c r="L99" s="147"/>
      <c r="M99" s="147"/>
    </row>
    <row r="100" spans="1:13" ht="16.5" customHeight="1" x14ac:dyDescent="0.3">
      <c r="A100" s="84" t="s">
        <v>249</v>
      </c>
      <c r="B100" s="84"/>
      <c r="C100" s="84"/>
      <c r="D100" s="84"/>
      <c r="E100" s="137"/>
      <c r="F100" s="138"/>
      <c r="G100" s="151">
        <f>SUM(G84:G98)</f>
        <v>-1696843</v>
      </c>
      <c r="H100" s="147"/>
      <c r="I100" s="152">
        <f>SUM(I84:I98)</f>
        <v>-1132252</v>
      </c>
      <c r="J100" s="147"/>
      <c r="K100" s="151">
        <f>SUM(K84:K98)</f>
        <v>-1220523</v>
      </c>
      <c r="L100" s="147"/>
      <c r="M100" s="152">
        <f>SUM(M84:M98)</f>
        <v>-665163</v>
      </c>
    </row>
    <row r="101" spans="1:13" ht="16.5" customHeight="1" x14ac:dyDescent="0.3">
      <c r="A101" s="149"/>
      <c r="B101" s="138"/>
      <c r="C101" s="136"/>
      <c r="D101" s="136"/>
      <c r="E101" s="137"/>
      <c r="F101" s="138"/>
      <c r="G101" s="146"/>
      <c r="H101" s="147"/>
      <c r="I101" s="147"/>
      <c r="J101" s="147"/>
      <c r="K101" s="146"/>
      <c r="L101" s="147"/>
      <c r="M101" s="147"/>
    </row>
    <row r="102" spans="1:13" ht="16.5" customHeight="1" x14ac:dyDescent="0.3">
      <c r="A102" s="84" t="s">
        <v>250</v>
      </c>
      <c r="B102" s="84"/>
      <c r="C102" s="84"/>
      <c r="D102" s="84"/>
      <c r="E102" s="137"/>
      <c r="F102" s="138"/>
      <c r="G102" s="146">
        <f>SUM(G100,G81,G52)</f>
        <v>-419427</v>
      </c>
      <c r="H102" s="147"/>
      <c r="I102" s="147">
        <f>SUM(I100,I81,I52)</f>
        <v>-1903973</v>
      </c>
      <c r="J102" s="147"/>
      <c r="K102" s="146">
        <f>SUM(K100,K81,K52)</f>
        <v>-26607</v>
      </c>
      <c r="L102" s="147"/>
      <c r="M102" s="147">
        <f>SUM(M100,M81,M52)</f>
        <v>-683737</v>
      </c>
    </row>
    <row r="103" spans="1:13" ht="16.5" customHeight="1" x14ac:dyDescent="0.3">
      <c r="A103" s="191" t="s">
        <v>251</v>
      </c>
      <c r="B103" s="191"/>
      <c r="C103" s="191"/>
      <c r="D103" s="191"/>
      <c r="E103" s="137"/>
      <c r="F103" s="138"/>
      <c r="G103" s="146">
        <v>2970016</v>
      </c>
      <c r="H103" s="147"/>
      <c r="I103" s="147">
        <v>3842369</v>
      </c>
      <c r="J103" s="147"/>
      <c r="K103" s="146">
        <v>536954</v>
      </c>
      <c r="L103" s="147"/>
      <c r="M103" s="147">
        <v>1522340</v>
      </c>
    </row>
    <row r="104" spans="1:13" ht="16.5" customHeight="1" x14ac:dyDescent="0.3">
      <c r="A104" s="136" t="s">
        <v>252</v>
      </c>
      <c r="B104" s="136"/>
      <c r="C104" s="136"/>
      <c r="D104" s="136"/>
      <c r="E104" s="138"/>
      <c r="F104" s="138"/>
      <c r="G104" s="153">
        <v>-2095</v>
      </c>
      <c r="H104" s="147"/>
      <c r="I104" s="154">
        <v>-30728</v>
      </c>
      <c r="J104" s="147"/>
      <c r="K104" s="153">
        <v>0</v>
      </c>
      <c r="L104" s="147"/>
      <c r="M104" s="154">
        <v>0</v>
      </c>
    </row>
    <row r="105" spans="1:13" ht="16.5" customHeight="1" x14ac:dyDescent="0.3">
      <c r="A105" s="136"/>
      <c r="B105" s="136"/>
      <c r="C105" s="136"/>
      <c r="D105" s="136"/>
      <c r="E105" s="137"/>
      <c r="F105" s="138"/>
      <c r="G105" s="146"/>
      <c r="H105" s="147"/>
      <c r="I105" s="147"/>
      <c r="J105" s="147"/>
      <c r="K105" s="146"/>
      <c r="L105" s="147"/>
      <c r="M105" s="147"/>
    </row>
    <row r="106" spans="1:13" ht="16.5" customHeight="1" thickBot="1" x14ac:dyDescent="0.35">
      <c r="A106" s="189" t="s">
        <v>253</v>
      </c>
      <c r="B106" s="189"/>
      <c r="C106" s="189"/>
      <c r="D106" s="189"/>
      <c r="E106" s="137"/>
      <c r="F106" s="138"/>
      <c r="G106" s="160">
        <f>SUM(G102:G104)</f>
        <v>2548494</v>
      </c>
      <c r="H106" s="147"/>
      <c r="I106" s="161">
        <f>SUM(I102:I104)</f>
        <v>1907668</v>
      </c>
      <c r="J106" s="147"/>
      <c r="K106" s="160">
        <f>SUM(K102:K104)</f>
        <v>510347</v>
      </c>
      <c r="L106" s="147"/>
      <c r="M106" s="161">
        <f>SUM(M102:M104)</f>
        <v>838603</v>
      </c>
    </row>
    <row r="107" spans="1:13" ht="16.5" customHeight="1" thickTop="1" x14ac:dyDescent="0.3">
      <c r="A107" s="149"/>
      <c r="B107" s="149"/>
      <c r="C107" s="149"/>
      <c r="D107" s="149"/>
      <c r="E107" s="137"/>
      <c r="F107" s="138"/>
      <c r="G107" s="147"/>
      <c r="H107" s="147"/>
      <c r="I107" s="147"/>
      <c r="J107" s="147"/>
      <c r="K107" s="147"/>
      <c r="L107" s="147"/>
      <c r="M107" s="147"/>
    </row>
    <row r="108" spans="1:13" ht="16.5" customHeight="1" x14ac:dyDescent="0.3">
      <c r="A108" s="149"/>
      <c r="B108" s="149"/>
      <c r="C108" s="149"/>
      <c r="D108" s="149"/>
      <c r="E108" s="137"/>
      <c r="F108" s="138"/>
      <c r="G108" s="147"/>
      <c r="H108" s="147"/>
      <c r="I108" s="147"/>
      <c r="J108" s="147"/>
      <c r="K108" s="147"/>
      <c r="L108" s="147"/>
      <c r="M108" s="147"/>
    </row>
    <row r="109" spans="1:13" ht="12" customHeight="1" x14ac:dyDescent="0.3">
      <c r="A109" s="149"/>
      <c r="B109" s="149"/>
      <c r="C109" s="149"/>
      <c r="D109" s="149"/>
      <c r="E109" s="137"/>
      <c r="F109" s="138"/>
      <c r="G109" s="147"/>
      <c r="H109" s="147"/>
      <c r="I109" s="147"/>
      <c r="J109" s="147"/>
      <c r="K109" s="147"/>
      <c r="L109" s="147"/>
      <c r="M109" s="147"/>
    </row>
    <row r="110" spans="1:13" ht="21.9" customHeight="1" x14ac:dyDescent="0.3">
      <c r="A110" s="162" t="s">
        <v>42</v>
      </c>
      <c r="B110" s="162"/>
      <c r="C110" s="162"/>
      <c r="D110" s="162"/>
      <c r="E110" s="162"/>
      <c r="F110" s="162"/>
      <c r="G110" s="162"/>
      <c r="H110" s="163"/>
      <c r="I110" s="162"/>
      <c r="J110" s="163"/>
      <c r="K110" s="163"/>
      <c r="L110" s="163"/>
      <c r="M110" s="163"/>
    </row>
    <row r="111" spans="1:13" ht="16.5" customHeight="1" x14ac:dyDescent="0.3">
      <c r="A111" s="183" t="s">
        <v>0</v>
      </c>
      <c r="B111" s="183"/>
      <c r="C111" s="183"/>
      <c r="D111" s="183"/>
      <c r="E111" s="2"/>
      <c r="F111" s="12"/>
      <c r="G111" s="132"/>
      <c r="H111" s="132"/>
      <c r="I111" s="132"/>
      <c r="J111" s="132"/>
      <c r="K111" s="132"/>
      <c r="L111" s="132"/>
      <c r="M111" s="132"/>
    </row>
    <row r="112" spans="1:13" ht="16.5" customHeight="1" x14ac:dyDescent="0.3">
      <c r="A112" s="183" t="s">
        <v>192</v>
      </c>
      <c r="B112" s="183"/>
      <c r="C112" s="183"/>
      <c r="D112" s="183"/>
      <c r="E112" s="2"/>
      <c r="F112" s="12"/>
      <c r="G112" s="132"/>
      <c r="H112" s="132"/>
      <c r="I112" s="132"/>
      <c r="J112" s="132"/>
      <c r="K112" s="132"/>
      <c r="L112" s="132"/>
      <c r="M112" s="132"/>
    </row>
    <row r="113" spans="1:13" ht="16.5" customHeight="1" x14ac:dyDescent="0.3">
      <c r="A113" s="185" t="s">
        <v>87</v>
      </c>
      <c r="B113" s="193"/>
      <c r="C113" s="193"/>
      <c r="D113" s="193"/>
      <c r="E113" s="133"/>
      <c r="F113" s="134"/>
      <c r="G113" s="135"/>
      <c r="H113" s="135"/>
      <c r="I113" s="135"/>
      <c r="J113" s="135"/>
      <c r="K113" s="135"/>
      <c r="L113" s="135"/>
      <c r="M113" s="135"/>
    </row>
    <row r="114" spans="1:13" ht="16.5" customHeight="1" x14ac:dyDescent="0.3">
      <c r="A114" s="136"/>
      <c r="B114" s="136"/>
      <c r="C114" s="136"/>
      <c r="D114" s="136"/>
      <c r="E114" s="137"/>
      <c r="F114" s="138"/>
      <c r="G114" s="139"/>
      <c r="H114" s="139"/>
      <c r="I114" s="139"/>
      <c r="J114" s="139"/>
      <c r="K114" s="139"/>
      <c r="L114" s="139"/>
      <c r="M114" s="139"/>
    </row>
    <row r="115" spans="1:13" ht="16.5" customHeight="1" x14ac:dyDescent="0.3">
      <c r="A115" s="136"/>
      <c r="B115" s="136"/>
      <c r="C115" s="136"/>
      <c r="D115" s="136"/>
      <c r="E115" s="137"/>
      <c r="F115" s="138"/>
      <c r="G115" s="139"/>
      <c r="H115" s="139"/>
      <c r="I115" s="139"/>
      <c r="J115" s="139"/>
      <c r="K115" s="139"/>
      <c r="L115" s="139"/>
      <c r="M115" s="139"/>
    </row>
    <row r="116" spans="1:13" ht="16.5" customHeight="1" x14ac:dyDescent="0.3">
      <c r="A116" s="136"/>
      <c r="B116" s="136"/>
      <c r="C116" s="136"/>
      <c r="D116" s="136"/>
      <c r="E116" s="137"/>
      <c r="F116" s="138"/>
      <c r="G116" s="187" t="s">
        <v>193</v>
      </c>
      <c r="H116" s="187"/>
      <c r="I116" s="187"/>
      <c r="J116" s="139"/>
      <c r="K116" s="187" t="s">
        <v>4</v>
      </c>
      <c r="L116" s="187"/>
      <c r="M116" s="187"/>
    </row>
    <row r="117" spans="1:13" ht="16.5" customHeight="1" x14ac:dyDescent="0.3">
      <c r="A117" s="136"/>
      <c r="B117" s="136"/>
      <c r="C117" s="136"/>
      <c r="D117" s="136"/>
      <c r="E117" s="137"/>
      <c r="F117" s="138"/>
      <c r="G117" s="181" t="s">
        <v>5</v>
      </c>
      <c r="H117" s="181"/>
      <c r="I117" s="181"/>
      <c r="J117" s="140"/>
      <c r="K117" s="181" t="s">
        <v>5</v>
      </c>
      <c r="L117" s="181"/>
      <c r="M117" s="181"/>
    </row>
    <row r="118" spans="1:13" ht="16.5" customHeight="1" x14ac:dyDescent="0.3">
      <c r="A118" s="136"/>
      <c r="B118" s="136"/>
      <c r="C118" s="136"/>
      <c r="D118" s="136"/>
      <c r="E118" s="137"/>
      <c r="F118" s="138"/>
      <c r="G118" s="141" t="s">
        <v>10</v>
      </c>
      <c r="H118" s="141"/>
      <c r="I118" s="141" t="s">
        <v>11</v>
      </c>
      <c r="J118" s="141"/>
      <c r="K118" s="141" t="s">
        <v>10</v>
      </c>
      <c r="L118" s="141"/>
      <c r="M118" s="141" t="s">
        <v>11</v>
      </c>
    </row>
    <row r="119" spans="1:13" ht="16.5" customHeight="1" x14ac:dyDescent="0.3">
      <c r="A119" s="136"/>
      <c r="B119" s="136"/>
      <c r="C119" s="136"/>
      <c r="D119" s="136"/>
      <c r="E119" s="156" t="s">
        <v>85</v>
      </c>
      <c r="F119" s="138"/>
      <c r="G119" s="142" t="s">
        <v>13</v>
      </c>
      <c r="H119" s="143"/>
      <c r="I119" s="142" t="s">
        <v>13</v>
      </c>
      <c r="J119" s="143"/>
      <c r="K119" s="142" t="s">
        <v>13</v>
      </c>
      <c r="L119" s="143"/>
      <c r="M119" s="142" t="s">
        <v>13</v>
      </c>
    </row>
    <row r="120" spans="1:13" ht="16.5" customHeight="1" x14ac:dyDescent="0.3">
      <c r="A120" s="149"/>
      <c r="B120" s="136"/>
      <c r="C120" s="136"/>
      <c r="D120" s="136"/>
      <c r="E120" s="137"/>
      <c r="F120" s="138"/>
      <c r="G120" s="146"/>
      <c r="H120" s="147"/>
      <c r="I120" s="147"/>
      <c r="J120" s="147"/>
      <c r="K120" s="146"/>
      <c r="L120" s="147"/>
      <c r="M120" s="147"/>
    </row>
    <row r="121" spans="1:13" ht="16.5" customHeight="1" x14ac:dyDescent="0.3">
      <c r="A121" s="189" t="s">
        <v>254</v>
      </c>
      <c r="B121" s="189"/>
      <c r="C121" s="189"/>
      <c r="D121" s="189"/>
      <c r="E121" s="137"/>
      <c r="F121" s="137"/>
      <c r="G121" s="164"/>
      <c r="H121" s="147"/>
      <c r="I121" s="139"/>
      <c r="J121" s="147"/>
      <c r="K121" s="164"/>
      <c r="L121" s="147"/>
      <c r="M121" s="139"/>
    </row>
    <row r="122" spans="1:13" ht="16.5" customHeight="1" x14ac:dyDescent="0.3">
      <c r="A122" s="138" t="s">
        <v>255</v>
      </c>
      <c r="B122" s="138"/>
      <c r="C122" s="149"/>
      <c r="D122" s="149"/>
      <c r="E122" s="137"/>
      <c r="F122" s="137"/>
      <c r="G122" s="164"/>
      <c r="H122" s="147"/>
      <c r="I122" s="139"/>
      <c r="J122" s="147"/>
      <c r="K122" s="164"/>
      <c r="L122" s="147"/>
      <c r="M122" s="139"/>
    </row>
    <row r="123" spans="1:13" ht="16.5" customHeight="1" x14ac:dyDescent="0.3">
      <c r="A123" s="138"/>
      <c r="B123" s="138" t="s">
        <v>256</v>
      </c>
      <c r="C123" s="149"/>
      <c r="D123" s="149"/>
      <c r="E123" s="137"/>
      <c r="F123" s="137"/>
      <c r="G123" s="164">
        <v>0</v>
      </c>
      <c r="H123" s="147"/>
      <c r="I123" s="139">
        <v>3673</v>
      </c>
      <c r="J123" s="147"/>
      <c r="K123" s="164">
        <v>0</v>
      </c>
      <c r="L123" s="147"/>
      <c r="M123" s="139">
        <v>0</v>
      </c>
    </row>
    <row r="124" spans="1:13" ht="16.5" customHeight="1" x14ac:dyDescent="0.3">
      <c r="A124" s="138" t="s">
        <v>255</v>
      </c>
      <c r="B124" s="138"/>
      <c r="C124" s="149"/>
      <c r="D124" s="149"/>
      <c r="E124" s="137"/>
      <c r="F124" s="137"/>
      <c r="G124" s="164"/>
      <c r="H124" s="147"/>
      <c r="I124" s="139"/>
      <c r="J124" s="147"/>
      <c r="K124" s="164"/>
      <c r="L124" s="147"/>
      <c r="M124" s="139"/>
    </row>
    <row r="125" spans="1:13" ht="16.5" customHeight="1" x14ac:dyDescent="0.3">
      <c r="A125" s="138"/>
      <c r="B125" s="138" t="s">
        <v>257</v>
      </c>
      <c r="C125" s="149"/>
      <c r="D125" s="149"/>
      <c r="E125" s="137"/>
      <c r="F125" s="137"/>
      <c r="G125" s="164">
        <v>144531</v>
      </c>
      <c r="H125" s="147"/>
      <c r="I125" s="139">
        <v>0</v>
      </c>
      <c r="J125" s="147"/>
      <c r="K125" s="164">
        <v>144531</v>
      </c>
      <c r="L125" s="147"/>
      <c r="M125" s="139">
        <v>0</v>
      </c>
    </row>
    <row r="126" spans="1:13" ht="16.5" customHeight="1" x14ac:dyDescent="0.3">
      <c r="A126" s="138" t="s">
        <v>258</v>
      </c>
      <c r="B126" s="138"/>
      <c r="C126" s="138"/>
      <c r="D126" s="138"/>
      <c r="E126" s="137"/>
      <c r="F126" s="137"/>
      <c r="G126" s="146"/>
      <c r="H126" s="147"/>
      <c r="I126" s="147"/>
      <c r="J126" s="147"/>
      <c r="K126" s="146"/>
      <c r="L126" s="147"/>
      <c r="M126" s="147"/>
    </row>
    <row r="127" spans="1:13" ht="16.5" customHeight="1" x14ac:dyDescent="0.3">
      <c r="A127" s="138"/>
      <c r="B127" s="138" t="s">
        <v>257</v>
      </c>
      <c r="C127" s="138"/>
      <c r="D127" s="138"/>
      <c r="E127" s="137">
        <v>10</v>
      </c>
      <c r="F127" s="137"/>
      <c r="G127" s="146">
        <v>4410</v>
      </c>
      <c r="H127" s="147"/>
      <c r="I127" s="147">
        <v>0</v>
      </c>
      <c r="J127" s="147"/>
      <c r="K127" s="146">
        <v>4410</v>
      </c>
      <c r="L127" s="147"/>
      <c r="M127" s="147">
        <v>0</v>
      </c>
    </row>
    <row r="128" spans="1:13" ht="16.5" customHeight="1" x14ac:dyDescent="0.3">
      <c r="A128" s="138" t="s">
        <v>259</v>
      </c>
      <c r="B128" s="138"/>
      <c r="C128" s="138"/>
      <c r="D128" s="138"/>
      <c r="E128" s="137"/>
      <c r="F128" s="137"/>
      <c r="G128" s="146"/>
      <c r="H128" s="147"/>
      <c r="I128" s="147"/>
      <c r="J128" s="147"/>
      <c r="K128" s="146"/>
      <c r="L128" s="147"/>
      <c r="M128" s="147"/>
    </row>
    <row r="129" spans="1:13" ht="16.5" customHeight="1" x14ac:dyDescent="0.3">
      <c r="A129" s="138"/>
      <c r="B129" s="138" t="s">
        <v>260</v>
      </c>
      <c r="C129" s="138"/>
      <c r="D129" s="138"/>
      <c r="E129" s="137"/>
      <c r="F129" s="137"/>
      <c r="G129" s="146">
        <v>238131</v>
      </c>
      <c r="H129" s="147"/>
      <c r="I129" s="147">
        <v>19400</v>
      </c>
      <c r="J129" s="147"/>
      <c r="K129" s="146">
        <v>36429</v>
      </c>
      <c r="L129" s="147"/>
      <c r="M129" s="147">
        <v>19400</v>
      </c>
    </row>
    <row r="130" spans="1:13" ht="16.5" customHeight="1" x14ac:dyDescent="0.3">
      <c r="A130" s="138" t="s">
        <v>261</v>
      </c>
      <c r="B130" s="138"/>
      <c r="C130" s="138"/>
      <c r="D130" s="138"/>
      <c r="E130" s="137"/>
      <c r="F130" s="137"/>
      <c r="G130" s="146"/>
      <c r="H130" s="147"/>
      <c r="I130" s="147"/>
      <c r="J130" s="147"/>
      <c r="K130" s="146"/>
      <c r="L130" s="147"/>
      <c r="M130" s="147"/>
    </row>
    <row r="131" spans="1:13" ht="16.5" customHeight="1" x14ac:dyDescent="0.3">
      <c r="A131" s="138"/>
      <c r="B131" s="138" t="s">
        <v>262</v>
      </c>
      <c r="C131" s="138"/>
      <c r="D131" s="138"/>
      <c r="E131" s="137"/>
      <c r="F131" s="137"/>
      <c r="G131" s="146">
        <v>0</v>
      </c>
      <c r="H131" s="147"/>
      <c r="I131" s="147">
        <v>36187</v>
      </c>
      <c r="J131" s="147"/>
      <c r="K131" s="146">
        <v>0</v>
      </c>
      <c r="L131" s="147"/>
      <c r="M131" s="147">
        <v>0</v>
      </c>
    </row>
    <row r="132" spans="1:13" ht="16.5" customHeight="1" x14ac:dyDescent="0.3">
      <c r="A132" s="138" t="s">
        <v>263</v>
      </c>
      <c r="B132" s="138"/>
      <c r="C132" s="138"/>
      <c r="D132" s="138"/>
      <c r="E132" s="137"/>
      <c r="F132" s="137"/>
      <c r="G132" s="146"/>
      <c r="H132" s="147"/>
      <c r="I132" s="147"/>
      <c r="J132" s="147"/>
      <c r="K132" s="146"/>
      <c r="L132" s="147"/>
      <c r="M132" s="147"/>
    </row>
    <row r="133" spans="1:13" ht="16.5" customHeight="1" x14ac:dyDescent="0.3">
      <c r="A133" s="138"/>
      <c r="B133" s="138" t="s">
        <v>257</v>
      </c>
      <c r="C133" s="138"/>
      <c r="D133" s="138"/>
      <c r="E133" s="137"/>
      <c r="F133" s="137"/>
      <c r="G133" s="146">
        <v>0</v>
      </c>
      <c r="H133" s="147"/>
      <c r="I133" s="147">
        <v>64865</v>
      </c>
      <c r="J133" s="147"/>
      <c r="K133" s="146">
        <v>0</v>
      </c>
      <c r="L133" s="147"/>
      <c r="M133" s="147">
        <v>0</v>
      </c>
    </row>
    <row r="134" spans="1:13" ht="16.5" customHeight="1" x14ac:dyDescent="0.3">
      <c r="A134" s="138" t="s">
        <v>263</v>
      </c>
      <c r="B134" s="138"/>
      <c r="C134" s="138"/>
      <c r="D134" s="138"/>
      <c r="E134" s="137"/>
      <c r="F134" s="137"/>
      <c r="G134" s="146"/>
      <c r="H134" s="147"/>
      <c r="I134" s="147"/>
      <c r="J134" s="147"/>
      <c r="K134" s="146"/>
      <c r="L134" s="147"/>
      <c r="M134" s="147"/>
    </row>
    <row r="135" spans="1:13" ht="16.5" customHeight="1" x14ac:dyDescent="0.3">
      <c r="A135" s="138"/>
      <c r="B135" s="138" t="s">
        <v>256</v>
      </c>
      <c r="C135" s="138"/>
      <c r="D135" s="138"/>
      <c r="E135" s="137"/>
      <c r="F135" s="137"/>
      <c r="G135" s="146">
        <v>0</v>
      </c>
      <c r="H135" s="147"/>
      <c r="I135" s="147">
        <v>2176</v>
      </c>
      <c r="J135" s="147"/>
      <c r="K135" s="146">
        <v>0</v>
      </c>
      <c r="L135" s="147"/>
      <c r="M135" s="147">
        <v>2176</v>
      </c>
    </row>
    <row r="136" spans="1:13" ht="16.5" customHeight="1" x14ac:dyDescent="0.3">
      <c r="A136" s="138" t="s">
        <v>264</v>
      </c>
      <c r="B136" s="138"/>
      <c r="C136" s="138"/>
      <c r="D136" s="138"/>
      <c r="E136" s="137"/>
      <c r="F136" s="137"/>
      <c r="G136" s="146">
        <v>0</v>
      </c>
      <c r="H136" s="147"/>
      <c r="I136" s="147">
        <v>614</v>
      </c>
      <c r="J136" s="147"/>
      <c r="K136" s="146">
        <v>0</v>
      </c>
      <c r="L136" s="147"/>
      <c r="M136" s="147">
        <v>0</v>
      </c>
    </row>
    <row r="137" spans="1:13" ht="16.5" customHeight="1" x14ac:dyDescent="0.3">
      <c r="A137" s="136" t="s">
        <v>265</v>
      </c>
      <c r="B137" s="136"/>
      <c r="C137" s="136"/>
      <c r="D137" s="138"/>
      <c r="E137" s="137"/>
      <c r="F137" s="137"/>
      <c r="G137" s="146">
        <v>0</v>
      </c>
      <c r="H137" s="147"/>
      <c r="I137" s="147">
        <v>0</v>
      </c>
      <c r="J137" s="147"/>
      <c r="K137" s="146">
        <v>150000</v>
      </c>
      <c r="L137" s="147"/>
      <c r="M137" s="147">
        <v>0</v>
      </c>
    </row>
    <row r="138" spans="1:13" ht="16.5" customHeight="1" x14ac:dyDescent="0.3">
      <c r="A138" s="138" t="s">
        <v>266</v>
      </c>
      <c r="B138" s="138"/>
      <c r="C138" s="138"/>
      <c r="D138" s="138"/>
      <c r="E138" s="138"/>
      <c r="F138" s="137"/>
      <c r="G138" s="146">
        <v>42495</v>
      </c>
      <c r="H138" s="147"/>
      <c r="I138" s="147">
        <v>17104</v>
      </c>
      <c r="J138" s="147"/>
      <c r="K138" s="146">
        <v>17708</v>
      </c>
      <c r="L138" s="147"/>
      <c r="M138" s="147">
        <v>797</v>
      </c>
    </row>
    <row r="139" spans="1:13" ht="16.5" customHeight="1" x14ac:dyDescent="0.3">
      <c r="A139" s="138" t="s">
        <v>271</v>
      </c>
      <c r="B139" s="138"/>
      <c r="C139" s="138"/>
      <c r="D139" s="143"/>
      <c r="E139" s="170"/>
      <c r="F139" s="137"/>
      <c r="G139" s="146"/>
      <c r="H139" s="147"/>
      <c r="I139" s="147"/>
      <c r="J139" s="147"/>
      <c r="K139" s="146"/>
      <c r="L139" s="147"/>
      <c r="M139" s="147"/>
    </row>
    <row r="140" spans="1:13" ht="16.5" customHeight="1" x14ac:dyDescent="0.3">
      <c r="A140" s="170"/>
      <c r="B140" s="170" t="s">
        <v>272</v>
      </c>
      <c r="C140" s="170"/>
      <c r="D140" s="170"/>
      <c r="E140" s="137"/>
      <c r="F140" s="137"/>
      <c r="G140" s="146">
        <v>13886</v>
      </c>
      <c r="H140" s="147"/>
      <c r="I140" s="147">
        <v>12024</v>
      </c>
      <c r="J140" s="147"/>
      <c r="K140" s="146">
        <v>0</v>
      </c>
      <c r="L140" s="147"/>
      <c r="M140" s="147">
        <v>0</v>
      </c>
    </row>
    <row r="141" spans="1:13" ht="16.5" customHeight="1" x14ac:dyDescent="0.3">
      <c r="A141" s="165" t="s">
        <v>267</v>
      </c>
      <c r="B141" s="166"/>
      <c r="C141" s="136"/>
      <c r="D141" s="138"/>
      <c r="E141" s="138"/>
      <c r="F141" s="137"/>
      <c r="G141" s="146">
        <v>0</v>
      </c>
      <c r="H141" s="147"/>
      <c r="I141" s="147">
        <v>20000</v>
      </c>
      <c r="J141" s="147"/>
      <c r="K141" s="146">
        <v>0</v>
      </c>
      <c r="L141" s="147"/>
      <c r="M141" s="147">
        <v>0</v>
      </c>
    </row>
    <row r="142" spans="1:13" ht="16.5" customHeight="1" x14ac:dyDescent="0.3">
      <c r="A142" s="84"/>
      <c r="B142" s="84"/>
      <c r="C142" s="138"/>
      <c r="D142" s="138"/>
      <c r="E142" s="138"/>
      <c r="F142" s="137"/>
      <c r="G142" s="139"/>
      <c r="H142" s="147"/>
      <c r="I142" s="139"/>
      <c r="J142" s="147"/>
      <c r="K142" s="139"/>
      <c r="L142" s="147"/>
      <c r="M142" s="139"/>
    </row>
    <row r="143" spans="1:13" ht="16.5" customHeight="1" x14ac:dyDescent="0.3">
      <c r="A143" s="136"/>
      <c r="B143" s="136"/>
      <c r="C143" s="136"/>
      <c r="D143" s="136"/>
      <c r="E143" s="137"/>
      <c r="F143" s="138"/>
      <c r="G143" s="147"/>
      <c r="H143" s="167"/>
      <c r="I143" s="147"/>
      <c r="J143" s="139"/>
      <c r="K143" s="147"/>
      <c r="L143" s="167"/>
      <c r="M143" s="147"/>
    </row>
    <row r="144" spans="1:13" ht="16.5" customHeight="1" x14ac:dyDescent="0.3">
      <c r="A144" s="84"/>
      <c r="B144" s="84"/>
      <c r="C144" s="138"/>
      <c r="D144" s="138"/>
      <c r="E144" s="138"/>
      <c r="F144" s="137"/>
      <c r="G144" s="139"/>
      <c r="H144" s="147"/>
      <c r="I144" s="139"/>
      <c r="J144" s="147"/>
      <c r="K144" s="139"/>
      <c r="L144" s="147"/>
      <c r="M144" s="139"/>
    </row>
    <row r="145" spans="1:13" ht="16.5" customHeight="1" x14ac:dyDescent="0.3">
      <c r="A145" s="84"/>
      <c r="B145" s="84"/>
      <c r="C145" s="138"/>
      <c r="D145" s="138"/>
      <c r="E145" s="138"/>
      <c r="F145" s="137"/>
      <c r="G145" s="139"/>
      <c r="H145" s="147"/>
      <c r="I145" s="139"/>
      <c r="J145" s="147"/>
      <c r="K145" s="139"/>
      <c r="L145" s="147"/>
      <c r="M145" s="139"/>
    </row>
    <row r="146" spans="1:13" ht="16.5" customHeight="1" x14ac:dyDescent="0.3">
      <c r="A146" s="84"/>
      <c r="B146" s="84"/>
      <c r="C146" s="138"/>
      <c r="D146" s="138"/>
      <c r="E146" s="138"/>
      <c r="F146" s="137"/>
      <c r="G146" s="139"/>
      <c r="H146" s="147"/>
      <c r="I146" s="139"/>
      <c r="J146" s="147"/>
      <c r="K146" s="139"/>
      <c r="L146" s="147"/>
      <c r="M146" s="139"/>
    </row>
    <row r="147" spans="1:13" ht="16.5" customHeight="1" x14ac:dyDescent="0.3">
      <c r="A147" s="84"/>
      <c r="B147" s="84"/>
      <c r="C147" s="138"/>
      <c r="D147" s="138"/>
      <c r="E147" s="138"/>
      <c r="F147" s="137"/>
      <c r="G147" s="139"/>
      <c r="H147" s="147"/>
      <c r="I147" s="139"/>
      <c r="J147" s="147"/>
      <c r="K147" s="139"/>
      <c r="L147" s="147"/>
      <c r="M147" s="139"/>
    </row>
    <row r="148" spans="1:13" ht="16.5" customHeight="1" x14ac:dyDescent="0.3">
      <c r="A148" s="84"/>
      <c r="B148" s="84"/>
      <c r="C148" s="138"/>
      <c r="D148" s="138"/>
      <c r="E148" s="138"/>
      <c r="F148" s="137"/>
      <c r="G148" s="139"/>
      <c r="H148" s="147"/>
      <c r="I148" s="139"/>
      <c r="J148" s="147"/>
      <c r="K148" s="139"/>
      <c r="L148" s="147"/>
      <c r="M148" s="139"/>
    </row>
    <row r="149" spans="1:13" ht="16.5" customHeight="1" x14ac:dyDescent="0.3">
      <c r="A149" s="84"/>
      <c r="B149" s="84"/>
      <c r="C149" s="138"/>
      <c r="D149" s="138"/>
      <c r="E149" s="138"/>
      <c r="F149" s="137"/>
      <c r="G149" s="139"/>
      <c r="H149" s="147"/>
      <c r="I149" s="139"/>
      <c r="J149" s="147"/>
      <c r="K149" s="139"/>
      <c r="L149" s="147"/>
      <c r="M149" s="139"/>
    </row>
    <row r="150" spans="1:13" ht="16.5" customHeight="1" x14ac:dyDescent="0.3">
      <c r="A150" s="84"/>
      <c r="B150" s="84"/>
      <c r="C150" s="138"/>
      <c r="D150" s="138"/>
      <c r="E150" s="138"/>
      <c r="F150" s="137"/>
      <c r="G150" s="139"/>
      <c r="H150" s="147"/>
      <c r="I150" s="139"/>
      <c r="J150" s="147"/>
      <c r="K150" s="139"/>
      <c r="L150" s="147"/>
      <c r="M150" s="139"/>
    </row>
    <row r="151" spans="1:13" ht="16.5" customHeight="1" x14ac:dyDescent="0.3">
      <c r="A151" s="84"/>
      <c r="B151" s="84"/>
      <c r="C151" s="138"/>
      <c r="D151" s="138"/>
      <c r="E151" s="138"/>
      <c r="F151" s="137"/>
      <c r="G151" s="139"/>
      <c r="H151" s="147"/>
      <c r="I151" s="139"/>
      <c r="J151" s="147"/>
      <c r="K151" s="139"/>
      <c r="L151" s="147"/>
      <c r="M151" s="139"/>
    </row>
    <row r="152" spans="1:13" ht="16.5" customHeight="1" x14ac:dyDescent="0.3">
      <c r="A152" s="84"/>
      <c r="B152" s="84"/>
      <c r="C152" s="138"/>
      <c r="D152" s="138"/>
      <c r="E152" s="138"/>
      <c r="F152" s="137"/>
      <c r="G152" s="139"/>
      <c r="H152" s="147"/>
      <c r="I152" s="139"/>
      <c r="J152" s="147"/>
      <c r="K152" s="139"/>
      <c r="L152" s="147"/>
      <c r="M152" s="139"/>
    </row>
    <row r="153" spans="1:13" ht="16.5" customHeight="1" x14ac:dyDescent="0.3">
      <c r="A153" s="84"/>
      <c r="B153" s="84"/>
      <c r="C153" s="138"/>
      <c r="D153" s="138"/>
      <c r="E153" s="138"/>
      <c r="F153" s="137"/>
      <c r="G153" s="139"/>
      <c r="H153" s="147"/>
      <c r="I153" s="139"/>
      <c r="J153" s="147"/>
      <c r="K153" s="139"/>
      <c r="L153" s="147"/>
      <c r="M153" s="139"/>
    </row>
    <row r="154" spans="1:13" ht="16.5" customHeight="1" x14ac:dyDescent="0.3">
      <c r="A154" s="84"/>
      <c r="B154" s="84"/>
      <c r="C154" s="138"/>
      <c r="D154" s="138"/>
      <c r="E154" s="138"/>
      <c r="F154" s="137"/>
      <c r="G154" s="139"/>
      <c r="H154" s="147"/>
      <c r="I154" s="139"/>
      <c r="J154" s="147"/>
      <c r="K154" s="139"/>
      <c r="L154" s="147"/>
      <c r="M154" s="139"/>
    </row>
    <row r="155" spans="1:13" ht="16.5" customHeight="1" x14ac:dyDescent="0.3">
      <c r="A155" s="84"/>
      <c r="B155" s="84"/>
      <c r="C155" s="138"/>
      <c r="D155" s="138"/>
      <c r="E155" s="138"/>
      <c r="F155" s="137"/>
      <c r="G155" s="139"/>
      <c r="H155" s="147"/>
      <c r="I155" s="139"/>
      <c r="J155" s="147"/>
      <c r="K155" s="139"/>
      <c r="L155" s="147"/>
      <c r="M155" s="139"/>
    </row>
    <row r="156" spans="1:13" ht="16.5" customHeight="1" x14ac:dyDescent="0.3">
      <c r="A156" s="84"/>
      <c r="B156" s="84"/>
      <c r="C156" s="138"/>
      <c r="D156" s="138"/>
      <c r="E156" s="138"/>
      <c r="F156" s="137"/>
      <c r="G156" s="139"/>
      <c r="H156" s="147"/>
      <c r="I156" s="139"/>
      <c r="J156" s="147"/>
      <c r="K156" s="139"/>
      <c r="L156" s="147"/>
      <c r="M156" s="139"/>
    </row>
    <row r="157" spans="1:13" ht="16.5" customHeight="1" x14ac:dyDescent="0.3">
      <c r="A157" s="84"/>
      <c r="B157" s="84"/>
      <c r="C157" s="138"/>
      <c r="D157" s="138"/>
      <c r="E157" s="138"/>
      <c r="F157" s="137"/>
      <c r="G157" s="139"/>
      <c r="H157" s="147"/>
      <c r="I157" s="139"/>
      <c r="J157" s="147"/>
      <c r="K157" s="139"/>
      <c r="L157" s="147"/>
      <c r="M157" s="139"/>
    </row>
    <row r="158" spans="1:13" ht="16.5" customHeight="1" x14ac:dyDescent="0.3">
      <c r="A158" s="84"/>
      <c r="B158" s="84"/>
      <c r="C158" s="138"/>
      <c r="D158" s="138"/>
      <c r="E158" s="138"/>
      <c r="F158" s="137"/>
      <c r="G158" s="139"/>
      <c r="H158" s="147"/>
      <c r="I158" s="139"/>
      <c r="J158" s="147"/>
      <c r="K158" s="139"/>
      <c r="L158" s="147"/>
      <c r="M158" s="139"/>
    </row>
    <row r="159" spans="1:13" ht="16.5" customHeight="1" x14ac:dyDescent="0.3">
      <c r="A159" s="84"/>
      <c r="B159" s="84"/>
      <c r="C159" s="138"/>
      <c r="D159" s="138"/>
      <c r="E159" s="138"/>
      <c r="F159" s="137"/>
      <c r="G159" s="139"/>
      <c r="H159" s="147"/>
      <c r="I159" s="139"/>
      <c r="J159" s="147"/>
      <c r="K159" s="139"/>
      <c r="L159" s="147"/>
      <c r="M159" s="139"/>
    </row>
    <row r="160" spans="1:13" ht="16.5" customHeight="1" x14ac:dyDescent="0.3">
      <c r="A160" s="84"/>
      <c r="B160" s="84"/>
      <c r="C160" s="138"/>
      <c r="D160" s="138"/>
      <c r="E160" s="138"/>
      <c r="F160" s="137"/>
      <c r="G160" s="139"/>
      <c r="H160" s="147"/>
      <c r="I160" s="139"/>
      <c r="J160" s="147"/>
      <c r="K160" s="139"/>
      <c r="L160" s="147"/>
      <c r="M160" s="139"/>
    </row>
    <row r="161" spans="1:13" ht="16.5" customHeight="1" x14ac:dyDescent="0.3">
      <c r="A161" s="84"/>
      <c r="B161" s="84"/>
      <c r="C161" s="138"/>
      <c r="D161" s="138"/>
      <c r="E161" s="138"/>
      <c r="F161" s="137"/>
      <c r="G161" s="139"/>
      <c r="H161" s="147"/>
      <c r="I161" s="139"/>
      <c r="J161" s="147"/>
      <c r="K161" s="139"/>
      <c r="L161" s="147"/>
      <c r="M161" s="139"/>
    </row>
    <row r="162" spans="1:13" ht="16.5" customHeight="1" x14ac:dyDescent="0.3">
      <c r="A162" s="143"/>
      <c r="B162" s="143"/>
      <c r="C162" s="143"/>
      <c r="D162" s="143"/>
      <c r="E162" s="138"/>
      <c r="F162" s="143"/>
      <c r="G162" s="155"/>
      <c r="H162" s="155"/>
      <c r="I162" s="155"/>
      <c r="J162" s="155"/>
      <c r="K162" s="155"/>
      <c r="L162" s="155"/>
      <c r="M162" s="155"/>
    </row>
    <row r="163" spans="1:13" ht="16.5" customHeight="1" x14ac:dyDescent="0.3">
      <c r="A163" s="143"/>
      <c r="B163" s="143"/>
      <c r="C163" s="143"/>
      <c r="D163" s="143"/>
      <c r="E163" s="137"/>
      <c r="F163" s="143"/>
      <c r="G163" s="155"/>
      <c r="H163" s="155"/>
      <c r="I163" s="155"/>
      <c r="J163" s="155"/>
      <c r="K163" s="155"/>
      <c r="L163" s="155"/>
      <c r="M163" s="155"/>
    </row>
    <row r="164" spans="1:13" ht="12" customHeight="1" x14ac:dyDescent="0.3">
      <c r="A164" s="143"/>
      <c r="B164" s="143"/>
      <c r="C164" s="143"/>
      <c r="D164" s="143"/>
      <c r="E164" s="138"/>
      <c r="F164" s="143"/>
      <c r="G164" s="155"/>
      <c r="H164" s="155"/>
      <c r="I164" s="155"/>
      <c r="J164" s="155"/>
      <c r="K164" s="155"/>
      <c r="L164" s="155"/>
      <c r="M164" s="155"/>
    </row>
    <row r="165" spans="1:13" ht="21.9" customHeight="1" x14ac:dyDescent="0.3">
      <c r="A165" s="186" t="s">
        <v>42</v>
      </c>
      <c r="B165" s="186"/>
      <c r="C165" s="186"/>
      <c r="D165" s="186"/>
      <c r="E165" s="186"/>
      <c r="F165" s="186"/>
      <c r="G165" s="186"/>
      <c r="H165" s="186"/>
      <c r="I165" s="186"/>
      <c r="J165" s="186"/>
      <c r="K165" s="186"/>
      <c r="L165" s="186"/>
      <c r="M165" s="186"/>
    </row>
  </sheetData>
  <mergeCells count="33">
    <mergeCell ref="A165:M165"/>
    <mergeCell ref="A113:D113"/>
    <mergeCell ref="G116:I116"/>
    <mergeCell ref="K116:M116"/>
    <mergeCell ref="G117:I117"/>
    <mergeCell ref="K117:M117"/>
    <mergeCell ref="A121:D121"/>
    <mergeCell ref="A112:D112"/>
    <mergeCell ref="A56:D56"/>
    <mergeCell ref="A57:D57"/>
    <mergeCell ref="A58:D58"/>
    <mergeCell ref="G61:I61"/>
    <mergeCell ref="A66:D66"/>
    <mergeCell ref="A83:D83"/>
    <mergeCell ref="A103:D103"/>
    <mergeCell ref="A106:D106"/>
    <mergeCell ref="A111:D111"/>
    <mergeCell ref="K61:M61"/>
    <mergeCell ref="G62:I62"/>
    <mergeCell ref="K62:M62"/>
    <mergeCell ref="A11:D11"/>
    <mergeCell ref="B47:D47"/>
    <mergeCell ref="B48:D48"/>
    <mergeCell ref="B49:D49"/>
    <mergeCell ref="B50:D50"/>
    <mergeCell ref="A55:M55"/>
    <mergeCell ref="G7:I7"/>
    <mergeCell ref="K7:M7"/>
    <mergeCell ref="A1:D1"/>
    <mergeCell ref="A2:D2"/>
    <mergeCell ref="A3:D3"/>
    <mergeCell ref="G6:I6"/>
    <mergeCell ref="K6:M6"/>
  </mergeCells>
  <pageMargins left="0.8" right="0.5" top="0.5" bottom="0.6" header="0.49" footer="0.4"/>
  <pageSetup paperSize="9" scale="87" firstPageNumber="9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Nattawadee Makwattanasuk</cp:lastModifiedBy>
  <cp:lastPrinted>2023-05-15T07:31:21Z</cp:lastPrinted>
  <dcterms:created xsi:type="dcterms:W3CDTF">2023-05-12T02:40:29Z</dcterms:created>
  <dcterms:modified xsi:type="dcterms:W3CDTF">2023-05-15T09:13:07Z</dcterms:modified>
</cp:coreProperties>
</file>