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udit\Client\2023\CFRESH\FS\Q1\For submit to SEC\TH\"/>
    </mc:Choice>
  </mc:AlternateContent>
  <xr:revisionPtr revIDLastSave="0" documentId="13_ncr:1_{4FCE17EA-C225-442D-A47C-AA47C98685C4}" xr6:coauthVersionLast="47" xr6:coauthVersionMax="47" xr10:uidLastSave="{00000000-0000-0000-0000-000000000000}"/>
  <bookViews>
    <workbookView xWindow="-108" yWindow="-108" windowWidth="23256" windowHeight="12576" tabRatio="811" activeTab="4" xr2:uid="{8EE2BD2D-761B-4A20-91B8-21160E358DD8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</externalReferences>
  <definedNames>
    <definedName name="_xlnm._FilterDatabase" hidden="1">#N/A</definedName>
    <definedName name="_Key1" localSheetId="7" hidden="1">[1]明細!#REF!</definedName>
    <definedName name="_Key1" localSheetId="8" hidden="1">[1]明細!#REF!</definedName>
    <definedName name="_Key1" localSheetId="6" hidden="1">[1]明細!#REF!</definedName>
    <definedName name="_Key1" hidden="1">[1]明細!#REF!</definedName>
    <definedName name="_Key2" localSheetId="7" hidden="1">[1]明細!#REF!</definedName>
    <definedName name="_Key2" localSheetId="8" hidden="1">[1]明細!#REF!</definedName>
    <definedName name="_Key2" localSheetId="6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7" hidden="1">[1]明細!#REF!</definedName>
    <definedName name="_Sort" localSheetId="8" hidden="1">[1]明細!#REF!</definedName>
    <definedName name="_Sort" localSheetId="6" hidden="1">[1]明細!#REF!</definedName>
    <definedName name="_Sort" hidden="1">[1]明細!#REF!</definedName>
    <definedName name="aa" localSheetId="7" hidden="1">[1]明細!#REF!</definedName>
    <definedName name="aa" localSheetId="8" hidden="1">[1]明細!#REF!</definedName>
    <definedName name="aa" localSheetId="6" hidden="1">[1]明細!#REF!</definedName>
    <definedName name="aa" hidden="1">[1]明細!#REF!</definedName>
    <definedName name="aaaa" localSheetId="7" hidden="1">[1]明細!#REF!</definedName>
    <definedName name="aaaa" localSheetId="8" hidden="1">[1]明細!#REF!</definedName>
    <definedName name="aaaa" localSheetId="6" hidden="1">[1]明細!#REF!</definedName>
    <definedName name="aaaa" hidden="1">[1]明細!#REF!</definedName>
    <definedName name="aaaaa" localSheetId="7" hidden="1">[1]明細!#REF!</definedName>
    <definedName name="aaaaa" localSheetId="8" hidden="1">[1]明細!#REF!</definedName>
    <definedName name="aaaaa" localSheetId="6" hidden="1">[1]明細!#REF!</definedName>
    <definedName name="aaaaa" hidden="1">[1]明細!#REF!</definedName>
    <definedName name="aaaaaa" localSheetId="7" hidden="1">[1]明細!#REF!</definedName>
    <definedName name="aaaaaa" localSheetId="8" hidden="1">[1]明細!#REF!</definedName>
    <definedName name="aaaaaa" localSheetId="6" hidden="1">[1]明細!#REF!</definedName>
    <definedName name="aaaaaa" hidden="1">[1]明細!#REF!</definedName>
    <definedName name="abc" localSheetId="7" hidden="1">[1]明細!#REF!</definedName>
    <definedName name="abc" localSheetId="8" hidden="1">[1]明細!#REF!</definedName>
    <definedName name="abc" localSheetId="6" hidden="1">[1]明細!#REF!</definedName>
    <definedName name="abc" hidden="1">[1]明細!#REF!</definedName>
    <definedName name="kea" localSheetId="7" hidden="1">[1]明細!#REF!</definedName>
    <definedName name="kea" localSheetId="8" hidden="1">[1]明細!#REF!</definedName>
    <definedName name="kea" localSheetId="6" hidden="1">[1]明細!#REF!</definedName>
    <definedName name="kea" hidden="1">[1]明細!#REF!</definedName>
    <definedName name="_xlnm.Print_Area" localSheetId="3">'กำไรขาดทุน 3 เดือน'!$A$1:$J$40</definedName>
    <definedName name="_xlnm.Print_Area" localSheetId="4">'กำไรขาดทุน 3 เดือน (2)'!$A$1:$J$22</definedName>
    <definedName name="_xlnm.Print_Area" localSheetId="7">งบกระแสเงินสด1!$A$1:$H$40</definedName>
    <definedName name="_xlnm.Print_Area" localSheetId="8">งบกระแสเงินสด2!$A$1:$I$38</definedName>
    <definedName name="_xlnm.Print_Area" localSheetId="2">ส่วนทุน!$A$1:$I$26</definedName>
    <definedName name="_xlnm.Print_Area" localSheetId="6">'ส่วนป.ป(เดี่ยว)'!$A$1:$L$21</definedName>
    <definedName name="_xlnm.Print_Area" localSheetId="5">'ส่วนปป(รวม)'!$A$1:$X$25</definedName>
    <definedName name="_xlnm.Print_Area" localSheetId="0">สินทรัพย์!$A$1:$J$41</definedName>
    <definedName name="_xlnm.Print_Area" localSheetId="1">หนี้สิน!$A$1:$J$36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8" l="1"/>
  <c r="B38" i="8" s="1"/>
  <c r="B40" i="8" s="1"/>
  <c r="G25" i="9"/>
  <c r="G16" i="9"/>
  <c r="H40" i="8"/>
  <c r="H38" i="8"/>
  <c r="D38" i="8"/>
  <c r="D40" i="8" s="1"/>
  <c r="H20" i="7"/>
  <c r="F20" i="7"/>
  <c r="D20" i="7"/>
  <c r="D21" i="7" s="1"/>
  <c r="B20" i="7"/>
  <c r="H16" i="7"/>
  <c r="H18" i="7" s="1"/>
  <c r="H21" i="7" s="1"/>
  <c r="F16" i="7"/>
  <c r="F18" i="7" s="1"/>
  <c r="F21" i="7" s="1"/>
  <c r="D16" i="7"/>
  <c r="D18" i="7" s="1"/>
  <c r="B16" i="7"/>
  <c r="B18" i="7" s="1"/>
  <c r="L18" i="7" s="1"/>
  <c r="J15" i="7"/>
  <c r="J16" i="7" s="1"/>
  <c r="H15" i="7"/>
  <c r="F15" i="7"/>
  <c r="D15" i="7"/>
  <c r="B15" i="7"/>
  <c r="L14" i="7"/>
  <c r="L13" i="7"/>
  <c r="P24" i="6"/>
  <c r="H24" i="6"/>
  <c r="P23" i="6"/>
  <c r="N23" i="6"/>
  <c r="N24" i="6" s="1"/>
  <c r="H23" i="6"/>
  <c r="F23" i="6"/>
  <c r="F24" i="6" s="1"/>
  <c r="D23" i="6"/>
  <c r="D24" i="6" s="1"/>
  <c r="B23" i="6"/>
  <c r="B24" i="6" s="1"/>
  <c r="V23" i="6"/>
  <c r="V24" i="6" s="1"/>
  <c r="R22" i="6"/>
  <c r="R21" i="6"/>
  <c r="J23" i="6"/>
  <c r="J24" i="6" s="1"/>
  <c r="R20" i="6"/>
  <c r="T20" i="6" s="1"/>
  <c r="X20" i="6" s="1"/>
  <c r="P18" i="6"/>
  <c r="B18" i="6"/>
  <c r="P17" i="6"/>
  <c r="N17" i="6"/>
  <c r="N18" i="6" s="1"/>
  <c r="H17" i="6"/>
  <c r="H18" i="6" s="1"/>
  <c r="F17" i="6"/>
  <c r="F18" i="6" s="1"/>
  <c r="D17" i="6"/>
  <c r="D18" i="6" s="1"/>
  <c r="B17" i="6"/>
  <c r="V17" i="6"/>
  <c r="V18" i="6" s="1"/>
  <c r="R16" i="6"/>
  <c r="R15" i="6"/>
  <c r="T15" i="6"/>
  <c r="R14" i="6"/>
  <c r="T14" i="6" s="1"/>
  <c r="D17" i="5"/>
  <c r="D12" i="5"/>
  <c r="J36" i="4"/>
  <c r="H36" i="4"/>
  <c r="F36" i="4"/>
  <c r="D36" i="4"/>
  <c r="D27" i="4"/>
  <c r="D29" i="4" s="1"/>
  <c r="J23" i="4"/>
  <c r="H23" i="4"/>
  <c r="F23" i="4"/>
  <c r="D23" i="4"/>
  <c r="J15" i="4"/>
  <c r="J25" i="4" s="1"/>
  <c r="J27" i="4" s="1"/>
  <c r="J29" i="4" s="1"/>
  <c r="H15" i="4"/>
  <c r="F15" i="4"/>
  <c r="D15" i="4"/>
  <c r="I21" i="3"/>
  <c r="I23" i="3" s="1"/>
  <c r="I25" i="3" s="1"/>
  <c r="G21" i="3"/>
  <c r="G23" i="3" s="1"/>
  <c r="G25" i="3" s="1"/>
  <c r="E21" i="3"/>
  <c r="E23" i="3" s="1"/>
  <c r="E25" i="3" s="1"/>
  <c r="C21" i="3"/>
  <c r="C23" i="3" s="1"/>
  <c r="C25" i="3" s="1"/>
  <c r="J35" i="2"/>
  <c r="H35" i="2"/>
  <c r="F35" i="2"/>
  <c r="J33" i="2"/>
  <c r="H33" i="2"/>
  <c r="F33" i="2"/>
  <c r="D33" i="2"/>
  <c r="J25" i="2"/>
  <c r="H25" i="2"/>
  <c r="F25" i="2"/>
  <c r="D25" i="2"/>
  <c r="D35" i="2" s="1"/>
  <c r="J34" i="1"/>
  <c r="H34" i="1"/>
  <c r="F34" i="1"/>
  <c r="J32" i="1"/>
  <c r="H32" i="1"/>
  <c r="F32" i="1"/>
  <c r="D32" i="1"/>
  <c r="J20" i="1"/>
  <c r="H20" i="1"/>
  <c r="F20" i="1"/>
  <c r="D20" i="1"/>
  <c r="D34" i="1" s="1"/>
  <c r="D38" i="4" l="1"/>
  <c r="F38" i="4"/>
  <c r="F25" i="4"/>
  <c r="F27" i="4" s="1"/>
  <c r="F29" i="4" s="1"/>
  <c r="H25" i="4"/>
  <c r="H27" i="4" s="1"/>
  <c r="H29" i="4" s="1"/>
  <c r="H15" i="5" s="1"/>
  <c r="H17" i="5" s="1"/>
  <c r="J38" i="4"/>
  <c r="L15" i="7"/>
  <c r="L16" i="7" s="1"/>
  <c r="C26" i="3"/>
  <c r="C27" i="3"/>
  <c r="X14" i="6"/>
  <c r="I26" i="3"/>
  <c r="I27" i="3"/>
  <c r="B21" i="7"/>
  <c r="T16" i="6"/>
  <c r="X16" i="6" s="1"/>
  <c r="R17" i="6"/>
  <c r="R18" i="6" s="1"/>
  <c r="E27" i="3"/>
  <c r="E26" i="3"/>
  <c r="G27" i="3"/>
  <c r="G26" i="3"/>
  <c r="X15" i="6"/>
  <c r="F27" i="8"/>
  <c r="F38" i="8" s="1"/>
  <c r="F40" i="8" s="1"/>
  <c r="G28" i="9" s="1"/>
  <c r="G31" i="9" s="1"/>
  <c r="T22" i="6"/>
  <c r="X22" i="6" s="1"/>
  <c r="R23" i="6"/>
  <c r="R24" i="6" s="1"/>
  <c r="J17" i="6"/>
  <c r="J18" i="6" s="1"/>
  <c r="L17" i="6"/>
  <c r="L18" i="6" s="1"/>
  <c r="T21" i="6"/>
  <c r="L23" i="6"/>
  <c r="L24" i="6" s="1"/>
  <c r="H38" i="4" l="1"/>
  <c r="H10" i="5" s="1"/>
  <c r="T17" i="6"/>
  <c r="T18" i="6" s="1"/>
  <c r="X17" i="6"/>
  <c r="X18" i="6" s="1"/>
  <c r="H12" i="5"/>
  <c r="T23" i="6"/>
  <c r="T24" i="6" s="1"/>
  <c r="X21" i="6"/>
  <c r="X23" i="6" s="1"/>
  <c r="X24" i="6" s="1"/>
  <c r="J20" i="7"/>
  <c r="J21" i="7" s="1"/>
  <c r="L19" i="7"/>
  <c r="L20" i="7" s="1"/>
  <c r="L21" i="7" s="1"/>
</calcChain>
</file>

<file path=xl/sharedStrings.xml><?xml version="1.0" encoding="utf-8"?>
<sst xmlns="http://schemas.openxmlformats.org/spreadsheetml/2006/main" count="325" uniqueCount="209">
  <si>
    <t>บริษัท ซีเฟรชอินดัสตรี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</si>
  <si>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</si>
  <si>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</si>
  <si>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</si>
  <si>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</si>
  <si>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</si>
  <si>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</si>
  <si>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</si>
  <si>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</si>
  <si>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</si>
  <si>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</si>
  <si>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</si>
  <si>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</si>
  <si>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</si>
  <si>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</si>
  <si>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</si>
  <si>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</si>
  <si>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</si>
  <si>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</si>
  <si>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</si>
  <si>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</si>
  <si>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</si>
  <si>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</si>
  <si>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</si>
  <si>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</si>
  <si>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</si>
  <si>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</si>
  <si>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</si>
  <si>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</si>
  <si>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</si>
  <si>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</si>
  <si>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</si>
  <si>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</si>
  <si>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</si>
  <si>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</si>
  <si>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</si>
  <si>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</si>
  <si>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</si>
  <si>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</si>
  <si>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</si>
  <si>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</si>
  <si>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</si>
  <si>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</si>
  <si>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</si>
  <si>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</si>
  <si>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</si>
  <si>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</si>
  <si>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</si>
  <si>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</si>
  <si>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</si>
  <si>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</si>
  <si>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</si>
  <si>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</si>
  <si>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</si>
  <si>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</si>
  <si>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</si>
  <si>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</si>
  <si>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</si>
  <si>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</si>
  <si>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</si>
  <si>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</si>
  <si>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</si>
  <si>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ทุนเรือนหุ้นที่ออกและรับชำระแล้ว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</si>
  <si>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</si>
  <si>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</si>
  <si>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</si>
  <si>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</si>
  <si>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</si>
  <si>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</si>
  <si>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</si>
  <si>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</si>
  <si>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</si>
  <si>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</si>
  <si>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</si>
  <si>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</si>
  <si>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</si>
  <si>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</si>
  <si>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 (ยังไม่ได้ตรวจสอบ แต่สอบทานแล้ว)</t>
  </si>
  <si>
    <t>2566</t>
  </si>
  <si>
    <t>2565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</si>
  <si>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</si>
  <si>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</si>
  <si>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</si>
  <si>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</si>
  <si>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</si>
  <si>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กำไรจากการปรับมูลค่ายุติธรรมจากตราสารอนุพันธ์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</si>
  <si>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</si>
  <si>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</si>
  <si>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</si>
  <si>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</si>
  <si>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</si>
  <si>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</si>
  <si>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ขาดทุนจากการปรับมูลค่ายุติธรรมจากตราสารอนุพันธ์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</si>
  <si>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</si>
  <si>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</si>
  <si>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</si>
  <si>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ภาษีเงินได้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</si>
  <si>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</si>
  <si>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</si>
  <si>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</si>
  <si>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</si>
  <si>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</si>
  <si>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</si>
  <si>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</si>
  <si>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</si>
  <si>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</si>
  <si>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</si>
  <si>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</si>
  <si>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</si>
  <si>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</si>
  <si>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</si>
  <si>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</si>
  <si>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</si>
  <si>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</si>
  <si>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</si>
  <si>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</si>
  <si>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</si>
  <si>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</si>
  <si>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</si>
  <si>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</si>
  <si>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</si>
  <si>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</si>
  <si>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</si>
  <si>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</si>
  <si>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</si>
  <si>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</si>
  <si>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</si>
  <si>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</si>
  <si>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</si>
  <si>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</si>
  <si>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</si>
  <si>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</si>
  <si>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</si>
  <si>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</si>
  <si>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</si>
  <si>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</si>
  <si>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</si>
  <si>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</si>
  <si>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</si>
  <si>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</si>
  <si>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</si>
  <si>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</si>
  <si>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</si>
  <si>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</si>
  <si>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2565</t>
  </si>
  <si>
    <t>กำไรสำหรับงวด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</si>
  <si>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</si>
  <si>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</si>
  <si>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</si>
  <si>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</si>
  <si>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</si>
  <si>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</si>
  <si>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</si>
  <si>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</si>
  <si>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</si>
  <si>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</si>
  <si>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</si>
  <si>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</si>
  <si>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กลับรายการค่าเผื่อการลดมูลค่าของสินทรัพย์ชีวภาพ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</si>
  <si>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</si>
  <si>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</si>
  <si>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</si>
  <si>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</si>
  <si>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ขาดทุน (กำไร) จากอัตราแลกเปลี่ยนเงินตราต่างประเทศที่ยังไม่เกิดขึ้นจริง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</si>
  <si>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</si>
  <si>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</si>
  <si>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</si>
  <si>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</si>
  <si>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</si>
  <si>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</si>
  <si>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</si>
  <si>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</si>
  <si>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</si>
  <si>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</si>
  <si>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</si>
  <si>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</si>
  <si>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</si>
  <si>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</si>
  <si>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</si>
  <si>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</si>
  <si>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</si>
  <si>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</si>
  <si>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รับเงินจากการลดทุนจดทะเบียนในบริษัทย่อย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</si>
  <si>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</si>
  <si>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</si>
  <si>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</si>
  <si>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</si>
  <si>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</si>
  <si>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</si>
  <si>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</si>
  <si>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</si>
  <si>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</si>
  <si>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</si>
  <si>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</si>
  <si>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</si>
  <si>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</si>
  <si>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</si>
  <si>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</si>
  <si>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</si>
  <si>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</si>
  <si>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</si>
  <si>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</si>
  <si>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</si>
  <si>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</si>
  <si>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สิทธิการใช้สินทรัพย์เพิ่มขึ้นจากหนี้สินตามสัญญาเช่า</t>
  </si>
  <si>
    <t xml:space="preserve">    เจ้าหนี้ค่าซื้อสินทรัพย์ถาวร</t>
  </si>
  <si>
    <t xml:space="preserve">    หักกลบรายการระหว่างเงินกู้ยืมระยะสั้น</t>
  </si>
  <si>
    <t>จากกิจการที่เกี่ยวข้องกับกับเงินปันผลรับ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</si>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</sst>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#,##0,\ "/>
    <numFmt numFmtId="171" formatCode="_(* #,##0.0_);_(* \(#,##0.0\);_(* &quot;-&quot;??_);_(@_)"/>
    <numFmt numFmtId="172" formatCode="#,##0.000_);\(#,##0.000\)"/>
    <numFmt numFmtId="173" formatCode="_-* #,##0.000_-;\-* #,##0.000_-;_-* &quot;-&quot;??_-;_-@_-"/>
    <numFmt numFmtId="174" formatCode="_(* #,##0.000_);_(* \(#,##0.000\);_(* &quot;-&quot;???_);_(@_)"/>
    <numFmt numFmtId="175" formatCode="_(* #,##0.0000_);_(* \(#,##0.0000\);_(* &quot;-&quot;??_);_(@_)"/>
    <numFmt numFmtId="176" formatCode="_(* #,##0.00000_);_(* \(#,##0.00000\);_(* &quot;-&quot;??_);_(@_)"/>
    <numFmt numFmtId="177" formatCode="_-* #,##0.000000_-;\-* #,##0.000000_-;_-* &quot;-&quot;??_-;_-@_-"/>
    <numFmt numFmtId="178" formatCode="#,##0;\(#,##0\)"/>
  </numFmts>
  <fonts count="16" x14ac:knownFonts="1">
    <font>
      <sz val="10"/>
      <name val="Arial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b/>
      <sz val="14"/>
      <color theme="0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1"/>
    </xf>
    <xf numFmtId="167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9" fontId="2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167" fontId="2" fillId="0" borderId="1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7" fontId="2" fillId="0" borderId="3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1" applyNumberFormat="1" applyFont="1" applyFill="1" applyAlignment="1">
      <alignment horizontal="center" vertical="top"/>
    </xf>
    <xf numFmtId="165" fontId="1" fillId="0" borderId="1" xfId="1" applyNumberFormat="1" applyFont="1" applyFill="1" applyBorder="1" applyAlignment="1">
      <alignment horizontal="center" vertical="top"/>
    </xf>
    <xf numFmtId="165" fontId="1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0" fontId="2" fillId="0" borderId="0" xfId="3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0" fontId="1" fillId="0" borderId="0" xfId="0" applyFont="1"/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7" fontId="2" fillId="0" borderId="4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0" fontId="2" fillId="0" borderId="0" xfId="2" applyNumberFormat="1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2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 indent="2"/>
    </xf>
    <xf numFmtId="172" fontId="2" fillId="0" borderId="3" xfId="1" applyNumberFormat="1" applyFont="1" applyFill="1" applyBorder="1" applyAlignment="1">
      <alignment vertical="center"/>
    </xf>
    <xf numFmtId="173" fontId="2" fillId="0" borderId="0" xfId="1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7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76" fontId="2" fillId="0" borderId="0" xfId="1" applyNumberFormat="1" applyFont="1" applyFill="1" applyAlignment="1">
      <alignment vertical="center"/>
    </xf>
    <xf numFmtId="177" fontId="2" fillId="0" borderId="0" xfId="1" applyNumberFormat="1" applyFont="1" applyFill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1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Continuous" vertical="center"/>
    </xf>
    <xf numFmtId="0" fontId="14" fillId="0" borderId="1" xfId="4" applyFont="1" applyBorder="1" applyAlignment="1">
      <alignment horizontal="centerContinuous" vertical="center"/>
    </xf>
    <xf numFmtId="49" fontId="1" fillId="0" borderId="0" xfId="4" applyNumberFormat="1" applyFont="1" applyAlignment="1">
      <alignment horizontal="center" vertical="center"/>
    </xf>
    <xf numFmtId="49" fontId="14" fillId="0" borderId="0" xfId="4" applyNumberFormat="1" applyFont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13" fillId="0" borderId="0" xfId="4" applyFont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5" fontId="2" fillId="0" borderId="0" xfId="4" applyNumberFormat="1" applyFont="1" applyAlignment="1">
      <alignment vertical="center"/>
    </xf>
    <xf numFmtId="165" fontId="13" fillId="0" borderId="0" xfId="4" applyNumberFormat="1" applyFont="1" applyAlignment="1">
      <alignment vertical="center"/>
    </xf>
    <xf numFmtId="0" fontId="2" fillId="0" borderId="0" xfId="4" applyFont="1" applyAlignment="1">
      <alignment horizontal="left" vertical="center" indent="1"/>
    </xf>
    <xf numFmtId="165" fontId="2" fillId="0" borderId="1" xfId="4" applyNumberFormat="1" applyFont="1" applyBorder="1" applyAlignment="1">
      <alignment vertical="center"/>
    </xf>
    <xf numFmtId="0" fontId="2" fillId="0" borderId="0" xfId="4" applyFont="1" applyAlignment="1">
      <alignment horizontal="left" vertical="center" indent="2"/>
    </xf>
    <xf numFmtId="165" fontId="2" fillId="0" borderId="5" xfId="4" applyNumberFormat="1" applyFont="1" applyBorder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2" xfId="4" applyNumberFormat="1" applyFont="1" applyBorder="1" applyAlignment="1">
      <alignment vertical="center"/>
    </xf>
    <xf numFmtId="178" fontId="2" fillId="0" borderId="0" xfId="4" applyNumberFormat="1" applyFont="1" applyAlignment="1">
      <alignment horizontal="right" vertical="center"/>
    </xf>
    <xf numFmtId="178" fontId="13" fillId="0" borderId="0" xfId="4" applyNumberFormat="1" applyFont="1" applyAlignment="1">
      <alignment horizontal="right" vertical="center"/>
    </xf>
    <xf numFmtId="178" fontId="2" fillId="0" borderId="0" xfId="4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165" fontId="13" fillId="0" borderId="0" xfId="4" applyNumberFormat="1" applyFont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4" xfId="4" applyNumberFormat="1" applyFont="1" applyBorder="1" applyAlignment="1">
      <alignment vertical="center"/>
    </xf>
    <xf numFmtId="37" fontId="1" fillId="0" borderId="0" xfId="4" quotePrefix="1" applyNumberFormat="1" applyFont="1" applyAlignment="1">
      <alignment horizontal="left" vertical="center"/>
    </xf>
    <xf numFmtId="37" fontId="2" fillId="0" borderId="0" xfId="4" quotePrefix="1" applyNumberFormat="1" applyFont="1" applyAlignment="1">
      <alignment horizontal="left" vertical="center"/>
    </xf>
    <xf numFmtId="37" fontId="2" fillId="0" borderId="0" xfId="4" quotePrefix="1" applyNumberFormat="1" applyFont="1" applyAlignment="1">
      <alignment horizontal="left" vertical="center" indent="1"/>
    </xf>
    <xf numFmtId="38" fontId="2" fillId="0" borderId="0" xfId="1" applyNumberFormat="1" applyFont="1" applyFill="1" applyAlignment="1">
      <alignment vertical="center"/>
    </xf>
    <xf numFmtId="37" fontId="2" fillId="0" borderId="0" xfId="4" quotePrefix="1" applyNumberFormat="1" applyFont="1" applyAlignment="1">
      <alignment horizontal="left" vertical="center" indent="2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5" xfId="4" xr:uid="{576DBEE7-3AB7-41DE-B32C-A9F604A755A0}"/>
    <cellStyle name="Normal_กำไรขาดทุน" xfId="3" xr:uid="{E8781B57-5E2C-4A33-91DD-46EABB5AAF5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9E26-C6CA-40C1-AADA-AC09C1A66536}">
  <dimension ref="A1:J42"/>
  <sheetViews>
    <sheetView view="pageBreakPreview" zoomScale="115" zoomScaleNormal="100" zoomScaleSheetLayoutView="115" workbookViewId="0">
      <selection activeCell="J34" sqref="J34"/>
    </sheetView>
  </sheetViews>
  <sheetFormatPr defaultColWidth="9.21875" defaultRowHeight="17.850000000000001" customHeight="1" x14ac:dyDescent="0.25"/>
  <cols>
    <col min="1" max="1" width="44.44140625" style="2" customWidth="1"/>
    <col min="2" max="2" width="7.44140625" style="2" customWidth="1"/>
    <col min="3" max="3" width="0.5546875" style="2" customWidth="1"/>
    <col min="4" max="4" width="13.5546875" style="2" customWidth="1"/>
    <col min="5" max="5" width="0.5546875" style="2" customWidth="1"/>
    <col min="6" max="6" width="11.77734375" style="2" customWidth="1"/>
    <col min="7" max="7" width="0.5546875" style="2" customWidth="1"/>
    <col min="8" max="8" width="13.21875" style="2" customWidth="1"/>
    <col min="9" max="9" width="0.5546875" style="2" customWidth="1"/>
    <col min="10" max="10" width="11.77734375" style="3" customWidth="1"/>
    <col min="11" max="16384" width="9.21875" style="2"/>
  </cols>
  <sheetData>
    <row r="1" spans="1:10" ht="17.850000000000001" customHeight="1" x14ac:dyDescent="0.25">
      <c r="A1" s="1" t="s">
        <v>0</v>
      </c>
    </row>
    <row r="2" spans="1:10" ht="17.850000000000001" customHeight="1" x14ac:dyDescent="0.25">
      <c r="A2" s="1" t="s">
        <v>1</v>
      </c>
      <c r="J2" s="4"/>
    </row>
    <row r="3" spans="1:10" ht="17.850000000000001" customHeight="1" x14ac:dyDescent="0.25">
      <c r="A3" s="1"/>
      <c r="J3" s="4"/>
    </row>
    <row r="4" spans="1:10" ht="17.850000000000001" customHeight="1" x14ac:dyDescent="0.25">
      <c r="A4" s="1"/>
      <c r="B4" s="5"/>
      <c r="C4" s="5"/>
      <c r="D4" s="126" t="s">
        <v>2</v>
      </c>
      <c r="E4" s="126"/>
      <c r="F4" s="126"/>
      <c r="G4" s="126"/>
      <c r="H4" s="126"/>
      <c r="I4" s="126"/>
      <c r="J4" s="126"/>
    </row>
    <row r="5" spans="1:10" ht="17.850000000000001" customHeight="1" x14ac:dyDescent="0.25">
      <c r="A5" s="1"/>
      <c r="B5" s="7"/>
      <c r="C5" s="7"/>
      <c r="D5" s="127" t="s">
        <v>3</v>
      </c>
      <c r="E5" s="127"/>
      <c r="F5" s="127"/>
      <c r="G5" s="1"/>
      <c r="H5" s="126" t="s">
        <v>4</v>
      </c>
      <c r="I5" s="126"/>
      <c r="J5" s="126"/>
    </row>
    <row r="6" spans="1:10" ht="17.850000000000001" customHeight="1" x14ac:dyDescent="0.25">
      <c r="A6" s="1"/>
      <c r="C6" s="7"/>
      <c r="D6" s="8" t="s">
        <v>5</v>
      </c>
      <c r="E6" s="8"/>
      <c r="F6" s="8" t="s">
        <v>6</v>
      </c>
      <c r="G6" s="9"/>
      <c r="H6" s="8" t="s">
        <v>5</v>
      </c>
      <c r="I6" s="8"/>
      <c r="J6" s="8" t="s">
        <v>6</v>
      </c>
    </row>
    <row r="7" spans="1:10" ht="17.850000000000001" customHeight="1" x14ac:dyDescent="0.25">
      <c r="A7" s="1"/>
      <c r="C7" s="7"/>
      <c r="D7" s="10" t="s">
        <v>7</v>
      </c>
      <c r="E7" s="10"/>
      <c r="F7" s="9"/>
      <c r="G7" s="9"/>
      <c r="H7" s="10" t="s">
        <v>7</v>
      </c>
      <c r="I7" s="10"/>
      <c r="J7" s="9"/>
    </row>
    <row r="8" spans="1:10" ht="17.850000000000001" customHeight="1" x14ac:dyDescent="0.25">
      <c r="A8" s="1"/>
      <c r="B8" s="6" t="s">
        <v>8</v>
      </c>
      <c r="C8" s="7"/>
      <c r="D8" s="11" t="s">
        <v>9</v>
      </c>
      <c r="E8" s="10"/>
      <c r="F8" s="12" t="s">
        <v>10</v>
      </c>
      <c r="G8" s="9"/>
      <c r="H8" s="11" t="s">
        <v>9</v>
      </c>
      <c r="I8" s="10"/>
      <c r="J8" s="12" t="s">
        <v>10</v>
      </c>
    </row>
    <row r="9" spans="1:10" ht="8.25" customHeight="1" x14ac:dyDescent="0.25">
      <c r="A9" s="1"/>
      <c r="B9" s="13"/>
      <c r="C9" s="7"/>
      <c r="D9" s="10"/>
      <c r="E9" s="10"/>
      <c r="F9" s="9"/>
      <c r="G9" s="9"/>
      <c r="H9" s="10"/>
      <c r="I9" s="10"/>
      <c r="J9" s="9"/>
    </row>
    <row r="10" spans="1:10" ht="20.100000000000001" customHeight="1" x14ac:dyDescent="0.25">
      <c r="A10" s="14" t="s">
        <v>11</v>
      </c>
      <c r="B10" s="15"/>
      <c r="C10" s="15"/>
      <c r="E10" s="15"/>
      <c r="F10" s="15"/>
      <c r="G10" s="15"/>
      <c r="I10" s="15"/>
      <c r="J10" s="16"/>
    </row>
    <row r="11" spans="1:10" ht="20.100000000000001" customHeight="1" x14ac:dyDescent="0.25">
      <c r="A11" s="17" t="s">
        <v>12</v>
      </c>
      <c r="B11" s="18"/>
      <c r="C11" s="18"/>
      <c r="E11" s="19"/>
      <c r="F11" s="18"/>
      <c r="G11" s="18"/>
      <c r="I11" s="19"/>
      <c r="J11" s="19"/>
    </row>
    <row r="12" spans="1:10" ht="20.100000000000001" customHeight="1" x14ac:dyDescent="0.25">
      <c r="A12" s="20" t="s">
        <v>13</v>
      </c>
      <c r="B12" s="8"/>
      <c r="C12" s="8"/>
      <c r="D12" s="21">
        <v>20436</v>
      </c>
      <c r="E12" s="22"/>
      <c r="F12" s="21">
        <v>21377</v>
      </c>
      <c r="G12" s="21"/>
      <c r="H12" s="21">
        <v>490</v>
      </c>
      <c r="I12" s="21"/>
      <c r="J12" s="21">
        <v>608</v>
      </c>
    </row>
    <row r="13" spans="1:10" ht="20.100000000000001" customHeight="1" x14ac:dyDescent="0.25">
      <c r="A13" s="20" t="s">
        <v>14</v>
      </c>
      <c r="B13" s="23">
        <v>6</v>
      </c>
      <c r="C13" s="24"/>
      <c r="D13" s="21">
        <v>836949</v>
      </c>
      <c r="E13" s="22"/>
      <c r="F13" s="21">
        <v>1170356</v>
      </c>
      <c r="G13" s="21"/>
      <c r="H13" s="21">
        <v>294229</v>
      </c>
      <c r="I13" s="21"/>
      <c r="J13" s="21">
        <v>327949</v>
      </c>
    </row>
    <row r="14" spans="1:10" ht="20.100000000000001" customHeight="1" x14ac:dyDescent="0.25">
      <c r="A14" s="25" t="s">
        <v>15</v>
      </c>
      <c r="B14" s="23">
        <v>5</v>
      </c>
      <c r="C14" s="24"/>
      <c r="D14" s="21">
        <v>0</v>
      </c>
      <c r="E14" s="22"/>
      <c r="F14" s="21">
        <v>0</v>
      </c>
      <c r="G14" s="21"/>
      <c r="H14" s="21">
        <v>140760</v>
      </c>
      <c r="I14" s="21"/>
      <c r="J14" s="21">
        <v>140094</v>
      </c>
    </row>
    <row r="15" spans="1:10" ht="20.100000000000001" customHeight="1" x14ac:dyDescent="0.25">
      <c r="A15" s="20" t="s">
        <v>16</v>
      </c>
      <c r="B15" s="26">
        <v>7</v>
      </c>
      <c r="C15" s="26"/>
      <c r="D15" s="21">
        <v>1785337</v>
      </c>
      <c r="E15" s="22"/>
      <c r="F15" s="21">
        <v>1831507</v>
      </c>
      <c r="G15" s="21"/>
      <c r="H15" s="21">
        <v>618650</v>
      </c>
      <c r="I15" s="21"/>
      <c r="J15" s="21">
        <v>555096</v>
      </c>
    </row>
    <row r="16" spans="1:10" ht="20.100000000000001" customHeight="1" x14ac:dyDescent="0.25">
      <c r="A16" s="20" t="s">
        <v>17</v>
      </c>
      <c r="B16" s="26"/>
      <c r="C16" s="26"/>
      <c r="D16" s="21">
        <v>1422</v>
      </c>
      <c r="E16" s="22"/>
      <c r="F16" s="21">
        <v>1328</v>
      </c>
      <c r="G16" s="21"/>
      <c r="H16" s="21">
        <v>0</v>
      </c>
      <c r="I16" s="21"/>
      <c r="J16" s="21">
        <v>0</v>
      </c>
    </row>
    <row r="17" spans="1:10" ht="20.100000000000001" customHeight="1" x14ac:dyDescent="0.25">
      <c r="A17" s="20" t="s">
        <v>18</v>
      </c>
      <c r="B17" s="26"/>
      <c r="C17" s="26"/>
      <c r="D17" s="21">
        <v>28389</v>
      </c>
      <c r="E17" s="22"/>
      <c r="F17" s="21">
        <v>36108</v>
      </c>
      <c r="G17" s="21"/>
      <c r="H17" s="21">
        <v>5834</v>
      </c>
      <c r="I17" s="21"/>
      <c r="J17" s="21">
        <v>6326</v>
      </c>
    </row>
    <row r="18" spans="1:10" ht="20.100000000000001" customHeight="1" x14ac:dyDescent="0.25">
      <c r="A18" s="25" t="s">
        <v>19</v>
      </c>
      <c r="B18" s="26"/>
      <c r="C18" s="26"/>
      <c r="D18" s="21">
        <v>0</v>
      </c>
      <c r="E18" s="22"/>
      <c r="F18" s="21">
        <v>39059</v>
      </c>
      <c r="G18" s="21"/>
      <c r="H18" s="21">
        <v>0</v>
      </c>
      <c r="I18" s="21"/>
      <c r="J18" s="21">
        <v>38553</v>
      </c>
    </row>
    <row r="19" spans="1:10" ht="20.100000000000001" customHeight="1" x14ac:dyDescent="0.25">
      <c r="A19" s="20" t="s">
        <v>20</v>
      </c>
      <c r="B19" s="26"/>
      <c r="C19" s="26"/>
      <c r="D19" s="21">
        <v>67714</v>
      </c>
      <c r="E19" s="22"/>
      <c r="F19" s="27">
        <v>58689</v>
      </c>
      <c r="G19" s="21"/>
      <c r="H19" s="27">
        <v>8665</v>
      </c>
      <c r="I19" s="21"/>
      <c r="J19" s="27">
        <v>11639</v>
      </c>
    </row>
    <row r="20" spans="1:10" ht="20.100000000000001" customHeight="1" x14ac:dyDescent="0.25">
      <c r="A20" s="17" t="s">
        <v>21</v>
      </c>
      <c r="B20" s="26"/>
      <c r="C20" s="26"/>
      <c r="D20" s="28">
        <f>SUM(D12:D19)</f>
        <v>2740247</v>
      </c>
      <c r="E20" s="22"/>
      <c r="F20" s="28">
        <f>SUM(F12:F19)</f>
        <v>3158424</v>
      </c>
      <c r="G20" s="21"/>
      <c r="H20" s="28">
        <f>SUM(H12:H19)</f>
        <v>1068628</v>
      </c>
      <c r="I20" s="21"/>
      <c r="J20" s="28">
        <f>SUM(J12:J19)</f>
        <v>1080265</v>
      </c>
    </row>
    <row r="21" spans="1:10" ht="17.850000000000001" customHeight="1" x14ac:dyDescent="0.25">
      <c r="A21" s="29"/>
      <c r="B21" s="26"/>
      <c r="C21" s="26"/>
      <c r="D21" s="22"/>
      <c r="E21" s="22"/>
      <c r="F21" s="21"/>
      <c r="G21" s="21"/>
      <c r="H21" s="21"/>
      <c r="I21" s="21"/>
      <c r="J21" s="21"/>
    </row>
    <row r="22" spans="1:10" ht="20.100000000000001" customHeight="1" x14ac:dyDescent="0.25">
      <c r="A22" s="17" t="s">
        <v>22</v>
      </c>
      <c r="B22" s="26"/>
      <c r="C22" s="26"/>
      <c r="D22" s="22"/>
      <c r="E22" s="22"/>
      <c r="F22" s="21"/>
      <c r="G22" s="21"/>
      <c r="H22" s="21"/>
      <c r="I22" s="21"/>
      <c r="J22" s="21"/>
    </row>
    <row r="23" spans="1:10" ht="20.100000000000001" customHeight="1" x14ac:dyDescent="0.25">
      <c r="A23" s="20" t="s">
        <v>23</v>
      </c>
      <c r="B23" s="26"/>
      <c r="C23" s="26"/>
      <c r="D23" s="21">
        <v>21000</v>
      </c>
      <c r="E23" s="22"/>
      <c r="F23" s="21">
        <v>21000</v>
      </c>
      <c r="G23" s="21"/>
      <c r="H23" s="21">
        <v>20000</v>
      </c>
      <c r="I23" s="21"/>
      <c r="J23" s="21">
        <v>20000</v>
      </c>
    </row>
    <row r="24" spans="1:10" ht="20.100000000000001" customHeight="1" x14ac:dyDescent="0.25">
      <c r="A24" s="25" t="s">
        <v>24</v>
      </c>
      <c r="B24" s="26">
        <v>5</v>
      </c>
      <c r="C24" s="26"/>
      <c r="D24" s="21">
        <v>476878</v>
      </c>
      <c r="E24" s="22"/>
      <c r="F24" s="21">
        <v>464910</v>
      </c>
      <c r="G24" s="21"/>
      <c r="H24" s="21">
        <v>0</v>
      </c>
      <c r="I24" s="21"/>
      <c r="J24" s="21">
        <v>0</v>
      </c>
    </row>
    <row r="25" spans="1:10" ht="20.100000000000001" customHeight="1" x14ac:dyDescent="0.25">
      <c r="A25" s="20" t="s">
        <v>25</v>
      </c>
      <c r="B25" s="26">
        <v>8</v>
      </c>
      <c r="C25" s="26"/>
      <c r="D25" s="21">
        <v>0</v>
      </c>
      <c r="E25" s="22"/>
      <c r="F25" s="21">
        <v>0</v>
      </c>
      <c r="G25" s="21"/>
      <c r="H25" s="21">
        <v>1232075</v>
      </c>
      <c r="I25" s="21"/>
      <c r="J25" s="21">
        <v>1233825</v>
      </c>
    </row>
    <row r="26" spans="1:10" ht="20.100000000000001" hidden="1" customHeight="1" x14ac:dyDescent="0.25">
      <c r="A26" s="20" t="s">
        <v>26</v>
      </c>
      <c r="B26" s="26"/>
      <c r="C26" s="26"/>
      <c r="D26" s="21">
        <v>0</v>
      </c>
      <c r="E26" s="22"/>
      <c r="F26" s="21">
        <v>0</v>
      </c>
      <c r="G26" s="21"/>
      <c r="H26" s="21">
        <v>0</v>
      </c>
      <c r="I26" s="21"/>
      <c r="J26" s="21">
        <v>0</v>
      </c>
    </row>
    <row r="27" spans="1:10" ht="20.100000000000001" customHeight="1" x14ac:dyDescent="0.25">
      <c r="A27" s="20" t="s">
        <v>27</v>
      </c>
      <c r="B27" s="26">
        <v>9</v>
      </c>
      <c r="C27" s="26"/>
      <c r="D27" s="21">
        <v>1523709</v>
      </c>
      <c r="E27" s="22"/>
      <c r="F27" s="21">
        <v>1521090</v>
      </c>
      <c r="G27" s="21"/>
      <c r="H27" s="21">
        <v>326078</v>
      </c>
      <c r="I27" s="21"/>
      <c r="J27" s="21">
        <v>327230</v>
      </c>
    </row>
    <row r="28" spans="1:10" ht="20.100000000000001" customHeight="1" x14ac:dyDescent="0.25">
      <c r="A28" s="20" t="s">
        <v>28</v>
      </c>
      <c r="B28" s="26">
        <v>10</v>
      </c>
      <c r="C28" s="26"/>
      <c r="D28" s="21">
        <v>24629</v>
      </c>
      <c r="E28" s="22"/>
      <c r="F28" s="21">
        <v>25363</v>
      </c>
      <c r="G28" s="21"/>
      <c r="H28" s="21">
        <v>9923</v>
      </c>
      <c r="I28" s="21"/>
      <c r="J28" s="21">
        <v>10395</v>
      </c>
    </row>
    <row r="29" spans="1:10" ht="20.100000000000001" customHeight="1" x14ac:dyDescent="0.25">
      <c r="A29" s="20" t="s">
        <v>29</v>
      </c>
      <c r="B29" s="26"/>
      <c r="C29" s="26"/>
      <c r="D29" s="21">
        <v>3416</v>
      </c>
      <c r="E29" s="22"/>
      <c r="F29" s="21">
        <v>4306</v>
      </c>
      <c r="G29" s="21"/>
      <c r="H29" s="21">
        <v>81</v>
      </c>
      <c r="I29" s="21"/>
      <c r="J29" s="21">
        <v>103</v>
      </c>
    </row>
    <row r="30" spans="1:10" ht="20.100000000000001" customHeight="1" x14ac:dyDescent="0.25">
      <c r="A30" s="20" t="s">
        <v>30</v>
      </c>
      <c r="B30" s="26"/>
      <c r="C30" s="26"/>
      <c r="D30" s="21">
        <v>51000</v>
      </c>
      <c r="E30" s="22"/>
      <c r="F30" s="21">
        <v>51000</v>
      </c>
      <c r="G30" s="21"/>
      <c r="H30" s="21">
        <v>51000</v>
      </c>
      <c r="I30" s="21"/>
      <c r="J30" s="21">
        <v>51000</v>
      </c>
    </row>
    <row r="31" spans="1:10" ht="20.100000000000001" customHeight="1" x14ac:dyDescent="0.25">
      <c r="A31" s="20" t="s">
        <v>31</v>
      </c>
      <c r="B31" s="26"/>
      <c r="C31" s="26"/>
      <c r="D31" s="21">
        <v>8614</v>
      </c>
      <c r="E31" s="22"/>
      <c r="F31" s="27">
        <v>7369</v>
      </c>
      <c r="G31" s="21"/>
      <c r="H31" s="27">
        <v>7477</v>
      </c>
      <c r="I31" s="21"/>
      <c r="J31" s="27">
        <v>5875</v>
      </c>
    </row>
    <row r="32" spans="1:10" ht="20.100000000000001" customHeight="1" x14ac:dyDescent="0.25">
      <c r="A32" s="17" t="s">
        <v>32</v>
      </c>
      <c r="B32" s="26"/>
      <c r="C32" s="26"/>
      <c r="D32" s="28">
        <f>SUM(D23:D31)</f>
        <v>2109246</v>
      </c>
      <c r="E32" s="22"/>
      <c r="F32" s="28">
        <f>SUM(F23:F31)</f>
        <v>2095038</v>
      </c>
      <c r="G32" s="21"/>
      <c r="H32" s="28">
        <f>SUM(H23:H31)</f>
        <v>1646634</v>
      </c>
      <c r="I32" s="21"/>
      <c r="J32" s="28">
        <f>SUM(J23:J31)</f>
        <v>1648428</v>
      </c>
    </row>
    <row r="33" spans="1:10" ht="17.850000000000001" customHeight="1" x14ac:dyDescent="0.25">
      <c r="A33" s="29"/>
      <c r="B33" s="26"/>
      <c r="C33" s="26"/>
      <c r="D33" s="22"/>
      <c r="E33" s="22"/>
      <c r="F33" s="21"/>
      <c r="G33" s="21"/>
      <c r="H33" s="21"/>
      <c r="I33" s="21"/>
      <c r="J33" s="21"/>
    </row>
    <row r="34" spans="1:10" ht="17.850000000000001" customHeight="1" thickBot="1" x14ac:dyDescent="0.3">
      <c r="A34" s="17" t="s">
        <v>33</v>
      </c>
      <c r="B34" s="26"/>
      <c r="C34" s="26"/>
      <c r="D34" s="30">
        <f>D20+D32</f>
        <v>4849493</v>
      </c>
      <c r="E34" s="22"/>
      <c r="F34" s="30">
        <f>F20+F32</f>
        <v>5253462</v>
      </c>
      <c r="G34" s="21"/>
      <c r="H34" s="30">
        <f>H20+H32</f>
        <v>2715262</v>
      </c>
      <c r="I34" s="21"/>
      <c r="J34" s="30">
        <f>J20+J32</f>
        <v>2728693</v>
      </c>
    </row>
    <row r="35" spans="1:10" ht="17.850000000000001" customHeight="1" thickTop="1" x14ac:dyDescent="0.25">
      <c r="A35" s="17"/>
      <c r="B35" s="26"/>
      <c r="C35" s="26"/>
      <c r="D35" s="31"/>
      <c r="E35" s="31"/>
      <c r="F35" s="31"/>
      <c r="G35" s="31"/>
      <c r="H35" s="31"/>
      <c r="I35" s="31"/>
      <c r="J35" s="31"/>
    </row>
    <row r="36" spans="1:10" ht="17.850000000000001" customHeight="1" x14ac:dyDescent="0.25">
      <c r="A36" s="17"/>
      <c r="B36" s="26"/>
      <c r="C36" s="26"/>
      <c r="D36" s="31"/>
      <c r="E36" s="31"/>
      <c r="F36" s="31"/>
      <c r="G36" s="31"/>
      <c r="H36" s="31"/>
      <c r="I36" s="31"/>
      <c r="J36" s="31"/>
    </row>
    <row r="37" spans="1:10" ht="17.850000000000001" customHeight="1" x14ac:dyDescent="0.25">
      <c r="A37" s="17"/>
      <c r="B37" s="26"/>
      <c r="C37" s="26"/>
      <c r="D37" s="31"/>
      <c r="E37" s="31"/>
      <c r="F37" s="31"/>
      <c r="G37" s="31"/>
      <c r="H37" s="31"/>
      <c r="I37" s="31"/>
      <c r="J37" s="31"/>
    </row>
    <row r="38" spans="1:10" ht="17.850000000000001" customHeight="1" x14ac:dyDescent="0.25">
      <c r="A38" s="17"/>
      <c r="B38" s="26"/>
      <c r="C38" s="26"/>
      <c r="D38" s="31"/>
      <c r="E38" s="31"/>
      <c r="F38" s="31"/>
      <c r="G38" s="31"/>
      <c r="H38" s="31"/>
      <c r="I38" s="31"/>
      <c r="J38" s="31"/>
    </row>
    <row r="39" spans="1:10" ht="17.850000000000001" customHeight="1" x14ac:dyDescent="0.25">
      <c r="A39" s="17"/>
      <c r="B39" s="26"/>
      <c r="C39" s="26"/>
      <c r="D39" s="31"/>
      <c r="E39" s="31"/>
      <c r="F39" s="31"/>
      <c r="G39" s="31"/>
      <c r="H39" s="31"/>
      <c r="I39" s="31"/>
      <c r="J39" s="31"/>
    </row>
    <row r="40" spans="1:10" ht="17.850000000000001" customHeight="1" x14ac:dyDescent="0.25">
      <c r="A40" s="17"/>
      <c r="B40" s="26"/>
      <c r="C40" s="26"/>
      <c r="D40" s="31"/>
      <c r="E40" s="31"/>
      <c r="F40" s="31"/>
      <c r="G40" s="31"/>
      <c r="H40" s="31"/>
      <c r="I40" s="31"/>
      <c r="J40" s="31"/>
    </row>
    <row r="41" spans="1:10" ht="17.850000000000001" customHeight="1" x14ac:dyDescent="0.25">
      <c r="A41" s="17"/>
      <c r="B41" s="26"/>
      <c r="C41" s="26"/>
      <c r="D41" s="31"/>
      <c r="E41" s="31"/>
      <c r="F41" s="31"/>
      <c r="G41" s="31"/>
      <c r="H41" s="31"/>
      <c r="I41" s="31"/>
      <c r="J41" s="31"/>
    </row>
    <row r="42" spans="1:10" ht="17.850000000000001" customHeight="1" x14ac:dyDescent="0.25">
      <c r="A42" s="17"/>
      <c r="B42" s="26"/>
      <c r="C42" s="26"/>
      <c r="D42" s="31"/>
      <c r="E42" s="31"/>
      <c r="F42" s="31"/>
      <c r="G42" s="31"/>
      <c r="H42" s="31"/>
      <c r="I42" s="31"/>
      <c r="J42" s="31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8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AECE-DAD5-4F47-9AAC-65DB902C0991}">
  <dimension ref="A1:J46"/>
  <sheetViews>
    <sheetView view="pageBreakPreview" zoomScale="85" zoomScaleNormal="100" zoomScaleSheetLayoutView="85" workbookViewId="0">
      <selection activeCell="D35" sqref="D35"/>
    </sheetView>
  </sheetViews>
  <sheetFormatPr defaultColWidth="9.21875" defaultRowHeight="17.850000000000001" customHeight="1" x14ac:dyDescent="0.25"/>
  <cols>
    <col min="1" max="1" width="37.21875" style="2" bestFit="1" customWidth="1"/>
    <col min="2" max="2" width="7.77734375" style="7" bestFit="1" customWidth="1"/>
    <col min="3" max="3" width="1" style="2" customWidth="1"/>
    <col min="4" max="4" width="13.77734375" style="2" bestFit="1" customWidth="1"/>
    <col min="5" max="5" width="1.21875" style="2" customWidth="1"/>
    <col min="6" max="6" width="12.77734375" style="3" bestFit="1" customWidth="1"/>
    <col min="7" max="7" width="1.21875" style="2" customWidth="1"/>
    <col min="8" max="8" width="13.77734375" style="2" bestFit="1" customWidth="1"/>
    <col min="9" max="9" width="1.21875" style="2" customWidth="1"/>
    <col min="10" max="10" width="12.21875" style="2" bestFit="1" customWidth="1"/>
    <col min="11" max="16384" width="9.21875" style="2"/>
  </cols>
  <sheetData>
    <row r="1" spans="1:10" ht="17.850000000000001" customHeight="1" x14ac:dyDescent="0.25">
      <c r="A1" s="1" t="s">
        <v>0</v>
      </c>
    </row>
    <row r="2" spans="1:10" ht="17.850000000000001" customHeight="1" x14ac:dyDescent="0.25">
      <c r="A2" s="1" t="s">
        <v>1</v>
      </c>
      <c r="J2" s="5"/>
    </row>
    <row r="3" spans="1:10" ht="17.850000000000001" customHeight="1" x14ac:dyDescent="0.25">
      <c r="A3" s="1"/>
      <c r="J3" s="5"/>
    </row>
    <row r="4" spans="1:10" ht="17.850000000000001" customHeight="1" x14ac:dyDescent="0.25">
      <c r="A4" s="1"/>
      <c r="B4" s="5"/>
      <c r="C4" s="5"/>
      <c r="D4" s="126" t="s">
        <v>2</v>
      </c>
      <c r="E4" s="126"/>
      <c r="F4" s="126"/>
      <c r="G4" s="126"/>
      <c r="H4" s="126"/>
      <c r="I4" s="126"/>
      <c r="J4" s="126"/>
    </row>
    <row r="5" spans="1:10" ht="17.850000000000001" customHeight="1" x14ac:dyDescent="0.25">
      <c r="C5" s="7"/>
      <c r="D5" s="126" t="s">
        <v>3</v>
      </c>
      <c r="E5" s="126"/>
      <c r="F5" s="126"/>
      <c r="G5" s="1"/>
      <c r="H5" s="126" t="s">
        <v>4</v>
      </c>
      <c r="I5" s="126"/>
      <c r="J5" s="126"/>
    </row>
    <row r="6" spans="1:10" ht="17.850000000000001" customHeight="1" x14ac:dyDescent="0.25">
      <c r="A6" s="1"/>
      <c r="B6" s="2"/>
      <c r="C6" s="7"/>
      <c r="D6" s="8" t="s">
        <v>5</v>
      </c>
      <c r="E6" s="8"/>
      <c r="F6" s="8" t="s">
        <v>6</v>
      </c>
      <c r="G6" s="9"/>
      <c r="H6" s="8" t="s">
        <v>5</v>
      </c>
      <c r="I6" s="8"/>
      <c r="J6" s="8" t="s">
        <v>6</v>
      </c>
    </row>
    <row r="7" spans="1:10" ht="17.850000000000001" customHeight="1" x14ac:dyDescent="0.25">
      <c r="A7" s="1"/>
      <c r="B7" s="2"/>
      <c r="C7" s="7"/>
      <c r="D7" s="10" t="s">
        <v>7</v>
      </c>
      <c r="E7" s="10"/>
      <c r="F7" s="32"/>
      <c r="G7" s="9"/>
      <c r="H7" s="10" t="s">
        <v>7</v>
      </c>
      <c r="I7" s="10"/>
      <c r="J7" s="9"/>
    </row>
    <row r="8" spans="1:10" ht="17.850000000000001" customHeight="1" x14ac:dyDescent="0.25">
      <c r="A8" s="1"/>
      <c r="B8" s="6" t="s">
        <v>8</v>
      </c>
      <c r="C8" s="7"/>
      <c r="D8" s="11" t="s">
        <v>9</v>
      </c>
      <c r="E8" s="10"/>
      <c r="F8" s="33" t="s">
        <v>10</v>
      </c>
      <c r="G8" s="9"/>
      <c r="H8" s="11" t="s">
        <v>9</v>
      </c>
      <c r="I8" s="10"/>
      <c r="J8" s="12" t="s">
        <v>10</v>
      </c>
    </row>
    <row r="9" spans="1:10" ht="7.35" customHeight="1" x14ac:dyDescent="0.25">
      <c r="A9" s="1"/>
      <c r="B9" s="13"/>
      <c r="C9" s="7"/>
      <c r="D9" s="10"/>
      <c r="E9" s="10"/>
      <c r="F9" s="32"/>
      <c r="G9" s="9"/>
      <c r="H9" s="10"/>
      <c r="I9" s="10"/>
      <c r="J9" s="9"/>
    </row>
    <row r="10" spans="1:10" ht="20.100000000000001" customHeight="1" x14ac:dyDescent="0.25">
      <c r="A10" s="14" t="s">
        <v>34</v>
      </c>
      <c r="B10" s="13"/>
      <c r="C10" s="7"/>
      <c r="E10" s="13"/>
      <c r="F10" s="34"/>
      <c r="G10" s="13"/>
      <c r="H10" s="31"/>
      <c r="I10" s="13"/>
      <c r="J10" s="13"/>
    </row>
    <row r="11" spans="1:10" ht="20.100000000000001" customHeight="1" x14ac:dyDescent="0.25">
      <c r="A11" s="17" t="s">
        <v>35</v>
      </c>
      <c r="B11" s="26"/>
      <c r="C11" s="29"/>
      <c r="D11" s="22"/>
      <c r="E11" s="22"/>
      <c r="F11" s="22"/>
      <c r="G11" s="22"/>
      <c r="H11" s="22"/>
      <c r="I11" s="22"/>
      <c r="J11" s="22"/>
    </row>
    <row r="12" spans="1:10" ht="20.100000000000001" customHeight="1" x14ac:dyDescent="0.25">
      <c r="A12" s="20" t="s">
        <v>36</v>
      </c>
      <c r="B12" s="26"/>
      <c r="C12" s="29"/>
      <c r="D12" s="22"/>
      <c r="E12" s="22"/>
      <c r="F12" s="22"/>
      <c r="G12" s="22"/>
      <c r="H12" s="22"/>
      <c r="I12" s="22"/>
      <c r="J12" s="22"/>
    </row>
    <row r="13" spans="1:10" ht="20.100000000000001" customHeight="1" x14ac:dyDescent="0.25">
      <c r="A13" s="20" t="s">
        <v>37</v>
      </c>
      <c r="B13" s="26">
        <v>11</v>
      </c>
      <c r="D13" s="21">
        <v>1349280</v>
      </c>
      <c r="E13" s="21"/>
      <c r="F13" s="21">
        <v>1566917</v>
      </c>
      <c r="G13" s="21"/>
      <c r="H13" s="21">
        <v>613207</v>
      </c>
      <c r="I13" s="21"/>
      <c r="J13" s="21">
        <v>664848</v>
      </c>
    </row>
    <row r="14" spans="1:10" ht="20.100000000000001" customHeight="1" x14ac:dyDescent="0.25">
      <c r="A14" s="20" t="s">
        <v>38</v>
      </c>
      <c r="B14" s="26"/>
      <c r="C14" s="29"/>
      <c r="D14" s="21">
        <v>383606</v>
      </c>
      <c r="E14" s="21"/>
      <c r="F14" s="21">
        <v>524766</v>
      </c>
      <c r="G14" s="21"/>
      <c r="H14" s="21">
        <v>112413</v>
      </c>
      <c r="I14" s="21"/>
      <c r="J14" s="21">
        <v>68381</v>
      </c>
    </row>
    <row r="15" spans="1:10" ht="20.100000000000001" customHeight="1" x14ac:dyDescent="0.25">
      <c r="A15" s="20" t="s">
        <v>39</v>
      </c>
      <c r="B15" s="26"/>
      <c r="C15" s="26"/>
      <c r="D15" s="21">
        <v>324</v>
      </c>
      <c r="E15" s="21"/>
      <c r="F15" s="21">
        <v>389</v>
      </c>
      <c r="G15" s="21"/>
      <c r="H15" s="21">
        <v>324</v>
      </c>
      <c r="I15" s="21"/>
      <c r="J15" s="21">
        <v>368</v>
      </c>
    </row>
    <row r="16" spans="1:10" ht="20.100000000000001" customHeight="1" x14ac:dyDescent="0.25">
      <c r="A16" s="20" t="s">
        <v>40</v>
      </c>
      <c r="B16" s="26"/>
      <c r="C16" s="26"/>
      <c r="D16" s="21">
        <v>75329</v>
      </c>
      <c r="E16" s="21"/>
      <c r="F16" s="21">
        <v>78653</v>
      </c>
      <c r="G16" s="21"/>
      <c r="H16" s="21">
        <v>17588</v>
      </c>
      <c r="I16" s="21"/>
      <c r="J16" s="21">
        <v>27928</v>
      </c>
    </row>
    <row r="17" spans="1:10" ht="20.100000000000001" customHeight="1" x14ac:dyDescent="0.25">
      <c r="A17" s="20" t="s">
        <v>41</v>
      </c>
      <c r="B17" s="26"/>
      <c r="C17" s="26"/>
      <c r="D17" s="21"/>
      <c r="E17" s="21"/>
      <c r="F17" s="21"/>
      <c r="G17" s="21"/>
      <c r="H17" s="21"/>
      <c r="I17" s="21"/>
      <c r="J17" s="21">
        <v>0</v>
      </c>
    </row>
    <row r="18" spans="1:10" ht="20.100000000000001" customHeight="1" x14ac:dyDescent="0.25">
      <c r="A18" s="20" t="s">
        <v>42</v>
      </c>
      <c r="B18" s="26"/>
      <c r="C18" s="26"/>
      <c r="D18" s="21">
        <v>6186</v>
      </c>
      <c r="E18" s="21"/>
      <c r="F18" s="21">
        <v>6622</v>
      </c>
      <c r="G18" s="21"/>
      <c r="H18" s="21">
        <v>1837</v>
      </c>
      <c r="I18" s="21"/>
      <c r="J18" s="21">
        <v>1817</v>
      </c>
    </row>
    <row r="19" spans="1:10" ht="20.100000000000001" customHeight="1" x14ac:dyDescent="0.25">
      <c r="A19" s="20" t="s">
        <v>43</v>
      </c>
      <c r="B19" s="7">
        <v>12</v>
      </c>
      <c r="C19" s="26"/>
      <c r="D19" s="21">
        <v>52923</v>
      </c>
      <c r="E19" s="21"/>
      <c r="F19" s="21">
        <v>52153</v>
      </c>
      <c r="G19" s="21"/>
      <c r="H19" s="21">
        <v>0</v>
      </c>
      <c r="I19" s="21"/>
      <c r="J19" s="21">
        <v>0</v>
      </c>
    </row>
    <row r="20" spans="1:10" ht="20.100000000000001" customHeight="1" x14ac:dyDescent="0.25">
      <c r="A20" s="20" t="s">
        <v>44</v>
      </c>
      <c r="B20" s="26"/>
      <c r="C20" s="26"/>
      <c r="D20" s="21">
        <v>5441</v>
      </c>
      <c r="E20" s="21"/>
      <c r="F20" s="21">
        <v>9888</v>
      </c>
      <c r="G20" s="21"/>
      <c r="H20" s="21">
        <v>4067</v>
      </c>
      <c r="I20" s="21"/>
      <c r="J20" s="21">
        <v>7612</v>
      </c>
    </row>
    <row r="21" spans="1:10" ht="20.100000000000001" customHeight="1" x14ac:dyDescent="0.25">
      <c r="A21" s="20" t="s">
        <v>45</v>
      </c>
      <c r="B21" s="26">
        <v>5</v>
      </c>
      <c r="C21" s="26"/>
      <c r="D21" s="21">
        <v>70000</v>
      </c>
      <c r="E21" s="21"/>
      <c r="F21" s="21">
        <v>70000</v>
      </c>
      <c r="G21" s="21"/>
      <c r="H21" s="21">
        <v>144199</v>
      </c>
      <c r="I21" s="21"/>
      <c r="J21" s="21">
        <v>134399</v>
      </c>
    </row>
    <row r="22" spans="1:10" ht="20.100000000000001" customHeight="1" x14ac:dyDescent="0.25">
      <c r="A22" s="20" t="s">
        <v>46</v>
      </c>
      <c r="B22" s="26"/>
      <c r="C22" s="26"/>
      <c r="D22" s="21">
        <v>25350</v>
      </c>
      <c r="E22" s="21"/>
      <c r="F22" s="21">
        <v>25709</v>
      </c>
      <c r="G22" s="21"/>
      <c r="H22" s="21">
        <v>0</v>
      </c>
      <c r="I22" s="21"/>
      <c r="J22" s="21">
        <v>0</v>
      </c>
    </row>
    <row r="23" spans="1:10" ht="20.100000000000001" customHeight="1" x14ac:dyDescent="0.25">
      <c r="A23" s="25" t="s">
        <v>47</v>
      </c>
      <c r="B23" s="26"/>
      <c r="C23" s="26"/>
      <c r="D23" s="21">
        <v>7241</v>
      </c>
      <c r="E23" s="21"/>
      <c r="F23" s="21">
        <v>0</v>
      </c>
      <c r="G23" s="21"/>
      <c r="H23" s="21">
        <v>654</v>
      </c>
      <c r="I23" s="21"/>
      <c r="J23" s="21">
        <v>0</v>
      </c>
    </row>
    <row r="24" spans="1:10" ht="20.100000000000001" customHeight="1" x14ac:dyDescent="0.25">
      <c r="A24" s="20" t="s">
        <v>48</v>
      </c>
      <c r="B24" s="26"/>
      <c r="C24" s="29"/>
      <c r="D24" s="27">
        <v>21237</v>
      </c>
      <c r="E24" s="21"/>
      <c r="F24" s="27">
        <v>32077</v>
      </c>
      <c r="G24" s="21"/>
      <c r="H24" s="27">
        <v>1306</v>
      </c>
      <c r="I24" s="21"/>
      <c r="J24" s="27">
        <v>3434</v>
      </c>
    </row>
    <row r="25" spans="1:10" ht="20.100000000000001" customHeight="1" x14ac:dyDescent="0.25">
      <c r="A25" s="17" t="s">
        <v>49</v>
      </c>
      <c r="B25" s="26"/>
      <c r="C25" s="29"/>
      <c r="D25" s="28">
        <f>SUM(D13:D24)</f>
        <v>1996917</v>
      </c>
      <c r="E25" s="21"/>
      <c r="F25" s="28">
        <f>SUM(F13:F24)</f>
        <v>2367174</v>
      </c>
      <c r="G25" s="21"/>
      <c r="H25" s="28">
        <f>SUM(H13:H24)</f>
        <v>895595</v>
      </c>
      <c r="I25" s="21"/>
      <c r="J25" s="28">
        <f>SUM(J13:J24)</f>
        <v>908787</v>
      </c>
    </row>
    <row r="26" spans="1:10" ht="17.850000000000001" customHeight="1" x14ac:dyDescent="0.25">
      <c r="A26" s="29"/>
      <c r="B26" s="26"/>
      <c r="C26" s="29"/>
      <c r="D26" s="21"/>
      <c r="E26" s="21"/>
      <c r="F26" s="21"/>
      <c r="G26" s="21"/>
      <c r="H26" s="21"/>
      <c r="I26" s="21"/>
      <c r="J26" s="21"/>
    </row>
    <row r="27" spans="1:10" ht="20.100000000000001" customHeight="1" x14ac:dyDescent="0.25">
      <c r="A27" s="1" t="s">
        <v>50</v>
      </c>
      <c r="C27" s="29"/>
      <c r="D27" s="21"/>
      <c r="E27" s="21"/>
      <c r="F27" s="21"/>
      <c r="G27" s="21"/>
      <c r="H27" s="21"/>
      <c r="I27" s="21"/>
      <c r="J27" s="21"/>
    </row>
    <row r="28" spans="1:10" ht="20.100000000000001" customHeight="1" x14ac:dyDescent="0.25">
      <c r="A28" s="20" t="s">
        <v>51</v>
      </c>
      <c r="C28" s="29"/>
      <c r="D28" s="21">
        <v>18469</v>
      </c>
      <c r="E28" s="21"/>
      <c r="F28" s="21">
        <v>18977</v>
      </c>
      <c r="G28" s="21"/>
      <c r="H28" s="21">
        <v>8793</v>
      </c>
      <c r="I28" s="21"/>
      <c r="J28" s="21">
        <v>9260</v>
      </c>
    </row>
    <row r="29" spans="1:10" ht="20.100000000000001" customHeight="1" x14ac:dyDescent="0.25">
      <c r="A29" s="20" t="s">
        <v>52</v>
      </c>
      <c r="B29" s="26">
        <v>12</v>
      </c>
      <c r="C29" s="29"/>
      <c r="D29" s="21">
        <v>111915</v>
      </c>
      <c r="E29" s="21"/>
      <c r="F29" s="21">
        <v>124553</v>
      </c>
      <c r="G29" s="21"/>
      <c r="H29" s="21">
        <v>0</v>
      </c>
      <c r="I29" s="21"/>
      <c r="J29" s="21">
        <v>0</v>
      </c>
    </row>
    <row r="30" spans="1:10" ht="20.100000000000001" customHeight="1" x14ac:dyDescent="0.25">
      <c r="A30" s="20" t="s">
        <v>53</v>
      </c>
      <c r="B30" s="26"/>
      <c r="C30" s="29"/>
      <c r="D30" s="21">
        <v>57323</v>
      </c>
      <c r="E30" s="21"/>
      <c r="F30" s="21">
        <v>52695</v>
      </c>
      <c r="G30" s="21"/>
      <c r="H30" s="21">
        <v>51744</v>
      </c>
      <c r="I30" s="21"/>
      <c r="J30" s="21">
        <v>47771</v>
      </c>
    </row>
    <row r="31" spans="1:10" ht="20.100000000000001" customHeight="1" x14ac:dyDescent="0.25">
      <c r="A31" s="20" t="s">
        <v>54</v>
      </c>
      <c r="B31" s="26"/>
      <c r="C31" s="29"/>
      <c r="D31" s="21">
        <v>82365</v>
      </c>
      <c r="E31" s="21"/>
      <c r="F31" s="21">
        <v>81167</v>
      </c>
      <c r="G31" s="21"/>
      <c r="H31" s="21">
        <v>0</v>
      </c>
      <c r="I31" s="21"/>
      <c r="J31" s="21">
        <v>0</v>
      </c>
    </row>
    <row r="32" spans="1:10" ht="20.100000000000001" customHeight="1" x14ac:dyDescent="0.25">
      <c r="A32" s="20" t="s">
        <v>55</v>
      </c>
      <c r="B32" s="26"/>
      <c r="C32" s="29"/>
      <c r="D32" s="27">
        <v>30</v>
      </c>
      <c r="E32" s="21"/>
      <c r="F32" s="27">
        <v>30</v>
      </c>
      <c r="G32" s="21"/>
      <c r="H32" s="27">
        <v>30</v>
      </c>
      <c r="I32" s="21"/>
      <c r="J32" s="27">
        <v>30</v>
      </c>
    </row>
    <row r="33" spans="1:10" ht="20.100000000000001" customHeight="1" x14ac:dyDescent="0.25">
      <c r="A33" s="1" t="s">
        <v>56</v>
      </c>
      <c r="C33" s="29"/>
      <c r="D33" s="28">
        <f>SUM(D28:D32)</f>
        <v>270102</v>
      </c>
      <c r="E33" s="21"/>
      <c r="F33" s="28">
        <f>SUM(F28:F32)</f>
        <v>277422</v>
      </c>
      <c r="G33" s="21"/>
      <c r="H33" s="28">
        <f>SUM(H28:H32)</f>
        <v>60567</v>
      </c>
      <c r="I33" s="21"/>
      <c r="J33" s="28">
        <f>SUM(J28:J32)</f>
        <v>57061</v>
      </c>
    </row>
    <row r="34" spans="1:10" ht="17.850000000000001" customHeight="1" x14ac:dyDescent="0.25">
      <c r="A34" s="29"/>
      <c r="B34" s="26"/>
      <c r="C34" s="29"/>
      <c r="D34" s="21"/>
      <c r="E34" s="21"/>
      <c r="F34" s="21"/>
      <c r="G34" s="21"/>
      <c r="H34" s="35"/>
      <c r="I34" s="21"/>
      <c r="J34" s="35"/>
    </row>
    <row r="35" spans="1:10" ht="17.850000000000001" customHeight="1" x14ac:dyDescent="0.25">
      <c r="A35" s="17" t="s">
        <v>57</v>
      </c>
      <c r="B35" s="26"/>
      <c r="C35" s="29"/>
      <c r="D35" s="27">
        <f>D25+D33</f>
        <v>2267019</v>
      </c>
      <c r="E35" s="21"/>
      <c r="F35" s="27">
        <f>F25+F33</f>
        <v>2644596</v>
      </c>
      <c r="G35" s="21"/>
      <c r="H35" s="27">
        <f>H25+H33</f>
        <v>956162</v>
      </c>
      <c r="I35" s="21"/>
      <c r="J35" s="27">
        <f>J25+J33</f>
        <v>965848</v>
      </c>
    </row>
    <row r="36" spans="1:10" ht="17.850000000000001" customHeight="1" x14ac:dyDescent="0.25">
      <c r="A36" s="17"/>
      <c r="B36" s="26"/>
      <c r="C36" s="29"/>
      <c r="D36" s="22"/>
      <c r="E36" s="22"/>
      <c r="F36" s="22"/>
      <c r="G36" s="22"/>
      <c r="H36" s="22"/>
      <c r="I36" s="22"/>
      <c r="J36" s="22"/>
    </row>
    <row r="37" spans="1:10" ht="14.55" customHeight="1" x14ac:dyDescent="0.25">
      <c r="A37" s="17"/>
      <c r="B37" s="26"/>
      <c r="C37" s="29"/>
      <c r="D37" s="22"/>
      <c r="E37" s="22"/>
      <c r="F37" s="22"/>
      <c r="G37" s="22"/>
      <c r="H37" s="22"/>
      <c r="I37" s="22"/>
      <c r="J37" s="22"/>
    </row>
    <row r="38" spans="1:10" ht="17.850000000000001" customHeight="1" x14ac:dyDescent="0.25">
      <c r="A38" s="17"/>
      <c r="B38" s="26"/>
      <c r="C38" s="29"/>
      <c r="D38" s="36"/>
      <c r="E38" s="36"/>
      <c r="F38" s="37"/>
      <c r="G38" s="36"/>
      <c r="H38" s="36"/>
      <c r="I38" s="36"/>
      <c r="J38" s="37"/>
    </row>
    <row r="39" spans="1:10" ht="17.850000000000001" customHeight="1" x14ac:dyDescent="0.25">
      <c r="A39" s="17"/>
      <c r="B39" s="26"/>
      <c r="C39" s="29"/>
      <c r="D39" s="36"/>
      <c r="E39" s="36"/>
      <c r="F39" s="37"/>
      <c r="G39" s="36"/>
      <c r="H39" s="36"/>
      <c r="I39" s="36"/>
      <c r="J39" s="37"/>
    </row>
    <row r="40" spans="1:10" ht="17.850000000000001" customHeight="1" x14ac:dyDescent="0.25">
      <c r="A40" s="17"/>
      <c r="B40" s="26"/>
      <c r="C40" s="29"/>
      <c r="D40" s="36"/>
      <c r="E40" s="36"/>
      <c r="F40" s="37"/>
      <c r="G40" s="36"/>
      <c r="H40" s="36"/>
      <c r="I40" s="36"/>
      <c r="J40" s="37"/>
    </row>
    <row r="41" spans="1:10" ht="17.850000000000001" customHeight="1" x14ac:dyDescent="0.25">
      <c r="A41" s="17"/>
      <c r="B41" s="26"/>
      <c r="C41" s="29"/>
      <c r="D41" s="36"/>
      <c r="E41" s="36"/>
      <c r="F41" s="37"/>
      <c r="G41" s="36"/>
      <c r="H41" s="36"/>
      <c r="I41" s="36"/>
      <c r="J41" s="37"/>
    </row>
    <row r="42" spans="1:10" ht="17.850000000000001" customHeight="1" x14ac:dyDescent="0.25">
      <c r="A42" s="17"/>
      <c r="B42" s="26"/>
      <c r="C42" s="29"/>
      <c r="D42" s="36"/>
      <c r="E42" s="36"/>
      <c r="F42" s="37"/>
      <c r="G42" s="36"/>
      <c r="H42" s="36"/>
      <c r="I42" s="36"/>
      <c r="J42" s="37"/>
    </row>
    <row r="43" spans="1:10" ht="17.850000000000001" customHeight="1" x14ac:dyDescent="0.25">
      <c r="A43" s="17"/>
      <c r="B43" s="26"/>
      <c r="C43" s="29"/>
      <c r="D43" s="36"/>
      <c r="E43" s="36"/>
      <c r="F43" s="37"/>
      <c r="G43" s="36"/>
      <c r="H43" s="36"/>
      <c r="I43" s="36"/>
      <c r="J43" s="37"/>
    </row>
    <row r="44" spans="1:10" ht="17.850000000000001" customHeight="1" x14ac:dyDescent="0.25">
      <c r="A44" s="17"/>
      <c r="B44" s="26"/>
      <c r="C44" s="29"/>
      <c r="D44" s="36"/>
      <c r="E44" s="36"/>
      <c r="F44" s="37"/>
      <c r="G44" s="36"/>
      <c r="H44" s="36"/>
      <c r="I44" s="36"/>
      <c r="J44" s="37"/>
    </row>
    <row r="45" spans="1:10" ht="17.850000000000001" customHeight="1" x14ac:dyDescent="0.25">
      <c r="A45" s="17"/>
      <c r="B45" s="26"/>
      <c r="C45" s="29"/>
      <c r="D45" s="3"/>
      <c r="E45" s="3"/>
      <c r="G45" s="3"/>
      <c r="H45" s="3"/>
      <c r="I45" s="3"/>
      <c r="J45" s="3"/>
    </row>
    <row r="46" spans="1:10" ht="17.850000000000001" customHeight="1" x14ac:dyDescent="0.25">
      <c r="H46" s="3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90" firstPageNumber="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DCE0-B0E8-4E8E-BBE8-A71254657B9F}">
  <dimension ref="A1:I46"/>
  <sheetViews>
    <sheetView view="pageBreakPreview" zoomScale="85" zoomScaleNormal="100" zoomScaleSheetLayoutView="85" workbookViewId="0">
      <selection activeCell="C25" sqref="C25"/>
    </sheetView>
  </sheetViews>
  <sheetFormatPr defaultColWidth="9.21875" defaultRowHeight="17.850000000000001" customHeight="1" x14ac:dyDescent="0.25"/>
  <cols>
    <col min="1" max="1" width="36.21875" style="2" customWidth="1"/>
    <col min="2" max="2" width="4.21875" style="7" customWidth="1"/>
    <col min="3" max="3" width="15.21875" style="2" bestFit="1" customWidth="1"/>
    <col min="4" max="4" width="1" style="2" customWidth="1"/>
    <col min="5" max="5" width="13.21875" style="2" bestFit="1" customWidth="1"/>
    <col min="6" max="6" width="1" style="2" customWidth="1"/>
    <col min="7" max="7" width="15.21875" style="2" bestFit="1" customWidth="1"/>
    <col min="8" max="8" width="1" style="2" customWidth="1"/>
    <col min="9" max="9" width="14.21875" style="2" bestFit="1" customWidth="1"/>
    <col min="10" max="16384" width="9.21875" style="2"/>
  </cols>
  <sheetData>
    <row r="1" spans="1:9" ht="17.850000000000001" customHeight="1" x14ac:dyDescent="0.25">
      <c r="A1" s="1" t="s">
        <v>0</v>
      </c>
    </row>
    <row r="2" spans="1:9" ht="17.850000000000001" customHeight="1" x14ac:dyDescent="0.25">
      <c r="A2" s="1" t="s">
        <v>1</v>
      </c>
      <c r="I2" s="5"/>
    </row>
    <row r="3" spans="1:9" ht="17.850000000000001" customHeight="1" x14ac:dyDescent="0.25">
      <c r="A3" s="1"/>
      <c r="I3" s="5"/>
    </row>
    <row r="4" spans="1:9" ht="17.850000000000001" customHeight="1" x14ac:dyDescent="0.25">
      <c r="A4" s="1"/>
      <c r="B4" s="5"/>
      <c r="C4" s="126" t="s">
        <v>2</v>
      </c>
      <c r="D4" s="126"/>
      <c r="E4" s="126"/>
      <c r="F4" s="126"/>
      <c r="G4" s="126"/>
      <c r="H4" s="126"/>
      <c r="I4" s="126"/>
    </row>
    <row r="5" spans="1:9" ht="17.850000000000001" customHeight="1" x14ac:dyDescent="0.25">
      <c r="C5" s="38" t="s">
        <v>3</v>
      </c>
      <c r="D5" s="38"/>
      <c r="E5" s="38"/>
      <c r="F5" s="13"/>
      <c r="G5" s="38" t="s">
        <v>4</v>
      </c>
      <c r="H5" s="38"/>
      <c r="I5" s="38"/>
    </row>
    <row r="6" spans="1:9" ht="17.850000000000001" customHeight="1" x14ac:dyDescent="0.25">
      <c r="A6" s="1"/>
      <c r="B6" s="2"/>
      <c r="C6" s="8" t="s">
        <v>5</v>
      </c>
      <c r="D6" s="8"/>
      <c r="E6" s="8" t="s">
        <v>6</v>
      </c>
      <c r="F6" s="9"/>
      <c r="G6" s="8" t="s">
        <v>5</v>
      </c>
      <c r="H6" s="8"/>
      <c r="I6" s="8" t="s">
        <v>6</v>
      </c>
    </row>
    <row r="7" spans="1:9" ht="17.850000000000001" customHeight="1" x14ac:dyDescent="0.25">
      <c r="A7" s="1"/>
      <c r="B7" s="2"/>
      <c r="C7" s="10" t="s">
        <v>7</v>
      </c>
      <c r="D7" s="10"/>
      <c r="E7" s="9"/>
      <c r="F7" s="9"/>
      <c r="G7" s="10" t="s">
        <v>7</v>
      </c>
      <c r="H7" s="10"/>
      <c r="I7" s="9"/>
    </row>
    <row r="8" spans="1:9" ht="17.850000000000001" customHeight="1" x14ac:dyDescent="0.25">
      <c r="A8" s="1"/>
      <c r="B8" s="26"/>
      <c r="C8" s="11" t="s">
        <v>9</v>
      </c>
      <c r="D8" s="10"/>
      <c r="E8" s="12" t="s">
        <v>10</v>
      </c>
      <c r="F8" s="9"/>
      <c r="G8" s="11" t="s">
        <v>9</v>
      </c>
      <c r="H8" s="10"/>
      <c r="I8" s="12" t="s">
        <v>10</v>
      </c>
    </row>
    <row r="9" spans="1:9" ht="20.100000000000001" customHeight="1" x14ac:dyDescent="0.25">
      <c r="A9" s="14" t="s">
        <v>58</v>
      </c>
      <c r="B9" s="26"/>
      <c r="C9" s="10"/>
      <c r="D9" s="10"/>
      <c r="E9" s="9"/>
      <c r="F9" s="9"/>
      <c r="G9" s="10"/>
      <c r="H9" s="10"/>
      <c r="I9" s="9"/>
    </row>
    <row r="10" spans="1:9" ht="20.100000000000001" customHeight="1" x14ac:dyDescent="0.25">
      <c r="A10" s="17" t="s">
        <v>59</v>
      </c>
      <c r="C10" s="22"/>
      <c r="D10" s="22"/>
      <c r="E10" s="22"/>
      <c r="F10" s="22"/>
      <c r="G10" s="22"/>
      <c r="H10" s="22"/>
      <c r="I10" s="22"/>
    </row>
    <row r="11" spans="1:9" ht="20.100000000000001" customHeight="1" x14ac:dyDescent="0.25">
      <c r="A11" s="20" t="s">
        <v>60</v>
      </c>
      <c r="B11" s="26"/>
      <c r="C11" s="22"/>
      <c r="D11" s="22"/>
      <c r="E11" s="22"/>
      <c r="F11" s="22"/>
      <c r="G11" s="22"/>
      <c r="H11" s="22"/>
      <c r="I11" s="22"/>
    </row>
    <row r="12" spans="1:9" ht="20.100000000000001" customHeight="1" thickBot="1" x14ac:dyDescent="0.3">
      <c r="A12" s="20" t="s">
        <v>61</v>
      </c>
      <c r="B12" s="26"/>
      <c r="C12" s="30">
        <v>927099</v>
      </c>
      <c r="D12" s="21"/>
      <c r="E12" s="30">
        <v>927099</v>
      </c>
      <c r="F12" s="21"/>
      <c r="G12" s="30">
        <v>927099</v>
      </c>
      <c r="H12" s="21"/>
      <c r="I12" s="30">
        <v>927099</v>
      </c>
    </row>
    <row r="13" spans="1:9" ht="20.100000000000001" customHeight="1" thickTop="1" x14ac:dyDescent="0.25">
      <c r="A13" s="20" t="s">
        <v>62</v>
      </c>
      <c r="B13" s="26"/>
      <c r="C13" s="21"/>
      <c r="D13" s="21"/>
      <c r="E13" s="21"/>
      <c r="F13" s="21"/>
      <c r="G13" s="21"/>
      <c r="H13" s="21"/>
      <c r="I13" s="21"/>
    </row>
    <row r="14" spans="1:9" ht="20.100000000000001" customHeight="1" x14ac:dyDescent="0.25">
      <c r="A14" s="25" t="s">
        <v>63</v>
      </c>
      <c r="B14" s="26"/>
      <c r="C14" s="21">
        <v>927099</v>
      </c>
      <c r="D14" s="21"/>
      <c r="E14" s="21">
        <v>927099</v>
      </c>
      <c r="F14" s="21"/>
      <c r="G14" s="21">
        <v>927099</v>
      </c>
      <c r="H14" s="21"/>
      <c r="I14" s="21">
        <v>927099</v>
      </c>
    </row>
    <row r="15" spans="1:9" ht="20.100000000000001" customHeight="1" x14ac:dyDescent="0.25">
      <c r="A15" s="20" t="s">
        <v>64</v>
      </c>
      <c r="B15" s="26"/>
      <c r="C15" s="21">
        <v>799228</v>
      </c>
      <c r="D15" s="21"/>
      <c r="E15" s="21">
        <v>799228</v>
      </c>
      <c r="F15" s="21"/>
      <c r="G15" s="21">
        <v>799228</v>
      </c>
      <c r="H15" s="21"/>
      <c r="I15" s="21">
        <v>799228</v>
      </c>
    </row>
    <row r="16" spans="1:9" ht="20.100000000000001" customHeight="1" x14ac:dyDescent="0.25">
      <c r="A16" s="20" t="s">
        <v>65</v>
      </c>
      <c r="B16" s="26"/>
      <c r="C16" s="21">
        <v>12903</v>
      </c>
      <c r="D16" s="21"/>
      <c r="E16" s="21">
        <v>12903</v>
      </c>
      <c r="F16" s="21"/>
      <c r="G16" s="21">
        <v>12903</v>
      </c>
      <c r="H16" s="21"/>
      <c r="I16" s="21">
        <v>12903</v>
      </c>
    </row>
    <row r="17" spans="1:9" ht="20.100000000000001" customHeight="1" x14ac:dyDescent="0.25">
      <c r="A17" s="20" t="s">
        <v>66</v>
      </c>
      <c r="B17" s="26"/>
      <c r="C17" s="21"/>
      <c r="D17" s="21"/>
      <c r="E17" s="21"/>
      <c r="F17" s="21"/>
      <c r="G17" s="21"/>
      <c r="H17" s="21"/>
      <c r="I17" s="21"/>
    </row>
    <row r="18" spans="1:9" ht="20.100000000000001" customHeight="1" x14ac:dyDescent="0.25">
      <c r="A18" s="20" t="s">
        <v>67</v>
      </c>
      <c r="B18" s="26"/>
      <c r="C18" s="21">
        <v>48570</v>
      </c>
      <c r="D18" s="21"/>
      <c r="E18" s="21">
        <v>48570</v>
      </c>
      <c r="F18" s="21"/>
      <c r="G18" s="21">
        <v>48570</v>
      </c>
      <c r="H18" s="21"/>
      <c r="I18" s="21">
        <v>48570</v>
      </c>
    </row>
    <row r="19" spans="1:9" ht="20.100000000000001" customHeight="1" x14ac:dyDescent="0.25">
      <c r="A19" s="20" t="s">
        <v>68</v>
      </c>
      <c r="B19" s="26"/>
      <c r="C19" s="21">
        <v>534440</v>
      </c>
      <c r="D19" s="21"/>
      <c r="E19" s="21">
        <v>564507</v>
      </c>
      <c r="F19" s="21"/>
      <c r="G19" s="36">
        <v>-28700</v>
      </c>
      <c r="H19" s="21"/>
      <c r="I19" s="36">
        <v>-24955</v>
      </c>
    </row>
    <row r="20" spans="1:9" ht="20.100000000000001" customHeight="1" x14ac:dyDescent="0.25">
      <c r="A20" s="20" t="s">
        <v>69</v>
      </c>
      <c r="B20" s="26"/>
      <c r="C20" s="39">
        <v>-70344</v>
      </c>
      <c r="D20" s="40"/>
      <c r="E20" s="39">
        <v>-81899</v>
      </c>
      <c r="F20" s="41"/>
      <c r="G20" s="27">
        <v>0</v>
      </c>
      <c r="H20" s="40"/>
      <c r="I20" s="39">
        <v>0</v>
      </c>
    </row>
    <row r="21" spans="1:9" ht="20.100000000000001" customHeight="1" x14ac:dyDescent="0.25">
      <c r="A21" s="17" t="s">
        <v>70</v>
      </c>
      <c r="B21" s="26"/>
      <c r="C21" s="21">
        <f>SUM(C14:C20)</f>
        <v>2251896</v>
      </c>
      <c r="D21" s="35"/>
      <c r="E21" s="21">
        <f>SUM(E14:E20)</f>
        <v>2270408</v>
      </c>
      <c r="F21" s="35"/>
      <c r="G21" s="21">
        <f>SUM(G14:G20)</f>
        <v>1759100</v>
      </c>
      <c r="H21" s="35"/>
      <c r="I21" s="21">
        <f>SUM(I14:I20)</f>
        <v>1762845</v>
      </c>
    </row>
    <row r="22" spans="1:9" ht="20.100000000000001" customHeight="1" x14ac:dyDescent="0.25">
      <c r="A22" s="29" t="s">
        <v>71</v>
      </c>
      <c r="B22" s="26"/>
      <c r="C22" s="21">
        <v>330578</v>
      </c>
      <c r="D22" s="21"/>
      <c r="E22" s="21">
        <v>338458</v>
      </c>
      <c r="F22" s="21"/>
      <c r="G22" s="21">
        <v>0</v>
      </c>
      <c r="H22" s="21"/>
      <c r="I22" s="21">
        <v>0</v>
      </c>
    </row>
    <row r="23" spans="1:9" ht="20.100000000000001" customHeight="1" x14ac:dyDescent="0.25">
      <c r="A23" s="17" t="s">
        <v>72</v>
      </c>
      <c r="B23" s="26"/>
      <c r="C23" s="28">
        <f>SUM(C21:C22)</f>
        <v>2582474</v>
      </c>
      <c r="D23" s="21"/>
      <c r="E23" s="28">
        <f>SUM(E21:E22)</f>
        <v>2608866</v>
      </c>
      <c r="F23" s="21"/>
      <c r="G23" s="28">
        <f>SUM(G21:G22)</f>
        <v>1759100</v>
      </c>
      <c r="H23" s="21"/>
      <c r="I23" s="28">
        <f>SUM(I21:I22)</f>
        <v>1762845</v>
      </c>
    </row>
    <row r="24" spans="1:9" ht="17.850000000000001" customHeight="1" x14ac:dyDescent="0.25">
      <c r="A24" s="29"/>
      <c r="B24" s="26"/>
      <c r="C24" s="21"/>
      <c r="D24" s="21"/>
      <c r="E24" s="21"/>
      <c r="F24" s="21"/>
      <c r="G24" s="21"/>
      <c r="H24" s="21"/>
      <c r="I24" s="21"/>
    </row>
    <row r="25" spans="1:9" ht="21.75" customHeight="1" thickBot="1" x14ac:dyDescent="0.3">
      <c r="A25" s="17" t="s">
        <v>73</v>
      </c>
      <c r="C25" s="30">
        <f>C23+หนี้สิน!D35</f>
        <v>4849493</v>
      </c>
      <c r="D25" s="21"/>
      <c r="E25" s="30">
        <f>E23+หนี้สิน!F35</f>
        <v>5253462</v>
      </c>
      <c r="F25" s="21"/>
      <c r="G25" s="30">
        <f>G23+หนี้สิน!H35</f>
        <v>2715262</v>
      </c>
      <c r="H25" s="21"/>
      <c r="I25" s="30">
        <f>I23+หนี้สิน!J35</f>
        <v>2728693</v>
      </c>
    </row>
    <row r="26" spans="1:9" s="47" customFormat="1" ht="17.850000000000001" customHeight="1" thickTop="1" x14ac:dyDescent="0.25">
      <c r="A26" s="42"/>
      <c r="B26" s="43"/>
      <c r="C26" s="44">
        <f>C25-สินทรัพย์!D34</f>
        <v>0</v>
      </c>
      <c r="D26" s="45"/>
      <c r="E26" s="46">
        <f>E25-สินทรัพย์!F34</f>
        <v>0</v>
      </c>
      <c r="F26" s="44"/>
      <c r="G26" s="44">
        <f>G25-สินทรัพย์!H34</f>
        <v>0</v>
      </c>
      <c r="H26" s="44"/>
      <c r="I26" s="44">
        <f>I25-สินทรัพย์!J34</f>
        <v>0</v>
      </c>
    </row>
    <row r="27" spans="1:9" ht="17.850000000000001" customHeight="1" x14ac:dyDescent="0.25">
      <c r="A27" s="17"/>
      <c r="C27" s="22">
        <f>C25-สินทรัพย์!D34</f>
        <v>0</v>
      </c>
      <c r="D27" s="22"/>
      <c r="E27" s="22">
        <f>E25-สินทรัพย์!F34</f>
        <v>0</v>
      </c>
      <c r="F27" s="22"/>
      <c r="G27" s="22">
        <f>G25-สินทรัพย์!H34</f>
        <v>0</v>
      </c>
      <c r="H27" s="22"/>
      <c r="I27" s="22">
        <f>I25-สินทรัพย์!J34</f>
        <v>0</v>
      </c>
    </row>
    <row r="28" spans="1:9" ht="17.850000000000001" customHeight="1" x14ac:dyDescent="0.25">
      <c r="A28" s="17"/>
      <c r="C28" s="22"/>
      <c r="D28" s="22"/>
      <c r="E28" s="22"/>
      <c r="F28" s="22"/>
      <c r="G28" s="22"/>
      <c r="H28" s="22"/>
      <c r="I28" s="22"/>
    </row>
    <row r="29" spans="1:9" ht="17.850000000000001" customHeight="1" x14ac:dyDescent="0.25">
      <c r="A29" s="17"/>
      <c r="C29" s="31"/>
      <c r="D29" s="31"/>
      <c r="E29" s="31"/>
      <c r="F29" s="31"/>
      <c r="G29" s="31"/>
      <c r="H29" s="31"/>
      <c r="I29" s="31"/>
    </row>
    <row r="30" spans="1:9" ht="17.850000000000001" customHeight="1" x14ac:dyDescent="0.25">
      <c r="A30" s="17"/>
      <c r="C30" s="31"/>
      <c r="D30" s="31"/>
      <c r="E30" s="31"/>
      <c r="F30" s="31"/>
      <c r="G30" s="31"/>
      <c r="H30" s="31"/>
      <c r="I30" s="31"/>
    </row>
    <row r="31" spans="1:9" ht="17.850000000000001" customHeight="1" x14ac:dyDescent="0.25">
      <c r="A31" s="17"/>
      <c r="C31" s="31"/>
      <c r="D31" s="31"/>
      <c r="E31" s="31"/>
      <c r="F31" s="31"/>
      <c r="G31" s="31"/>
      <c r="H31" s="31"/>
      <c r="I31" s="31"/>
    </row>
    <row r="32" spans="1:9" ht="17.850000000000001" customHeight="1" x14ac:dyDescent="0.25">
      <c r="A32" s="17"/>
      <c r="C32" s="31"/>
      <c r="D32" s="31"/>
      <c r="E32" s="31"/>
      <c r="F32" s="31"/>
      <c r="G32" s="31"/>
      <c r="H32" s="31"/>
      <c r="I32" s="31"/>
    </row>
    <row r="33" spans="1:9" ht="17.850000000000001" customHeight="1" x14ac:dyDescent="0.25">
      <c r="A33" s="17"/>
      <c r="C33" s="31"/>
      <c r="D33" s="31"/>
      <c r="E33" s="31"/>
      <c r="F33" s="31"/>
      <c r="G33" s="31"/>
      <c r="H33" s="31"/>
      <c r="I33" s="31"/>
    </row>
    <row r="34" spans="1:9" ht="17.850000000000001" customHeight="1" x14ac:dyDescent="0.25">
      <c r="A34" s="17"/>
      <c r="C34" s="31"/>
      <c r="D34" s="31"/>
      <c r="E34" s="31"/>
      <c r="F34" s="31"/>
      <c r="G34" s="31"/>
      <c r="H34" s="31"/>
      <c r="I34" s="31"/>
    </row>
    <row r="35" spans="1:9" ht="17.850000000000001" customHeight="1" x14ac:dyDescent="0.25">
      <c r="A35" s="17"/>
      <c r="C35" s="31"/>
      <c r="D35" s="31"/>
      <c r="E35" s="31"/>
      <c r="F35" s="31"/>
      <c r="G35" s="31"/>
      <c r="H35" s="31"/>
      <c r="I35" s="31"/>
    </row>
    <row r="36" spans="1:9" ht="17.850000000000001" customHeight="1" x14ac:dyDescent="0.25">
      <c r="A36" s="17"/>
      <c r="C36" s="31"/>
      <c r="D36" s="31"/>
      <c r="E36" s="31"/>
      <c r="F36" s="31"/>
      <c r="G36" s="31"/>
      <c r="H36" s="31"/>
      <c r="I36" s="31"/>
    </row>
    <row r="37" spans="1:9" ht="17.850000000000001" customHeight="1" x14ac:dyDescent="0.25">
      <c r="A37" s="17"/>
      <c r="C37" s="31"/>
      <c r="D37" s="31"/>
      <c r="E37" s="31"/>
      <c r="F37" s="31"/>
      <c r="G37" s="31"/>
      <c r="H37" s="31"/>
      <c r="I37" s="31"/>
    </row>
    <row r="38" spans="1:9" ht="17.850000000000001" customHeight="1" x14ac:dyDescent="0.25">
      <c r="A38" s="17"/>
      <c r="C38" s="31"/>
      <c r="D38" s="31"/>
      <c r="E38" s="31"/>
      <c r="F38" s="31"/>
      <c r="G38" s="31"/>
      <c r="H38" s="31"/>
      <c r="I38" s="31"/>
    </row>
    <row r="39" spans="1:9" ht="17.850000000000001" customHeight="1" x14ac:dyDescent="0.25">
      <c r="A39" s="17"/>
      <c r="C39" s="31"/>
      <c r="D39" s="31"/>
      <c r="E39" s="31"/>
      <c r="F39" s="31"/>
      <c r="G39" s="31"/>
      <c r="H39" s="31"/>
      <c r="I39" s="31"/>
    </row>
    <row r="40" spans="1:9" ht="17.850000000000001" customHeight="1" x14ac:dyDescent="0.25">
      <c r="A40" s="17"/>
      <c r="C40" s="31"/>
      <c r="D40" s="31"/>
      <c r="E40" s="31"/>
      <c r="F40" s="31"/>
      <c r="G40" s="31"/>
      <c r="H40" s="31"/>
      <c r="I40" s="31"/>
    </row>
    <row r="41" spans="1:9" ht="17.850000000000001" customHeight="1" x14ac:dyDescent="0.25">
      <c r="A41" s="17"/>
      <c r="C41" s="31"/>
      <c r="D41" s="31"/>
      <c r="E41" s="31"/>
      <c r="F41" s="31"/>
      <c r="G41" s="31"/>
      <c r="H41" s="31"/>
      <c r="I41" s="31"/>
    </row>
    <row r="42" spans="1:9" ht="14.1" customHeight="1" x14ac:dyDescent="0.25">
      <c r="A42" s="17"/>
      <c r="C42" s="31"/>
      <c r="D42" s="31"/>
      <c r="E42" s="31"/>
      <c r="F42" s="31"/>
      <c r="G42" s="31"/>
      <c r="H42" s="31"/>
      <c r="I42" s="31"/>
    </row>
    <row r="43" spans="1:9" ht="17.850000000000001" customHeight="1" x14ac:dyDescent="0.25">
      <c r="A43" s="17"/>
      <c r="C43" s="31"/>
      <c r="D43" s="31"/>
      <c r="E43" s="31"/>
      <c r="F43" s="31"/>
      <c r="G43" s="31"/>
      <c r="H43" s="31"/>
      <c r="I43" s="31"/>
    </row>
    <row r="44" spans="1:9" ht="17.850000000000001" customHeight="1" x14ac:dyDescent="0.25">
      <c r="A44" s="17"/>
      <c r="C44" s="31"/>
      <c r="D44" s="31"/>
      <c r="E44" s="31"/>
      <c r="F44" s="31"/>
      <c r="G44" s="31"/>
      <c r="H44" s="31"/>
      <c r="I44" s="31"/>
    </row>
    <row r="45" spans="1:9" ht="17.850000000000001" customHeight="1" x14ac:dyDescent="0.25">
      <c r="A45" s="17"/>
      <c r="C45" s="31"/>
      <c r="D45" s="31"/>
      <c r="E45" s="31"/>
      <c r="F45" s="31"/>
      <c r="G45" s="31"/>
      <c r="H45" s="31"/>
      <c r="I45" s="31"/>
    </row>
    <row r="46" spans="1:9" ht="17.850000000000001" customHeight="1" x14ac:dyDescent="0.25">
      <c r="G46" s="3"/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90" firstPageNumber="5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BD6F-A035-44F1-9F18-D57E03DA3DA1}">
  <dimension ref="A1:J45"/>
  <sheetViews>
    <sheetView view="pageBreakPreview" topLeftCell="A22" zoomScale="85" zoomScaleNormal="85" zoomScaleSheetLayoutView="85" workbookViewId="0">
      <selection activeCell="O25" sqref="O25"/>
    </sheetView>
  </sheetViews>
  <sheetFormatPr defaultColWidth="9.21875" defaultRowHeight="16.350000000000001" customHeight="1" x14ac:dyDescent="0.25"/>
  <cols>
    <col min="1" max="1" width="37.21875" style="2" customWidth="1"/>
    <col min="2" max="2" width="7.77734375" style="2" bestFit="1" customWidth="1"/>
    <col min="3" max="3" width="1.77734375" style="2" customWidth="1"/>
    <col min="4" max="4" width="13.21875" style="2" customWidth="1"/>
    <col min="5" max="5" width="1" style="2" customWidth="1"/>
    <col min="6" max="6" width="14.21875" style="2" customWidth="1"/>
    <col min="7" max="7" width="1" style="2" customWidth="1"/>
    <col min="8" max="8" width="12" style="2" customWidth="1"/>
    <col min="9" max="9" width="1" style="2" customWidth="1"/>
    <col min="10" max="10" width="13" style="2" customWidth="1"/>
    <col min="11" max="16384" width="9.21875" style="2"/>
  </cols>
  <sheetData>
    <row r="1" spans="1:10" ht="16.350000000000001" customHeight="1" x14ac:dyDescent="0.25">
      <c r="A1" s="48" t="s">
        <v>0</v>
      </c>
      <c r="B1" s="48"/>
      <c r="C1" s="48"/>
      <c r="D1" s="48"/>
      <c r="E1" s="48"/>
      <c r="J1" s="49"/>
    </row>
    <row r="2" spans="1:10" ht="16.350000000000001" customHeight="1" x14ac:dyDescent="0.25">
      <c r="A2" s="1" t="s">
        <v>74</v>
      </c>
      <c r="B2" s="1" t="s">
        <v>75</v>
      </c>
      <c r="C2" s="1"/>
      <c r="H2" s="1" t="s">
        <v>76</v>
      </c>
    </row>
    <row r="3" spans="1:10" ht="16.350000000000001" customHeight="1" x14ac:dyDescent="0.25">
      <c r="A3" s="1" t="s">
        <v>77</v>
      </c>
    </row>
    <row r="4" spans="1:10" ht="16.350000000000001" customHeight="1" x14ac:dyDescent="0.25">
      <c r="A4" s="1"/>
    </row>
    <row r="5" spans="1:10" ht="16.350000000000001" customHeight="1" x14ac:dyDescent="0.25">
      <c r="A5" s="1"/>
      <c r="B5" s="5"/>
      <c r="C5" s="5"/>
      <c r="D5" s="126" t="s">
        <v>2</v>
      </c>
      <c r="E5" s="126"/>
      <c r="F5" s="126"/>
      <c r="G5" s="126"/>
      <c r="H5" s="126"/>
      <c r="I5" s="126"/>
      <c r="J5" s="126"/>
    </row>
    <row r="6" spans="1:10" ht="16.350000000000001" customHeight="1" x14ac:dyDescent="0.25">
      <c r="B6" s="7"/>
      <c r="C6" s="7"/>
      <c r="D6" s="38" t="s">
        <v>3</v>
      </c>
      <c r="E6" s="38"/>
      <c r="F6" s="38"/>
      <c r="G6" s="13"/>
      <c r="H6" s="38" t="s">
        <v>4</v>
      </c>
      <c r="I6" s="38"/>
      <c r="J6" s="38"/>
    </row>
    <row r="7" spans="1:10" ht="16.350000000000001" customHeight="1" x14ac:dyDescent="0.25">
      <c r="A7" s="1"/>
      <c r="B7" s="6" t="s">
        <v>8</v>
      </c>
      <c r="C7" s="7"/>
      <c r="D7" s="50" t="s">
        <v>78</v>
      </c>
      <c r="E7" s="10"/>
      <c r="F7" s="50" t="s">
        <v>79</v>
      </c>
      <c r="G7" s="10"/>
      <c r="H7" s="50" t="s">
        <v>78</v>
      </c>
      <c r="I7" s="10"/>
      <c r="J7" s="50" t="s">
        <v>79</v>
      </c>
    </row>
    <row r="8" spans="1:10" ht="16.350000000000001" customHeight="1" x14ac:dyDescent="0.25">
      <c r="A8" s="1"/>
      <c r="B8" s="7"/>
      <c r="C8" s="7"/>
      <c r="D8" s="10"/>
      <c r="E8" s="10"/>
      <c r="F8" s="10"/>
      <c r="G8" s="10"/>
      <c r="H8" s="10"/>
      <c r="I8" s="10"/>
      <c r="J8" s="10"/>
    </row>
    <row r="9" spans="1:10" ht="20.100000000000001" customHeight="1" x14ac:dyDescent="0.25">
      <c r="A9" s="1" t="s">
        <v>80</v>
      </c>
      <c r="B9" s="7"/>
      <c r="D9" s="29"/>
      <c r="E9" s="29"/>
      <c r="F9" s="29"/>
      <c r="G9" s="29"/>
      <c r="H9" s="29"/>
      <c r="I9" s="29"/>
      <c r="J9" s="29"/>
    </row>
    <row r="10" spans="1:10" ht="20.100000000000001" customHeight="1" x14ac:dyDescent="0.25">
      <c r="A10" s="51" t="s">
        <v>81</v>
      </c>
      <c r="B10" s="52">
        <v>13</v>
      </c>
      <c r="C10" s="7"/>
      <c r="D10" s="53">
        <v>1351372</v>
      </c>
      <c r="E10" s="21"/>
      <c r="F10" s="53">
        <v>1594921</v>
      </c>
      <c r="G10" s="21"/>
      <c r="H10" s="53">
        <v>363199</v>
      </c>
      <c r="I10" s="21"/>
      <c r="J10" s="53">
        <v>474045</v>
      </c>
    </row>
    <row r="11" spans="1:10" ht="20.100000000000001" customHeight="1" x14ac:dyDescent="0.25">
      <c r="A11" s="54" t="s">
        <v>82</v>
      </c>
      <c r="B11" s="52">
        <v>13</v>
      </c>
      <c r="C11" s="7"/>
      <c r="D11" s="53">
        <v>2653</v>
      </c>
      <c r="E11" s="21"/>
      <c r="F11" s="53">
        <v>4820</v>
      </c>
      <c r="G11" s="21"/>
      <c r="H11" s="21">
        <v>995</v>
      </c>
      <c r="I11" s="21"/>
      <c r="J11" s="21">
        <v>944</v>
      </c>
    </row>
    <row r="12" spans="1:10" ht="20.100000000000001" customHeight="1" x14ac:dyDescent="0.25">
      <c r="A12" s="51" t="s">
        <v>83</v>
      </c>
      <c r="B12" s="7"/>
      <c r="C12" s="7"/>
      <c r="D12" s="53">
        <v>3575</v>
      </c>
      <c r="E12" s="21"/>
      <c r="F12" s="53">
        <v>7582</v>
      </c>
      <c r="G12" s="21"/>
      <c r="H12" s="53">
        <v>12763</v>
      </c>
      <c r="I12" s="21"/>
      <c r="J12" s="53">
        <v>32505</v>
      </c>
    </row>
    <row r="13" spans="1:10" ht="20.100000000000001" customHeight="1" x14ac:dyDescent="0.25">
      <c r="A13" s="51" t="s">
        <v>84</v>
      </c>
      <c r="B13" s="7"/>
      <c r="C13" s="7"/>
      <c r="D13" s="53">
        <v>48168</v>
      </c>
      <c r="E13" s="21"/>
      <c r="F13" s="53">
        <v>17310</v>
      </c>
      <c r="G13" s="21"/>
      <c r="H13" s="55">
        <v>38224</v>
      </c>
      <c r="I13" s="21"/>
      <c r="J13" s="55">
        <v>2047</v>
      </c>
    </row>
    <row r="14" spans="1:10" ht="20.100000000000001" customHeight="1" x14ac:dyDescent="0.25">
      <c r="A14" s="51" t="s">
        <v>85</v>
      </c>
      <c r="B14" s="7"/>
      <c r="C14" s="7"/>
      <c r="D14" s="53">
        <v>0</v>
      </c>
      <c r="E14" s="21"/>
      <c r="F14" s="53">
        <v>7641</v>
      </c>
      <c r="G14" s="21"/>
      <c r="H14" s="55">
        <v>0</v>
      </c>
      <c r="I14" s="21"/>
      <c r="J14" s="55">
        <v>0</v>
      </c>
    </row>
    <row r="15" spans="1:10" ht="20.100000000000001" customHeight="1" x14ac:dyDescent="0.25">
      <c r="A15" s="48" t="s">
        <v>86</v>
      </c>
      <c r="B15" s="7"/>
      <c r="C15" s="7"/>
      <c r="D15" s="28">
        <f>SUM(D10:D14)</f>
        <v>1405768</v>
      </c>
      <c r="E15" s="21"/>
      <c r="F15" s="28">
        <f>SUM(F10:F14)</f>
        <v>1632274</v>
      </c>
      <c r="G15" s="21"/>
      <c r="H15" s="28">
        <f>SUM(H10:H14)</f>
        <v>415181</v>
      </c>
      <c r="I15" s="21"/>
      <c r="J15" s="28">
        <f>SUM(J10:J14)</f>
        <v>509541</v>
      </c>
    </row>
    <row r="16" spans="1:10" ht="13.05" customHeight="1" x14ac:dyDescent="0.25">
      <c r="A16" s="48"/>
      <c r="B16" s="7"/>
      <c r="C16" s="7"/>
      <c r="D16" s="21"/>
      <c r="E16" s="21"/>
      <c r="F16" s="21"/>
      <c r="G16" s="21"/>
      <c r="H16" s="21"/>
      <c r="I16" s="21"/>
      <c r="J16" s="21"/>
    </row>
    <row r="17" spans="1:10" ht="20.100000000000001" customHeight="1" x14ac:dyDescent="0.25">
      <c r="A17" s="48" t="s">
        <v>87</v>
      </c>
      <c r="B17" s="7"/>
      <c r="C17" s="7"/>
      <c r="D17" s="21"/>
      <c r="E17" s="21"/>
      <c r="F17" s="21"/>
      <c r="G17" s="21"/>
      <c r="H17" s="21"/>
      <c r="I17" s="21"/>
      <c r="J17" s="21"/>
    </row>
    <row r="18" spans="1:10" ht="20.100000000000001" customHeight="1" x14ac:dyDescent="0.25">
      <c r="A18" s="51" t="s">
        <v>88</v>
      </c>
      <c r="B18" s="7"/>
      <c r="C18" s="7"/>
      <c r="D18" s="36">
        <v>-1213604</v>
      </c>
      <c r="E18" s="56"/>
      <c r="F18" s="36">
        <v>-1384206</v>
      </c>
      <c r="G18" s="21"/>
      <c r="H18" s="36">
        <v>-321331</v>
      </c>
      <c r="I18" s="21"/>
      <c r="J18" s="36">
        <v>-435108</v>
      </c>
    </row>
    <row r="19" spans="1:10" ht="20.100000000000001" customHeight="1" x14ac:dyDescent="0.25">
      <c r="A19" s="54" t="s">
        <v>89</v>
      </c>
      <c r="B19" s="7"/>
      <c r="C19" s="7"/>
      <c r="D19" s="36">
        <v>-1499</v>
      </c>
      <c r="E19" s="56"/>
      <c r="F19" s="36">
        <v>-2665</v>
      </c>
      <c r="G19" s="21"/>
      <c r="H19" s="36">
        <v>-978</v>
      </c>
      <c r="I19" s="21"/>
      <c r="J19" s="36">
        <v>-929</v>
      </c>
    </row>
    <row r="20" spans="1:10" ht="20.100000000000001" customHeight="1" x14ac:dyDescent="0.25">
      <c r="A20" s="51" t="s">
        <v>90</v>
      </c>
      <c r="B20" s="7"/>
      <c r="C20" s="7"/>
      <c r="D20" s="36">
        <v>-49306</v>
      </c>
      <c r="E20" s="56"/>
      <c r="F20" s="36">
        <v>-82740</v>
      </c>
      <c r="G20" s="21"/>
      <c r="H20" s="36">
        <v>-23042</v>
      </c>
      <c r="I20" s="21"/>
      <c r="J20" s="36">
        <v>-34534</v>
      </c>
    </row>
    <row r="21" spans="1:10" ht="20.100000000000001" customHeight="1" x14ac:dyDescent="0.25">
      <c r="A21" s="51" t="s">
        <v>91</v>
      </c>
      <c r="B21" s="7"/>
      <c r="C21" s="7"/>
      <c r="D21" s="36">
        <v>-108428</v>
      </c>
      <c r="E21" s="56"/>
      <c r="F21" s="36">
        <v>-90368</v>
      </c>
      <c r="G21" s="21"/>
      <c r="H21" s="36">
        <v>-28211</v>
      </c>
      <c r="I21" s="21"/>
      <c r="J21" s="36">
        <v>-20124</v>
      </c>
    </row>
    <row r="22" spans="1:10" ht="20.100000000000001" customHeight="1" x14ac:dyDescent="0.25">
      <c r="A22" s="51" t="s">
        <v>92</v>
      </c>
      <c r="B22" s="7"/>
      <c r="C22" s="7"/>
      <c r="D22" s="36">
        <v>-46132</v>
      </c>
      <c r="E22" s="56"/>
      <c r="F22" s="36">
        <v>0</v>
      </c>
      <c r="G22" s="21"/>
      <c r="H22" s="36">
        <v>-39206</v>
      </c>
      <c r="I22" s="21"/>
      <c r="J22" s="36">
        <v>-1644</v>
      </c>
    </row>
    <row r="23" spans="1:10" ht="20.100000000000001" customHeight="1" x14ac:dyDescent="0.55000000000000004">
      <c r="A23" s="57" t="s">
        <v>93</v>
      </c>
      <c r="B23" s="7"/>
      <c r="C23" s="7"/>
      <c r="D23" s="58">
        <f>SUM(D18:D22)</f>
        <v>-1418969</v>
      </c>
      <c r="E23" s="21"/>
      <c r="F23" s="58">
        <f>SUM(F18:F22)</f>
        <v>-1559979</v>
      </c>
      <c r="G23" s="21"/>
      <c r="H23" s="58">
        <f>SUM(H18:H22)</f>
        <v>-412768</v>
      </c>
      <c r="I23" s="21"/>
      <c r="J23" s="58">
        <f>SUM(J18:J22)</f>
        <v>-492339</v>
      </c>
    </row>
    <row r="24" spans="1:10" ht="13.05" customHeight="1" x14ac:dyDescent="0.25">
      <c r="A24" s="48"/>
      <c r="B24" s="7"/>
      <c r="C24" s="7"/>
      <c r="D24" s="21"/>
      <c r="E24" s="21"/>
      <c r="F24" s="21"/>
      <c r="G24" s="21"/>
      <c r="H24" s="21"/>
      <c r="I24" s="21"/>
      <c r="J24" s="21"/>
    </row>
    <row r="25" spans="1:10" ht="20.100000000000001" customHeight="1" x14ac:dyDescent="0.25">
      <c r="A25" s="1" t="s">
        <v>94</v>
      </c>
      <c r="B25" s="7"/>
      <c r="C25" s="7"/>
      <c r="D25" s="36">
        <v>-13201</v>
      </c>
      <c r="E25" s="21"/>
      <c r="F25" s="36">
        <f>+F15+F23</f>
        <v>72295</v>
      </c>
      <c r="G25" s="21"/>
      <c r="H25" s="36">
        <f>+H15+H23</f>
        <v>2413</v>
      </c>
      <c r="I25" s="21"/>
      <c r="J25" s="36">
        <f>+J15+J23</f>
        <v>17202</v>
      </c>
    </row>
    <row r="26" spans="1:10" ht="20.100000000000001" customHeight="1" x14ac:dyDescent="0.25">
      <c r="A26" s="2" t="s">
        <v>95</v>
      </c>
      <c r="B26" s="7"/>
      <c r="C26" s="7"/>
      <c r="D26" s="39">
        <v>-27295</v>
      </c>
      <c r="E26" s="21"/>
      <c r="F26" s="39">
        <v>-15744</v>
      </c>
      <c r="G26" s="21"/>
      <c r="H26" s="39">
        <v>-6158</v>
      </c>
      <c r="I26" s="21"/>
      <c r="J26" s="39">
        <v>-4796</v>
      </c>
    </row>
    <row r="27" spans="1:10" ht="20.100000000000001" customHeight="1" x14ac:dyDescent="0.25">
      <c r="A27" s="1" t="s">
        <v>96</v>
      </c>
      <c r="B27" s="7"/>
      <c r="C27" s="7"/>
      <c r="D27" s="36">
        <f>SUM(D25:D26)</f>
        <v>-40496</v>
      </c>
      <c r="E27" s="35"/>
      <c r="F27" s="36">
        <f>SUM(F25:F26)</f>
        <v>56551</v>
      </c>
      <c r="G27" s="35"/>
      <c r="H27" s="36">
        <f>SUM(H25:H26)</f>
        <v>-3745</v>
      </c>
      <c r="I27" s="35"/>
      <c r="J27" s="36">
        <f>SUM(J25:J26)</f>
        <v>12406</v>
      </c>
    </row>
    <row r="28" spans="1:10" ht="20.100000000000001" customHeight="1" x14ac:dyDescent="0.25">
      <c r="A28" s="2" t="s">
        <v>97</v>
      </c>
      <c r="B28" s="7"/>
      <c r="C28" s="7"/>
      <c r="D28" s="39">
        <v>-3001</v>
      </c>
      <c r="E28" s="35"/>
      <c r="F28" s="39">
        <v>-10731</v>
      </c>
      <c r="G28" s="35"/>
      <c r="H28" s="39">
        <v>0</v>
      </c>
      <c r="I28" s="35"/>
      <c r="J28" s="39">
        <v>0</v>
      </c>
    </row>
    <row r="29" spans="1:10" ht="20.100000000000001" customHeight="1" thickBot="1" x14ac:dyDescent="0.3">
      <c r="A29" s="1" t="s">
        <v>98</v>
      </c>
      <c r="B29" s="7"/>
      <c r="C29" s="7"/>
      <c r="D29" s="59">
        <f>SUM(D27:D28)</f>
        <v>-43497</v>
      </c>
      <c r="E29" s="21"/>
      <c r="F29" s="59">
        <f>SUM(F27:F28)</f>
        <v>45820</v>
      </c>
      <c r="G29" s="21"/>
      <c r="H29" s="59">
        <f>SUM(H27:H28)</f>
        <v>-3745</v>
      </c>
      <c r="I29" s="21"/>
      <c r="J29" s="59">
        <f>SUM(J27:J28)</f>
        <v>12406</v>
      </c>
    </row>
    <row r="30" spans="1:10" ht="13.05" customHeight="1" thickTop="1" x14ac:dyDescent="0.25">
      <c r="A30" s="48"/>
      <c r="B30" s="7"/>
      <c r="C30" s="7"/>
      <c r="D30" s="21"/>
      <c r="E30" s="21"/>
      <c r="F30" s="21"/>
      <c r="G30" s="21"/>
      <c r="H30" s="21"/>
      <c r="I30" s="21"/>
      <c r="J30" s="21"/>
    </row>
    <row r="31" spans="1:10" ht="20.100000000000001" customHeight="1" x14ac:dyDescent="0.25">
      <c r="A31" s="60" t="s">
        <v>99</v>
      </c>
      <c r="B31" s="7"/>
      <c r="C31" s="7"/>
      <c r="D31" s="21"/>
      <c r="E31" s="21"/>
      <c r="F31" s="21"/>
      <c r="G31" s="21"/>
      <c r="H31" s="21"/>
      <c r="I31" s="21"/>
      <c r="J31" s="21"/>
    </row>
    <row r="32" spans="1:10" ht="20.100000000000001" customHeight="1" x14ac:dyDescent="0.25">
      <c r="A32" s="60" t="s">
        <v>100</v>
      </c>
      <c r="B32" s="61"/>
      <c r="C32" s="61"/>
      <c r="D32" s="21"/>
      <c r="E32" s="21"/>
      <c r="F32" s="21"/>
      <c r="G32" s="21"/>
      <c r="H32" s="21"/>
      <c r="I32" s="21"/>
      <c r="J32" s="21"/>
    </row>
    <row r="33" spans="1:10" ht="20.100000000000001" customHeight="1" x14ac:dyDescent="0.25">
      <c r="A33" s="60" t="s">
        <v>101</v>
      </c>
      <c r="C33" s="61"/>
      <c r="D33" s="21"/>
      <c r="E33" s="21"/>
      <c r="F33" s="21"/>
      <c r="G33" s="21"/>
      <c r="H33" s="21"/>
      <c r="I33" s="21"/>
      <c r="J33" s="21"/>
    </row>
    <row r="34" spans="1:10" ht="20.100000000000001" customHeight="1" x14ac:dyDescent="0.25">
      <c r="A34" s="61" t="s">
        <v>102</v>
      </c>
      <c r="C34" s="61"/>
      <c r="D34" s="21"/>
      <c r="E34" s="21"/>
      <c r="F34" s="21"/>
      <c r="G34" s="21"/>
      <c r="H34" s="21"/>
      <c r="I34" s="21"/>
      <c r="J34" s="21"/>
    </row>
    <row r="35" spans="1:10" ht="20.100000000000001" customHeight="1" x14ac:dyDescent="0.25">
      <c r="A35" s="61" t="s">
        <v>103</v>
      </c>
      <c r="C35" s="61"/>
      <c r="D35" s="39">
        <v>17105</v>
      </c>
      <c r="E35" s="21"/>
      <c r="F35" s="39">
        <v>-34634</v>
      </c>
      <c r="G35" s="21"/>
      <c r="H35" s="53">
        <v>0</v>
      </c>
      <c r="I35" s="21"/>
      <c r="J35" s="53">
        <v>0</v>
      </c>
    </row>
    <row r="36" spans="1:10" ht="20.100000000000001" customHeight="1" thickBot="1" x14ac:dyDescent="0.3">
      <c r="A36" s="60" t="s">
        <v>104</v>
      </c>
      <c r="B36" s="7"/>
      <c r="C36" s="7"/>
      <c r="D36" s="62">
        <f>SUM(D32:D35)</f>
        <v>17105</v>
      </c>
      <c r="E36" s="21"/>
      <c r="F36" s="63">
        <f>SUM(F32:F35)</f>
        <v>-34634</v>
      </c>
      <c r="G36" s="21"/>
      <c r="H36" s="62">
        <f>SUM(H32:H35)</f>
        <v>0</v>
      </c>
      <c r="I36" s="21"/>
      <c r="J36" s="62">
        <f>SUM(J32:J35)</f>
        <v>0</v>
      </c>
    </row>
    <row r="37" spans="1:10" ht="13.05" customHeight="1" thickTop="1" x14ac:dyDescent="0.25">
      <c r="A37" s="48"/>
      <c r="B37" s="7"/>
      <c r="C37" s="7"/>
      <c r="D37" s="21"/>
      <c r="E37" s="21"/>
      <c r="F37" s="21"/>
      <c r="G37" s="21"/>
      <c r="H37" s="21"/>
      <c r="I37" s="21"/>
      <c r="J37" s="21"/>
    </row>
    <row r="38" spans="1:10" ht="20.100000000000001" customHeight="1" thickBot="1" x14ac:dyDescent="0.3">
      <c r="A38" s="60" t="s">
        <v>105</v>
      </c>
      <c r="B38" s="7"/>
      <c r="C38" s="7"/>
      <c r="D38" s="64">
        <f>D36+D29</f>
        <v>-26392</v>
      </c>
      <c r="E38" s="21"/>
      <c r="F38" s="30">
        <f>F36+F29</f>
        <v>11186</v>
      </c>
      <c r="G38" s="21"/>
      <c r="H38" s="64">
        <f>H36+H29</f>
        <v>-3745</v>
      </c>
      <c r="I38" s="21"/>
      <c r="J38" s="64">
        <f>J36+J29</f>
        <v>12406</v>
      </c>
    </row>
    <row r="39" spans="1:10" ht="9.3000000000000007" customHeight="1" thickTop="1" x14ac:dyDescent="0.25">
      <c r="A39" s="1"/>
      <c r="B39" s="7"/>
      <c r="C39" s="7"/>
      <c r="D39" s="31"/>
      <c r="E39" s="31"/>
      <c r="F39" s="31"/>
      <c r="G39" s="31"/>
      <c r="H39" s="31"/>
      <c r="I39" s="31"/>
      <c r="J39" s="31"/>
    </row>
    <row r="40" spans="1:10" ht="16.350000000000001" customHeight="1" x14ac:dyDescent="0.25">
      <c r="A40" s="1"/>
      <c r="B40" s="7"/>
      <c r="C40" s="7"/>
      <c r="D40" s="31"/>
      <c r="E40" s="31"/>
      <c r="F40" s="31"/>
      <c r="G40" s="31"/>
      <c r="H40" s="31"/>
      <c r="I40" s="31"/>
      <c r="J40" s="31"/>
    </row>
    <row r="41" spans="1:10" ht="16.350000000000001" customHeight="1" x14ac:dyDescent="0.25">
      <c r="A41" s="1"/>
      <c r="B41" s="7"/>
      <c r="C41" s="7"/>
      <c r="D41" s="31"/>
      <c r="E41" s="31"/>
      <c r="F41" s="31"/>
      <c r="G41" s="31"/>
      <c r="H41" s="31"/>
      <c r="I41" s="31"/>
      <c r="J41" s="31"/>
    </row>
    <row r="42" spans="1:10" ht="16.350000000000001" customHeight="1" x14ac:dyDescent="0.25">
      <c r="A42" s="1"/>
      <c r="B42" s="7"/>
      <c r="C42" s="7"/>
      <c r="D42" s="31"/>
      <c r="E42" s="31"/>
      <c r="F42" s="31"/>
      <c r="G42" s="31"/>
      <c r="H42" s="31"/>
      <c r="I42" s="31"/>
      <c r="J42" s="31"/>
    </row>
    <row r="43" spans="1:10" ht="16.350000000000001" customHeight="1" x14ac:dyDescent="0.25">
      <c r="A43" s="1"/>
      <c r="B43" s="7"/>
      <c r="C43" s="7"/>
      <c r="D43" s="31"/>
      <c r="E43" s="31"/>
      <c r="F43" s="31"/>
      <c r="G43" s="31"/>
      <c r="H43" s="31"/>
      <c r="I43" s="31"/>
      <c r="J43" s="31"/>
    </row>
    <row r="44" spans="1:10" ht="16.350000000000001" customHeight="1" x14ac:dyDescent="0.25">
      <c r="A44" s="1"/>
      <c r="B44" s="7"/>
      <c r="C44" s="7"/>
      <c r="D44" s="31"/>
      <c r="E44" s="31"/>
      <c r="F44" s="31"/>
      <c r="G44" s="31"/>
      <c r="H44" s="31"/>
      <c r="I44" s="31"/>
      <c r="J44" s="31"/>
    </row>
    <row r="45" spans="1:10" ht="16.350000000000001" customHeight="1" x14ac:dyDescent="0.25">
      <c r="A45" s="1"/>
      <c r="B45" s="7"/>
      <c r="C45" s="7"/>
      <c r="D45" s="31"/>
      <c r="E45" s="31"/>
      <c r="F45" s="31"/>
      <c r="G45" s="31"/>
      <c r="H45" s="31"/>
      <c r="I45" s="31"/>
      <c r="J45" s="31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90" firstPageNumber="6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0EC-54F7-49F3-8EB7-E639CEA2650A}">
  <dimension ref="A1:R44"/>
  <sheetViews>
    <sheetView tabSelected="1" view="pageBreakPreview" topLeftCell="A4" zoomScaleNormal="100" zoomScaleSheetLayoutView="100" workbookViewId="0">
      <selection activeCell="A23" sqref="A23"/>
    </sheetView>
  </sheetViews>
  <sheetFormatPr defaultColWidth="9.21875" defaultRowHeight="17.850000000000001" customHeight="1" x14ac:dyDescent="0.25"/>
  <cols>
    <col min="1" max="1" width="43.77734375" style="2" customWidth="1"/>
    <col min="2" max="2" width="7.77734375" style="2" bestFit="1" customWidth="1"/>
    <col min="3" max="3" width="1.77734375" style="2" customWidth="1"/>
    <col min="4" max="4" width="10.77734375" style="2" customWidth="1"/>
    <col min="5" max="5" width="1" style="2" customWidth="1"/>
    <col min="6" max="6" width="10.77734375" style="2" customWidth="1"/>
    <col min="7" max="7" width="1" style="2" customWidth="1"/>
    <col min="8" max="8" width="10.77734375" style="2" customWidth="1"/>
    <col min="9" max="9" width="1" style="2" customWidth="1"/>
    <col min="10" max="10" width="10.77734375" style="2" customWidth="1"/>
    <col min="11" max="16384" width="9.21875" style="2"/>
  </cols>
  <sheetData>
    <row r="1" spans="1:10" ht="17.850000000000001" customHeight="1" x14ac:dyDescent="0.25">
      <c r="A1" s="48" t="s">
        <v>0</v>
      </c>
      <c r="B1" s="48"/>
      <c r="C1" s="48"/>
      <c r="D1" s="48"/>
      <c r="E1" s="48"/>
      <c r="J1" s="49"/>
    </row>
    <row r="2" spans="1:10" ht="17.850000000000001" customHeight="1" x14ac:dyDescent="0.25">
      <c r="A2" s="1" t="s">
        <v>106</v>
      </c>
      <c r="B2" s="1" t="s">
        <v>75</v>
      </c>
      <c r="C2" s="1"/>
      <c r="H2" s="1" t="s">
        <v>76</v>
      </c>
    </row>
    <row r="3" spans="1:10" ht="17.850000000000001" customHeight="1" x14ac:dyDescent="0.25">
      <c r="A3" s="1" t="s">
        <v>77</v>
      </c>
    </row>
    <row r="4" spans="1:10" ht="17.850000000000001" customHeight="1" x14ac:dyDescent="0.25">
      <c r="A4" s="1"/>
    </row>
    <row r="5" spans="1:10" ht="17.850000000000001" customHeight="1" x14ac:dyDescent="0.25">
      <c r="A5" s="1"/>
      <c r="B5" s="5"/>
      <c r="C5" s="5"/>
      <c r="D5" s="126" t="s">
        <v>2</v>
      </c>
      <c r="E5" s="126"/>
      <c r="F5" s="126"/>
      <c r="G5" s="126"/>
      <c r="H5" s="126"/>
      <c r="I5" s="126"/>
      <c r="J5" s="126"/>
    </row>
    <row r="6" spans="1:10" ht="20.399999999999999" x14ac:dyDescent="0.25">
      <c r="B6" s="5"/>
      <c r="C6" s="7"/>
      <c r="D6" s="38" t="s">
        <v>3</v>
      </c>
      <c r="E6" s="38"/>
      <c r="F6" s="38"/>
      <c r="G6" s="13"/>
      <c r="H6" s="126" t="s">
        <v>4</v>
      </c>
      <c r="I6" s="126"/>
      <c r="J6" s="126"/>
    </row>
    <row r="7" spans="1:10" ht="20.399999999999999" x14ac:dyDescent="0.25">
      <c r="A7" s="1"/>
      <c r="B7" s="5"/>
      <c r="C7" s="7"/>
      <c r="D7" s="50" t="s">
        <v>78</v>
      </c>
      <c r="E7" s="10"/>
      <c r="F7" s="50" t="s">
        <v>79</v>
      </c>
      <c r="G7" s="10"/>
      <c r="H7" s="50" t="s">
        <v>78</v>
      </c>
      <c r="I7" s="10"/>
      <c r="J7" s="50" t="s">
        <v>79</v>
      </c>
    </row>
    <row r="8" spans="1:10" ht="20.399999999999999" x14ac:dyDescent="0.25">
      <c r="A8" s="1"/>
      <c r="B8" s="5"/>
      <c r="C8" s="7"/>
      <c r="D8" s="10"/>
      <c r="E8" s="10"/>
      <c r="F8" s="10"/>
      <c r="G8" s="10"/>
      <c r="H8" s="10"/>
      <c r="I8" s="10"/>
      <c r="J8" s="10"/>
    </row>
    <row r="9" spans="1:10" ht="20.399999999999999" x14ac:dyDescent="0.55000000000000004">
      <c r="A9" s="57" t="s">
        <v>107</v>
      </c>
      <c r="B9" s="5"/>
      <c r="C9" s="65"/>
      <c r="D9" s="66"/>
      <c r="E9" s="31"/>
      <c r="F9" s="31"/>
      <c r="G9" s="31"/>
      <c r="H9" s="31"/>
      <c r="I9" s="31"/>
      <c r="J9" s="31"/>
    </row>
    <row r="10" spans="1:10" ht="19.8" x14ac:dyDescent="0.5">
      <c r="A10" s="67" t="s">
        <v>108</v>
      </c>
      <c r="B10" s="67"/>
      <c r="C10" s="68"/>
      <c r="D10" s="3">
        <v>-30067</v>
      </c>
      <c r="E10" s="3"/>
      <c r="F10" s="3">
        <v>36914</v>
      </c>
      <c r="G10" s="3"/>
      <c r="H10" s="3">
        <f>+'กำไรขาดทุน 3 เดือน'!H38</f>
        <v>-3745</v>
      </c>
      <c r="I10" s="3"/>
      <c r="J10" s="3">
        <v>12406</v>
      </c>
    </row>
    <row r="11" spans="1:10" ht="19.8" x14ac:dyDescent="0.5">
      <c r="A11" s="67" t="s">
        <v>109</v>
      </c>
      <c r="B11" s="67"/>
      <c r="C11" s="68"/>
      <c r="D11" s="3">
        <v>-13430</v>
      </c>
      <c r="E11" s="3"/>
      <c r="F11" s="3">
        <v>8906</v>
      </c>
      <c r="G11" s="3"/>
      <c r="H11" s="3">
        <v>0</v>
      </c>
      <c r="I11" s="3"/>
      <c r="J11" s="3">
        <v>0</v>
      </c>
    </row>
    <row r="12" spans="1:10" ht="21" thickBot="1" x14ac:dyDescent="0.6">
      <c r="A12" s="57"/>
      <c r="B12" s="67"/>
      <c r="C12" s="68"/>
      <c r="D12" s="59">
        <f>SUM(D10:D11)</f>
        <v>-43497</v>
      </c>
      <c r="E12" s="3"/>
      <c r="F12" s="59">
        <v>45820</v>
      </c>
      <c r="G12" s="3"/>
      <c r="H12" s="59">
        <f>SUM(H10:H11)</f>
        <v>-3745</v>
      </c>
      <c r="I12" s="3"/>
      <c r="J12" s="59">
        <v>12406</v>
      </c>
    </row>
    <row r="13" spans="1:10" ht="21" thickTop="1" x14ac:dyDescent="0.55000000000000004">
      <c r="A13" s="57"/>
      <c r="B13" s="67"/>
      <c r="C13" s="68"/>
      <c r="D13" s="3"/>
      <c r="E13" s="3"/>
      <c r="F13" s="3"/>
      <c r="G13" s="3"/>
      <c r="H13" s="3"/>
      <c r="I13" s="3"/>
      <c r="J13" s="3"/>
    </row>
    <row r="14" spans="1:10" ht="20.399999999999999" x14ac:dyDescent="0.55000000000000004">
      <c r="A14" s="57" t="s">
        <v>110</v>
      </c>
      <c r="B14" s="67"/>
      <c r="C14" s="65"/>
      <c r="D14" s="3"/>
      <c r="E14" s="3"/>
      <c r="F14" s="3"/>
      <c r="G14" s="3"/>
      <c r="H14" s="3"/>
      <c r="I14" s="3"/>
      <c r="J14" s="3"/>
    </row>
    <row r="15" spans="1:10" ht="19.8" x14ac:dyDescent="0.5">
      <c r="A15" s="67" t="s">
        <v>108</v>
      </c>
      <c r="B15" s="67"/>
      <c r="C15" s="68"/>
      <c r="D15" s="3">
        <v>-18512</v>
      </c>
      <c r="E15" s="3"/>
      <c r="F15" s="3">
        <v>13519</v>
      </c>
      <c r="G15" s="3"/>
      <c r="H15" s="3">
        <f>+'กำไรขาดทุน 3 เดือน'!H29</f>
        <v>-3745</v>
      </c>
      <c r="I15" s="3"/>
      <c r="J15" s="3">
        <v>12406</v>
      </c>
    </row>
    <row r="16" spans="1:10" ht="19.8" x14ac:dyDescent="0.5">
      <c r="A16" s="67" t="s">
        <v>109</v>
      </c>
      <c r="B16" s="67"/>
      <c r="C16" s="68"/>
      <c r="D16" s="3">
        <v>-7880</v>
      </c>
      <c r="E16" s="3"/>
      <c r="F16" s="3">
        <v>-2333</v>
      </c>
      <c r="G16" s="3"/>
      <c r="H16" s="3">
        <v>0</v>
      </c>
      <c r="I16" s="3"/>
      <c r="J16" s="3">
        <v>0</v>
      </c>
    </row>
    <row r="17" spans="1:18" ht="21" thickBot="1" x14ac:dyDescent="0.6">
      <c r="A17" s="57"/>
      <c r="B17" s="67"/>
      <c r="C17" s="68"/>
      <c r="D17" s="59">
        <f>SUM(D15:D16)</f>
        <v>-26392</v>
      </c>
      <c r="E17" s="3"/>
      <c r="F17" s="59">
        <v>11186</v>
      </c>
      <c r="G17" s="3"/>
      <c r="H17" s="59">
        <f>SUM(H15:H16)</f>
        <v>-3745</v>
      </c>
      <c r="I17" s="3"/>
      <c r="J17" s="59">
        <v>12406</v>
      </c>
    </row>
    <row r="18" spans="1:18" ht="21" thickTop="1" x14ac:dyDescent="0.55000000000000004">
      <c r="A18" s="57"/>
      <c r="B18" s="67"/>
      <c r="C18" s="68"/>
      <c r="D18" s="3"/>
      <c r="E18" s="3"/>
      <c r="F18" s="3"/>
      <c r="G18" s="3"/>
      <c r="H18" s="3"/>
      <c r="I18" s="3"/>
      <c r="J18" s="3"/>
    </row>
    <row r="19" spans="1:18" ht="20.399999999999999" x14ac:dyDescent="0.55000000000000004">
      <c r="A19" s="1" t="s">
        <v>111</v>
      </c>
      <c r="B19" s="7"/>
      <c r="C19" s="69"/>
      <c r="D19" s="3"/>
      <c r="E19" s="3"/>
      <c r="F19" s="3"/>
      <c r="G19" s="3"/>
      <c r="H19" s="70"/>
      <c r="I19" s="3"/>
      <c r="J19" s="70"/>
    </row>
    <row r="20" spans="1:18" ht="20.399999999999999" thickBot="1" x14ac:dyDescent="0.3">
      <c r="A20" s="71" t="s">
        <v>112</v>
      </c>
      <c r="D20" s="72">
        <v>-3.2431272172659016E-2</v>
      </c>
      <c r="E20" s="70"/>
      <c r="F20" s="72">
        <v>3.9816675457529344E-2</v>
      </c>
      <c r="G20" s="70"/>
      <c r="H20" s="72">
        <v>-4.0394822990856422E-3</v>
      </c>
      <c r="I20" s="70"/>
      <c r="J20" s="72">
        <v>1.338152667622336E-2</v>
      </c>
      <c r="L20" s="73"/>
      <c r="M20" s="73"/>
      <c r="N20" s="73"/>
      <c r="O20" s="73"/>
      <c r="P20" s="73"/>
      <c r="Q20" s="73"/>
      <c r="R20" s="73"/>
    </row>
    <row r="21" spans="1:18" ht="20.399999999999999" thickTop="1" x14ac:dyDescent="0.25">
      <c r="A21" s="71"/>
      <c r="D21" s="40"/>
      <c r="E21" s="40"/>
      <c r="F21" s="40"/>
      <c r="G21" s="40"/>
      <c r="H21" s="40"/>
      <c r="I21" s="40"/>
      <c r="J21" s="40"/>
      <c r="L21" s="74"/>
      <c r="N21" s="74"/>
      <c r="O21" s="74"/>
      <c r="P21" s="74"/>
      <c r="R21" s="74"/>
    </row>
    <row r="22" spans="1:18" ht="20.399999999999999" thickBot="1" x14ac:dyDescent="0.3">
      <c r="A22" s="71" t="s">
        <v>208</v>
      </c>
      <c r="B22" s="26"/>
      <c r="D22" s="75">
        <v>927099</v>
      </c>
      <c r="E22" s="31"/>
      <c r="F22" s="75">
        <v>927099</v>
      </c>
      <c r="G22" s="31"/>
      <c r="H22" s="75">
        <v>927099</v>
      </c>
      <c r="I22" s="31"/>
      <c r="J22" s="75">
        <v>927099</v>
      </c>
    </row>
    <row r="23" spans="1:18" ht="20.399999999999999" thickTop="1" x14ac:dyDescent="0.25">
      <c r="D23" s="31"/>
      <c r="E23" s="31"/>
      <c r="F23" s="76"/>
      <c r="G23" s="31"/>
      <c r="H23" s="31"/>
      <c r="I23" s="31"/>
      <c r="J23" s="77"/>
    </row>
    <row r="24" spans="1:18" ht="17.850000000000001" customHeight="1" x14ac:dyDescent="0.25">
      <c r="D24" s="78"/>
      <c r="E24" s="31"/>
      <c r="F24" s="79"/>
      <c r="G24" s="31"/>
      <c r="H24" s="31"/>
      <c r="I24" s="31"/>
      <c r="J24" s="31"/>
    </row>
    <row r="25" spans="1:18" ht="17.850000000000001" customHeight="1" x14ac:dyDescent="0.25">
      <c r="D25" s="77"/>
      <c r="E25" s="31"/>
      <c r="F25" s="77"/>
      <c r="G25" s="31"/>
      <c r="H25" s="31"/>
      <c r="I25" s="31"/>
      <c r="J25" s="31"/>
    </row>
    <row r="26" spans="1:18" ht="17.850000000000001" customHeight="1" x14ac:dyDescent="0.25">
      <c r="D26" s="31"/>
      <c r="E26" s="31"/>
      <c r="F26" s="31"/>
      <c r="G26" s="31"/>
      <c r="H26" s="31"/>
      <c r="I26" s="31"/>
      <c r="J26" s="31"/>
    </row>
    <row r="27" spans="1:18" ht="17.850000000000001" customHeight="1" x14ac:dyDescent="0.25">
      <c r="D27" s="31"/>
      <c r="E27" s="31"/>
      <c r="F27" s="31"/>
      <c r="G27" s="31"/>
      <c r="H27" s="31"/>
      <c r="I27" s="31"/>
      <c r="J27" s="31"/>
    </row>
    <row r="28" spans="1:18" ht="17.850000000000001" customHeight="1" x14ac:dyDescent="0.25">
      <c r="D28" s="31"/>
      <c r="E28" s="31"/>
      <c r="F28" s="31"/>
      <c r="G28" s="31"/>
      <c r="H28" s="31"/>
      <c r="I28" s="31"/>
      <c r="J28" s="31"/>
    </row>
    <row r="29" spans="1:18" ht="17.850000000000001" customHeight="1" x14ac:dyDescent="0.25">
      <c r="D29" s="31"/>
      <c r="E29" s="31"/>
      <c r="F29" s="31"/>
      <c r="G29" s="31"/>
      <c r="H29" s="31"/>
      <c r="I29" s="31"/>
      <c r="J29" s="31"/>
    </row>
    <row r="30" spans="1:18" ht="17.850000000000001" customHeight="1" x14ac:dyDescent="0.25">
      <c r="D30" s="31"/>
      <c r="E30" s="31"/>
      <c r="F30" s="31"/>
      <c r="G30" s="31"/>
      <c r="H30" s="31"/>
      <c r="I30" s="31"/>
      <c r="J30" s="31"/>
    </row>
    <row r="31" spans="1:18" ht="17.850000000000001" customHeight="1" x14ac:dyDescent="0.25">
      <c r="D31" s="31"/>
      <c r="E31" s="31"/>
      <c r="F31" s="31"/>
      <c r="G31" s="31"/>
      <c r="H31" s="31"/>
      <c r="I31" s="31"/>
      <c r="J31" s="31"/>
    </row>
    <row r="32" spans="1:18" ht="17.850000000000001" customHeight="1" x14ac:dyDescent="0.25">
      <c r="D32" s="31"/>
      <c r="E32" s="31"/>
      <c r="F32" s="31"/>
      <c r="G32" s="31"/>
      <c r="H32" s="31"/>
      <c r="I32" s="31"/>
      <c r="J32" s="31"/>
    </row>
    <row r="33" spans="4:10" ht="17.850000000000001" customHeight="1" x14ac:dyDescent="0.25">
      <c r="D33" s="31"/>
      <c r="E33" s="31"/>
      <c r="F33" s="31"/>
      <c r="G33" s="31"/>
      <c r="H33" s="31"/>
      <c r="I33" s="31"/>
      <c r="J33" s="31"/>
    </row>
    <row r="34" spans="4:10" ht="17.850000000000001" customHeight="1" x14ac:dyDescent="0.25">
      <c r="D34" s="31"/>
      <c r="E34" s="31"/>
      <c r="F34" s="31"/>
      <c r="G34" s="31"/>
      <c r="H34" s="31"/>
      <c r="I34" s="31"/>
      <c r="J34" s="31"/>
    </row>
    <row r="35" spans="4:10" ht="17.850000000000001" customHeight="1" x14ac:dyDescent="0.25">
      <c r="D35" s="31"/>
      <c r="E35" s="31"/>
      <c r="F35" s="31"/>
      <c r="G35" s="31"/>
      <c r="H35" s="31"/>
      <c r="I35" s="31"/>
      <c r="J35" s="31"/>
    </row>
    <row r="36" spans="4:10" ht="17.850000000000001" customHeight="1" x14ac:dyDescent="0.25">
      <c r="D36" s="31"/>
      <c r="E36" s="31"/>
      <c r="F36" s="31"/>
      <c r="G36" s="31"/>
      <c r="H36" s="31"/>
      <c r="I36" s="31"/>
      <c r="J36" s="31"/>
    </row>
    <row r="37" spans="4:10" ht="17.850000000000001" customHeight="1" x14ac:dyDescent="0.25">
      <c r="D37" s="31"/>
      <c r="E37" s="31"/>
      <c r="F37" s="31"/>
      <c r="G37" s="31"/>
      <c r="H37" s="31"/>
      <c r="I37" s="31"/>
      <c r="J37" s="31"/>
    </row>
    <row r="38" spans="4:10" ht="17.850000000000001" customHeight="1" x14ac:dyDescent="0.25">
      <c r="D38" s="31"/>
      <c r="E38" s="31"/>
      <c r="F38" s="31"/>
      <c r="G38" s="31"/>
      <c r="H38" s="31"/>
      <c r="I38" s="31"/>
      <c r="J38" s="31"/>
    </row>
    <row r="39" spans="4:10" ht="17.850000000000001" customHeight="1" x14ac:dyDescent="0.25">
      <c r="D39" s="31"/>
      <c r="E39" s="31"/>
      <c r="F39" s="31"/>
      <c r="G39" s="31"/>
      <c r="H39" s="31"/>
      <c r="I39" s="31"/>
      <c r="J39" s="31"/>
    </row>
    <row r="40" spans="4:10" ht="17.850000000000001" customHeight="1" x14ac:dyDescent="0.25">
      <c r="D40" s="31"/>
      <c r="E40" s="31"/>
      <c r="F40" s="31"/>
      <c r="G40" s="31"/>
      <c r="H40" s="31"/>
      <c r="I40" s="31"/>
      <c r="J40" s="31"/>
    </row>
    <row r="41" spans="4:10" ht="17.850000000000001" customHeight="1" x14ac:dyDescent="0.25">
      <c r="D41" s="31"/>
      <c r="E41" s="31"/>
      <c r="F41" s="31"/>
      <c r="G41" s="31"/>
      <c r="H41" s="31"/>
      <c r="I41" s="31"/>
      <c r="J41" s="31"/>
    </row>
    <row r="42" spans="4:10" ht="17.850000000000001" customHeight="1" x14ac:dyDescent="0.25">
      <c r="D42" s="31"/>
      <c r="E42" s="31"/>
      <c r="F42" s="31"/>
      <c r="G42" s="31"/>
      <c r="H42" s="31"/>
      <c r="I42" s="31"/>
      <c r="J42" s="31"/>
    </row>
    <row r="43" spans="4:10" ht="17.850000000000001" customHeight="1" x14ac:dyDescent="0.25">
      <c r="D43" s="31"/>
      <c r="E43" s="31"/>
      <c r="F43" s="31"/>
      <c r="G43" s="31"/>
      <c r="H43" s="31"/>
      <c r="I43" s="31"/>
      <c r="J43" s="31"/>
    </row>
    <row r="44" spans="4:10" ht="7.35" customHeight="1" x14ac:dyDescent="0.25">
      <c r="D44" s="31"/>
      <c r="E44" s="31"/>
      <c r="F44" s="31"/>
      <c r="G44" s="31"/>
      <c r="H44" s="31"/>
      <c r="I44" s="31"/>
      <c r="J44" s="31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53BD-E09C-4F50-9397-7E8C82C4A218}">
  <dimension ref="A1:X36"/>
  <sheetViews>
    <sheetView view="pageBreakPreview" topLeftCell="A7" zoomScaleNormal="85" zoomScaleSheetLayoutView="100" workbookViewId="0">
      <selection activeCell="L22" sqref="L22"/>
    </sheetView>
  </sheetViews>
  <sheetFormatPr defaultColWidth="9.21875" defaultRowHeight="19.350000000000001" customHeight="1" x14ac:dyDescent="0.25"/>
  <cols>
    <col min="1" max="1" width="26.21875" style="2" customWidth="1"/>
    <col min="2" max="2" width="13.21875" style="31" customWidth="1"/>
    <col min="3" max="3" width="1" style="31" customWidth="1"/>
    <col min="4" max="4" width="11" style="31" customWidth="1"/>
    <col min="5" max="5" width="1" style="31" customWidth="1"/>
    <col min="6" max="6" width="9.77734375" style="31" customWidth="1"/>
    <col min="7" max="7" width="1" style="31" customWidth="1"/>
    <col min="8" max="8" width="7.5546875" style="31" customWidth="1"/>
    <col min="9" max="9" width="1" style="31" customWidth="1"/>
    <col min="10" max="10" width="9.21875" style="31" customWidth="1"/>
    <col min="11" max="11" width="1" style="31" customWidth="1"/>
    <col min="12" max="12" width="17.5546875" style="31" customWidth="1"/>
    <col min="13" max="13" width="1" style="31" customWidth="1"/>
    <col min="14" max="14" width="14.77734375" style="31" customWidth="1"/>
    <col min="15" max="15" width="1" style="31" customWidth="1"/>
    <col min="16" max="16" width="16" style="31" bestFit="1" customWidth="1"/>
    <col min="17" max="17" width="1" style="31" customWidth="1"/>
    <col min="18" max="18" width="7.77734375" style="31" bestFit="1" customWidth="1"/>
    <col min="19" max="19" width="1" style="31" customWidth="1"/>
    <col min="20" max="20" width="13.21875" style="31" bestFit="1" customWidth="1"/>
    <col min="21" max="21" width="1" style="31" customWidth="1"/>
    <col min="22" max="22" width="10.77734375" style="31" customWidth="1"/>
    <col min="23" max="23" width="1" style="31" customWidth="1"/>
    <col min="24" max="24" width="9" style="31" bestFit="1" customWidth="1"/>
    <col min="25" max="16384" width="9.21875" style="2"/>
  </cols>
  <sheetData>
    <row r="1" spans="1:24" ht="19.350000000000001" customHeight="1" x14ac:dyDescent="0.25">
      <c r="A1" s="1" t="s">
        <v>0</v>
      </c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49"/>
    </row>
    <row r="2" spans="1:24" ht="19.350000000000001" customHeight="1" x14ac:dyDescent="0.25">
      <c r="A2" s="1" t="s">
        <v>113</v>
      </c>
      <c r="V2" s="81"/>
      <c r="W2" s="81"/>
      <c r="X2" s="81"/>
    </row>
    <row r="3" spans="1:24" ht="19.350000000000001" customHeight="1" x14ac:dyDescent="0.25">
      <c r="A3" s="1" t="s">
        <v>77</v>
      </c>
    </row>
    <row r="4" spans="1:24" ht="19.350000000000001" customHeight="1" x14ac:dyDescent="0.25">
      <c r="A4" s="1"/>
    </row>
    <row r="5" spans="1:24" ht="19.350000000000001" customHeight="1" x14ac:dyDescent="0.25">
      <c r="A5" s="1"/>
      <c r="B5" s="128" t="s">
        <v>2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4" ht="19.350000000000001" customHeight="1" x14ac:dyDescent="0.25">
      <c r="A6" s="1"/>
      <c r="B6" s="128" t="s">
        <v>114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83"/>
      <c r="V6" s="83"/>
      <c r="W6" s="83"/>
      <c r="X6" s="83"/>
    </row>
    <row r="7" spans="1:24" ht="19.350000000000001" customHeight="1" x14ac:dyDescent="0.25">
      <c r="A7" s="1"/>
      <c r="B7" s="83"/>
      <c r="C7" s="83"/>
      <c r="D7" s="83"/>
      <c r="E7" s="83"/>
      <c r="F7" s="83"/>
      <c r="G7" s="83"/>
      <c r="H7" s="83"/>
      <c r="I7" s="83"/>
      <c r="J7" s="83"/>
      <c r="K7" s="83"/>
      <c r="L7" s="129" t="s">
        <v>69</v>
      </c>
      <c r="M7" s="129"/>
      <c r="N7" s="129"/>
      <c r="O7" s="129"/>
      <c r="P7" s="129"/>
      <c r="Q7" s="129"/>
      <c r="R7" s="129"/>
      <c r="S7" s="83"/>
      <c r="T7" s="83"/>
      <c r="V7" s="80"/>
      <c r="W7" s="80"/>
      <c r="X7" s="80"/>
    </row>
    <row r="8" spans="1:24" s="1" customFormat="1" ht="19.350000000000001" customHeight="1" x14ac:dyDescent="0.25">
      <c r="B8" s="83"/>
      <c r="C8" s="83"/>
      <c r="D8" s="83"/>
      <c r="E8" s="83"/>
      <c r="F8" s="83"/>
      <c r="G8" s="83"/>
      <c r="H8" s="128" t="s">
        <v>115</v>
      </c>
      <c r="I8" s="128"/>
      <c r="J8" s="128"/>
      <c r="K8" s="83"/>
      <c r="L8" s="82" t="s">
        <v>116</v>
      </c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1:24" s="1" customFormat="1" ht="19.350000000000001" customHeight="1" x14ac:dyDescent="0.25">
      <c r="D9" s="83"/>
      <c r="E9" s="83"/>
      <c r="G9" s="83"/>
      <c r="H9" s="83" t="s">
        <v>117</v>
      </c>
      <c r="I9" s="83"/>
      <c r="J9" s="13"/>
      <c r="L9" s="83" t="s">
        <v>118</v>
      </c>
      <c r="N9" s="13" t="s">
        <v>119</v>
      </c>
      <c r="P9" s="84" t="s">
        <v>120</v>
      </c>
      <c r="R9" s="83"/>
      <c r="S9" s="83"/>
      <c r="T9" s="83" t="s">
        <v>121</v>
      </c>
      <c r="V9" s="83" t="s">
        <v>122</v>
      </c>
      <c r="X9" s="83" t="s">
        <v>121</v>
      </c>
    </row>
    <row r="10" spans="1:24" s="1" customFormat="1" ht="19.350000000000001" customHeight="1" x14ac:dyDescent="0.25">
      <c r="B10" s="83" t="s">
        <v>123</v>
      </c>
      <c r="C10" s="83"/>
      <c r="D10" s="83" t="s">
        <v>124</v>
      </c>
      <c r="E10" s="83"/>
      <c r="F10" s="83" t="s">
        <v>125</v>
      </c>
      <c r="G10" s="83"/>
      <c r="H10" s="83" t="s">
        <v>126</v>
      </c>
      <c r="I10" s="83"/>
      <c r="J10" s="13" t="s">
        <v>127</v>
      </c>
      <c r="K10" s="13"/>
      <c r="L10" s="83" t="s">
        <v>128</v>
      </c>
      <c r="M10" s="13"/>
      <c r="N10" s="13" t="s">
        <v>129</v>
      </c>
      <c r="O10" s="13"/>
      <c r="P10" s="13" t="s">
        <v>130</v>
      </c>
      <c r="Q10" s="13"/>
      <c r="R10" s="83"/>
      <c r="S10" s="83"/>
      <c r="T10" s="83" t="s">
        <v>59</v>
      </c>
      <c r="U10" s="13"/>
      <c r="V10" s="13" t="s">
        <v>131</v>
      </c>
      <c r="W10" s="83"/>
      <c r="X10" s="83" t="s">
        <v>132</v>
      </c>
    </row>
    <row r="11" spans="1:24" s="1" customFormat="1" ht="19.350000000000001" customHeight="1" x14ac:dyDescent="0.25">
      <c r="B11" s="82" t="s">
        <v>133</v>
      </c>
      <c r="C11" s="83"/>
      <c r="D11" s="82" t="s">
        <v>134</v>
      </c>
      <c r="E11" s="83"/>
      <c r="F11" s="82" t="s">
        <v>135</v>
      </c>
      <c r="G11" s="83"/>
      <c r="H11" s="82" t="s">
        <v>136</v>
      </c>
      <c r="I11" s="83"/>
      <c r="J11" s="82" t="s">
        <v>137</v>
      </c>
      <c r="K11" s="83"/>
      <c r="L11" s="82" t="s">
        <v>138</v>
      </c>
      <c r="M11" s="83"/>
      <c r="N11" s="6" t="s">
        <v>139</v>
      </c>
      <c r="O11" s="83"/>
      <c r="P11" s="6" t="s">
        <v>140</v>
      </c>
      <c r="Q11" s="83"/>
      <c r="R11" s="82" t="s">
        <v>121</v>
      </c>
      <c r="S11" s="83"/>
      <c r="T11" s="82" t="s">
        <v>141</v>
      </c>
      <c r="U11" s="83"/>
      <c r="V11" s="82" t="s">
        <v>142</v>
      </c>
      <c r="W11" s="83"/>
      <c r="X11" s="82" t="s">
        <v>143</v>
      </c>
    </row>
    <row r="12" spans="1:24" s="1" customFormat="1" ht="19.350000000000001" customHeight="1" x14ac:dyDescent="0.25">
      <c r="A12" s="14" t="s">
        <v>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</row>
    <row r="14" spans="1:24" ht="19.350000000000001" customHeight="1" x14ac:dyDescent="0.25">
      <c r="A14" s="1" t="s">
        <v>144</v>
      </c>
      <c r="B14" s="31">
        <v>927099</v>
      </c>
      <c r="D14" s="31">
        <v>799228</v>
      </c>
      <c r="F14" s="31">
        <v>12903</v>
      </c>
      <c r="H14" s="31">
        <v>48570</v>
      </c>
      <c r="J14" s="31">
        <v>392084</v>
      </c>
      <c r="L14" s="31">
        <v>-45939</v>
      </c>
      <c r="N14" s="31">
        <v>2199</v>
      </c>
      <c r="P14" s="31">
        <v>20487</v>
      </c>
      <c r="R14" s="31">
        <f>SUM(L14:P14)</f>
        <v>-23253</v>
      </c>
      <c r="T14" s="36">
        <f>SUM(B14:J14,R14)</f>
        <v>2156631</v>
      </c>
      <c r="V14" s="31">
        <v>330317</v>
      </c>
      <c r="X14" s="31">
        <f>SUM(T14:V14)</f>
        <v>2486948</v>
      </c>
    </row>
    <row r="15" spans="1:24" ht="19.350000000000001" customHeight="1" x14ac:dyDescent="0.25">
      <c r="A15" s="2" t="s">
        <v>145</v>
      </c>
      <c r="B15" s="36">
        <v>0</v>
      </c>
      <c r="C15" s="36"/>
      <c r="D15" s="36">
        <v>0</v>
      </c>
      <c r="E15" s="36"/>
      <c r="F15" s="36">
        <v>0</v>
      </c>
      <c r="G15" s="36"/>
      <c r="H15" s="36">
        <v>0</v>
      </c>
      <c r="I15" s="36"/>
      <c r="J15" s="36">
        <v>36914</v>
      </c>
      <c r="K15" s="36"/>
      <c r="L15" s="36">
        <v>0</v>
      </c>
      <c r="M15" s="36"/>
      <c r="N15" s="36">
        <v>0</v>
      </c>
      <c r="O15" s="36"/>
      <c r="P15" s="36">
        <v>0</v>
      </c>
      <c r="Q15" s="36"/>
      <c r="R15" s="31">
        <f>SUM(L15:P15)</f>
        <v>0</v>
      </c>
      <c r="S15" s="36"/>
      <c r="T15" s="36">
        <f>SUM(B15:J15,R15)</f>
        <v>36914</v>
      </c>
      <c r="U15" s="36"/>
      <c r="V15" s="36">
        <v>8906</v>
      </c>
      <c r="W15" s="36"/>
      <c r="X15" s="31">
        <f>SUM(T15:V15)</f>
        <v>45820</v>
      </c>
    </row>
    <row r="16" spans="1:24" ht="19.350000000000001" customHeight="1" x14ac:dyDescent="0.25">
      <c r="A16" s="2" t="s">
        <v>104</v>
      </c>
      <c r="B16" s="39">
        <v>0</v>
      </c>
      <c r="C16" s="36"/>
      <c r="D16" s="39">
        <v>0</v>
      </c>
      <c r="E16" s="36"/>
      <c r="F16" s="39">
        <v>0</v>
      </c>
      <c r="G16" s="36"/>
      <c r="H16" s="39">
        <v>0</v>
      </c>
      <c r="I16" s="36"/>
      <c r="J16" s="39">
        <v>0</v>
      </c>
      <c r="K16" s="36"/>
      <c r="L16" s="39">
        <v>-23395</v>
      </c>
      <c r="M16" s="36"/>
      <c r="N16" s="39">
        <v>0</v>
      </c>
      <c r="O16" s="36"/>
      <c r="P16" s="39">
        <v>0</v>
      </c>
      <c r="Q16" s="36"/>
      <c r="R16" s="31">
        <f>SUM(L16:P16)</f>
        <v>-23395</v>
      </c>
      <c r="S16" s="36"/>
      <c r="T16" s="36">
        <f>SUM(B16:J16,R16)</f>
        <v>-23395</v>
      </c>
      <c r="U16" s="36"/>
      <c r="V16" s="39">
        <v>-11239</v>
      </c>
      <c r="W16" s="36"/>
      <c r="X16" s="86">
        <f>SUM(T16:V16)</f>
        <v>-34634</v>
      </c>
    </row>
    <row r="17" spans="1:24" ht="19.350000000000001" customHeight="1" x14ac:dyDescent="0.25">
      <c r="A17" s="1" t="s">
        <v>105</v>
      </c>
      <c r="B17" s="3">
        <f>SUM(B15:B16)</f>
        <v>0</v>
      </c>
      <c r="C17" s="36"/>
      <c r="D17" s="3">
        <f>SUM(D15:D16)</f>
        <v>0</v>
      </c>
      <c r="E17" s="36"/>
      <c r="F17" s="3">
        <f>SUM(F15:F16)</f>
        <v>0</v>
      </c>
      <c r="G17" s="36"/>
      <c r="H17" s="3">
        <f>SUM(H15:H16)</f>
        <v>0</v>
      </c>
      <c r="I17" s="36"/>
      <c r="J17" s="3">
        <f>SUM(J15:J16)</f>
        <v>36914</v>
      </c>
      <c r="K17" s="36"/>
      <c r="L17" s="3">
        <f>SUM(L15:L16)</f>
        <v>-23395</v>
      </c>
      <c r="M17" s="36"/>
      <c r="N17" s="3">
        <f>SUM(N15:N16)</f>
        <v>0</v>
      </c>
      <c r="O17" s="36"/>
      <c r="P17" s="3">
        <f>SUM(P15:P16)</f>
        <v>0</v>
      </c>
      <c r="Q17" s="36"/>
      <c r="R17" s="58">
        <f>SUM(R15:R16)</f>
        <v>-23395</v>
      </c>
      <c r="S17" s="36"/>
      <c r="T17" s="58">
        <f>SUM(T15:T16)</f>
        <v>13519</v>
      </c>
      <c r="U17" s="36"/>
      <c r="V17" s="3">
        <f>SUM(V15:V16)</f>
        <v>-2333</v>
      </c>
      <c r="W17" s="36"/>
      <c r="X17" s="3">
        <f>SUM(X15:X16)</f>
        <v>11186</v>
      </c>
    </row>
    <row r="18" spans="1:24" ht="19.350000000000001" customHeight="1" thickBot="1" x14ac:dyDescent="0.3">
      <c r="A18" s="1" t="s">
        <v>146</v>
      </c>
      <c r="B18" s="59">
        <f>SUM(B14,B17)</f>
        <v>927099</v>
      </c>
      <c r="C18" s="36"/>
      <c r="D18" s="59">
        <f>SUM(D14,D17)</f>
        <v>799228</v>
      </c>
      <c r="E18" s="36"/>
      <c r="F18" s="59">
        <f>SUM(F14,F17)</f>
        <v>12903</v>
      </c>
      <c r="G18" s="36"/>
      <c r="H18" s="59">
        <f>SUM(H14,H17)</f>
        <v>48570</v>
      </c>
      <c r="I18" s="36"/>
      <c r="J18" s="59">
        <f>SUM(J14,J17)</f>
        <v>428998</v>
      </c>
      <c r="K18" s="36"/>
      <c r="L18" s="59">
        <f>SUM(L14,L17)</f>
        <v>-69334</v>
      </c>
      <c r="M18" s="36"/>
      <c r="N18" s="59">
        <f>SUM(N14,N17)</f>
        <v>2199</v>
      </c>
      <c r="O18" s="36"/>
      <c r="P18" s="59">
        <f>SUM(P14,P17)</f>
        <v>20487</v>
      </c>
      <c r="Q18" s="36"/>
      <c r="R18" s="59">
        <f>SUM(R14,R17)</f>
        <v>-46648</v>
      </c>
      <c r="S18" s="36"/>
      <c r="T18" s="59">
        <f>SUM(T14,T17)</f>
        <v>2170150</v>
      </c>
      <c r="U18" s="36"/>
      <c r="V18" s="59">
        <f>SUM(V14,V17)</f>
        <v>327984</v>
      </c>
      <c r="W18" s="36"/>
      <c r="X18" s="59">
        <f>SUM(X14,X17)</f>
        <v>2498134</v>
      </c>
    </row>
    <row r="19" spans="1:24" ht="19.350000000000001" customHeight="1" thickTop="1" x14ac:dyDescent="0.25">
      <c r="A19" s="1"/>
      <c r="B19" s="3"/>
      <c r="C19" s="36"/>
      <c r="D19" s="3"/>
      <c r="E19" s="36"/>
      <c r="F19" s="3"/>
      <c r="G19" s="36"/>
      <c r="H19" s="3"/>
      <c r="I19" s="36"/>
      <c r="J19" s="3"/>
      <c r="K19" s="36"/>
      <c r="L19" s="3"/>
      <c r="M19" s="36"/>
      <c r="N19" s="3"/>
      <c r="O19" s="36"/>
      <c r="P19" s="3"/>
      <c r="Q19" s="36"/>
      <c r="R19" s="3"/>
      <c r="S19" s="36"/>
      <c r="T19" s="36"/>
      <c r="U19" s="36"/>
      <c r="V19" s="3"/>
      <c r="W19" s="36"/>
      <c r="X19" s="3"/>
    </row>
    <row r="20" spans="1:24" ht="19.350000000000001" customHeight="1" x14ac:dyDescent="0.25">
      <c r="A20" s="1" t="s">
        <v>147</v>
      </c>
      <c r="B20" s="31">
        <v>927099</v>
      </c>
      <c r="D20" s="31">
        <v>799228</v>
      </c>
      <c r="F20" s="31">
        <v>12903</v>
      </c>
      <c r="H20" s="31">
        <v>48570</v>
      </c>
      <c r="J20" s="31">
        <v>564507</v>
      </c>
      <c r="L20" s="31">
        <v>-104585</v>
      </c>
      <c r="N20" s="31">
        <v>2199</v>
      </c>
      <c r="P20" s="31">
        <v>20487</v>
      </c>
      <c r="R20" s="31">
        <f>SUM(L20:P20)</f>
        <v>-81899</v>
      </c>
      <c r="T20" s="36">
        <f>SUM(B20:J20,R20)</f>
        <v>2270408</v>
      </c>
      <c r="V20" s="31">
        <v>338458</v>
      </c>
      <c r="X20" s="31">
        <f>SUM(T20:V20)</f>
        <v>2608866</v>
      </c>
    </row>
    <row r="21" spans="1:24" ht="19.350000000000001" customHeight="1" x14ac:dyDescent="0.25">
      <c r="A21" s="2" t="s">
        <v>145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H21" s="31">
        <v>0</v>
      </c>
      <c r="J21" s="31">
        <v>-30067</v>
      </c>
      <c r="L21" s="31">
        <v>0</v>
      </c>
      <c r="N21" s="31">
        <v>0</v>
      </c>
      <c r="P21" s="31">
        <v>0</v>
      </c>
      <c r="R21" s="31">
        <f>SUM(L21:P21)</f>
        <v>0</v>
      </c>
      <c r="T21" s="36">
        <f>SUM(B21:J21,R21)</f>
        <v>-30067</v>
      </c>
      <c r="V21" s="31">
        <v>-13430</v>
      </c>
      <c r="X21" s="31">
        <f>SUM(T21:V21)</f>
        <v>-43497</v>
      </c>
    </row>
    <row r="22" spans="1:24" ht="19.350000000000001" customHeight="1" x14ac:dyDescent="0.25">
      <c r="A22" s="2" t="s">
        <v>104</v>
      </c>
      <c r="B22" s="86">
        <v>0</v>
      </c>
      <c r="D22" s="86">
        <v>0</v>
      </c>
      <c r="F22" s="86">
        <v>0</v>
      </c>
      <c r="H22" s="86">
        <v>0</v>
      </c>
      <c r="J22" s="86">
        <v>0</v>
      </c>
      <c r="L22" s="86">
        <v>11555</v>
      </c>
      <c r="N22" s="86">
        <v>0</v>
      </c>
      <c r="P22" s="86"/>
      <c r="R22" s="31">
        <f>SUM(L22:P22)</f>
        <v>11555</v>
      </c>
      <c r="T22" s="36">
        <f>SUM(B22:J22,R22)</f>
        <v>11555</v>
      </c>
      <c r="V22" s="86">
        <v>5550</v>
      </c>
      <c r="X22" s="86">
        <f>SUM(T22:V22)</f>
        <v>17105</v>
      </c>
    </row>
    <row r="23" spans="1:24" ht="19.350000000000001" customHeight="1" x14ac:dyDescent="0.25">
      <c r="A23" s="1" t="s">
        <v>105</v>
      </c>
      <c r="B23" s="3">
        <f>SUM(B21:B22)</f>
        <v>0</v>
      </c>
      <c r="C23" s="3"/>
      <c r="D23" s="3">
        <f>SUM(D21:D22)</f>
        <v>0</v>
      </c>
      <c r="E23" s="36"/>
      <c r="F23" s="3">
        <f>SUM(F21:F22)</f>
        <v>0</v>
      </c>
      <c r="G23" s="36"/>
      <c r="H23" s="3">
        <f>SUM(H21:H22)</f>
        <v>0</v>
      </c>
      <c r="I23" s="36"/>
      <c r="J23" s="3">
        <f>SUM(J21:J22)</f>
        <v>-30067</v>
      </c>
      <c r="K23" s="36"/>
      <c r="L23" s="3">
        <f>SUM(L21:L22)</f>
        <v>11555</v>
      </c>
      <c r="M23" s="36"/>
      <c r="N23" s="3">
        <f>SUM(N21:N22)</f>
        <v>0</v>
      </c>
      <c r="O23" s="36"/>
      <c r="P23" s="3">
        <f>SUM(P21:P22)</f>
        <v>0</v>
      </c>
      <c r="Q23" s="36"/>
      <c r="R23" s="58">
        <f>SUM(R21:R22)</f>
        <v>11555</v>
      </c>
      <c r="S23" s="36"/>
      <c r="T23" s="58">
        <f>SUM(T21:T22)</f>
        <v>-18512</v>
      </c>
      <c r="U23" s="36"/>
      <c r="V23" s="3">
        <f>SUM(V21:V22)</f>
        <v>-7880</v>
      </c>
      <c r="W23" s="36"/>
      <c r="X23" s="3">
        <f>SUM(X21:X22)</f>
        <v>-26392</v>
      </c>
    </row>
    <row r="24" spans="1:24" ht="19.350000000000001" customHeight="1" thickBot="1" x14ac:dyDescent="0.3">
      <c r="A24" s="1" t="s">
        <v>148</v>
      </c>
      <c r="B24" s="59">
        <f>SUM(B23,B20)</f>
        <v>927099</v>
      </c>
      <c r="C24" s="3"/>
      <c r="D24" s="59">
        <f>SUM(D23,D20)</f>
        <v>799228</v>
      </c>
      <c r="E24" s="36"/>
      <c r="F24" s="59">
        <f>SUM(F23,F20)</f>
        <v>12903</v>
      </c>
      <c r="G24" s="36"/>
      <c r="H24" s="59">
        <f>SUM(H23,H20)</f>
        <v>48570</v>
      </c>
      <c r="I24" s="36"/>
      <c r="J24" s="59">
        <f>SUM(J23,J20)</f>
        <v>534440</v>
      </c>
      <c r="K24" s="36"/>
      <c r="L24" s="59">
        <f>SUM(L23,L20)</f>
        <v>-93030</v>
      </c>
      <c r="M24" s="36"/>
      <c r="N24" s="59">
        <f>SUM(N23,N20)</f>
        <v>2199</v>
      </c>
      <c r="O24" s="36"/>
      <c r="P24" s="59">
        <f>SUM(P23,P20)</f>
        <v>20487</v>
      </c>
      <c r="Q24" s="36"/>
      <c r="R24" s="59">
        <f>SUM(R23,R20)</f>
        <v>-70344</v>
      </c>
      <c r="S24" s="36"/>
      <c r="T24" s="59">
        <f>SUM(T23,T20)</f>
        <v>2251896</v>
      </c>
      <c r="U24" s="36"/>
      <c r="V24" s="59">
        <f>SUM(V23,V20)</f>
        <v>330578</v>
      </c>
      <c r="W24" s="36"/>
      <c r="X24" s="59">
        <f>SUM(X23,X20)</f>
        <v>2582474</v>
      </c>
    </row>
    <row r="25" spans="1:24" ht="19.350000000000001" customHeight="1" thickTop="1" x14ac:dyDescent="0.25">
      <c r="A25" s="1"/>
      <c r="B25" s="3"/>
      <c r="C25" s="3"/>
      <c r="D25" s="3"/>
      <c r="E25" s="36"/>
      <c r="F25" s="3"/>
      <c r="G25" s="36"/>
      <c r="H25" s="3"/>
      <c r="I25" s="36"/>
      <c r="J25" s="3"/>
      <c r="K25" s="36"/>
      <c r="L25" s="3"/>
      <c r="M25" s="36"/>
      <c r="N25" s="3"/>
      <c r="O25" s="36"/>
      <c r="P25" s="3"/>
      <c r="Q25" s="36"/>
      <c r="R25" s="3"/>
      <c r="S25" s="36"/>
      <c r="T25" s="3"/>
      <c r="U25" s="36"/>
      <c r="V25" s="3"/>
      <c r="W25" s="36"/>
      <c r="X25" s="3"/>
    </row>
    <row r="26" spans="1:24" ht="19.350000000000001" customHeight="1" x14ac:dyDescent="0.25">
      <c r="A26" s="1"/>
      <c r="B26" s="3"/>
      <c r="C26" s="3"/>
      <c r="D26" s="3"/>
      <c r="E26" s="36"/>
      <c r="F26" s="3"/>
      <c r="G26" s="36"/>
      <c r="H26" s="3"/>
      <c r="I26" s="36"/>
      <c r="J26" s="3"/>
      <c r="K26" s="36"/>
      <c r="L26" s="3"/>
      <c r="M26" s="36"/>
      <c r="N26" s="3"/>
      <c r="O26" s="36"/>
      <c r="P26" s="3"/>
      <c r="Q26" s="36"/>
      <c r="R26" s="3"/>
      <c r="S26" s="36"/>
      <c r="T26" s="3"/>
      <c r="U26" s="36"/>
      <c r="V26" s="3"/>
      <c r="W26" s="36"/>
      <c r="X26" s="3"/>
    </row>
    <row r="27" spans="1:24" ht="19.350000000000001" customHeight="1" x14ac:dyDescent="0.25">
      <c r="A27" s="1"/>
      <c r="B27" s="3"/>
      <c r="C27" s="3"/>
      <c r="D27" s="3"/>
      <c r="E27" s="36"/>
      <c r="F27" s="3"/>
      <c r="G27" s="36"/>
      <c r="H27" s="3"/>
      <c r="I27" s="36"/>
      <c r="J27" s="3"/>
      <c r="K27" s="36"/>
      <c r="L27" s="3"/>
      <c r="M27" s="36"/>
      <c r="N27" s="3"/>
      <c r="O27" s="36"/>
      <c r="P27" s="3"/>
      <c r="Q27" s="36"/>
      <c r="R27" s="3"/>
      <c r="S27" s="36"/>
      <c r="T27" s="3"/>
      <c r="U27" s="36"/>
      <c r="V27" s="3"/>
      <c r="W27" s="36"/>
      <c r="X27" s="3"/>
    </row>
    <row r="28" spans="1:24" ht="19.350000000000001" customHeight="1" x14ac:dyDescent="0.25">
      <c r="A28" s="1"/>
      <c r="B28" s="3"/>
      <c r="C28" s="3"/>
      <c r="D28" s="3"/>
      <c r="E28" s="36"/>
      <c r="F28" s="3"/>
      <c r="G28" s="36"/>
      <c r="H28" s="3"/>
      <c r="I28" s="36"/>
      <c r="J28" s="3"/>
      <c r="K28" s="36"/>
      <c r="L28" s="3"/>
      <c r="M28" s="36"/>
      <c r="N28" s="3"/>
      <c r="O28" s="36"/>
      <c r="P28" s="3"/>
      <c r="Q28" s="36"/>
      <c r="R28" s="3"/>
      <c r="S28" s="36"/>
      <c r="T28" s="3"/>
      <c r="U28" s="36"/>
      <c r="V28" s="3"/>
      <c r="W28" s="36"/>
      <c r="X28" s="3"/>
    </row>
    <row r="29" spans="1:24" ht="19.350000000000001" customHeight="1" x14ac:dyDescent="0.25">
      <c r="A29" s="1"/>
      <c r="B29" s="3"/>
      <c r="C29" s="3"/>
      <c r="D29" s="3"/>
      <c r="E29" s="36"/>
      <c r="F29" s="3"/>
      <c r="G29" s="36"/>
      <c r="H29" s="3"/>
      <c r="I29" s="36"/>
      <c r="J29" s="3"/>
      <c r="K29" s="36"/>
      <c r="L29" s="3"/>
      <c r="M29" s="36"/>
      <c r="N29" s="3"/>
      <c r="O29" s="36"/>
      <c r="P29" s="3"/>
      <c r="Q29" s="36"/>
      <c r="R29" s="3"/>
      <c r="S29" s="36"/>
      <c r="T29" s="3"/>
      <c r="U29" s="36"/>
      <c r="V29" s="3"/>
      <c r="W29" s="36"/>
      <c r="X29" s="3"/>
    </row>
    <row r="30" spans="1:24" ht="19.350000000000001" customHeight="1" x14ac:dyDescent="0.25">
      <c r="A30" s="1"/>
      <c r="B30" s="3"/>
      <c r="C30" s="3"/>
      <c r="D30" s="3"/>
      <c r="E30" s="36"/>
      <c r="F30" s="3"/>
      <c r="G30" s="36"/>
      <c r="H30" s="3"/>
      <c r="I30" s="36"/>
      <c r="J30" s="3"/>
      <c r="K30" s="36"/>
      <c r="L30" s="3"/>
      <c r="M30" s="36"/>
      <c r="N30" s="3"/>
      <c r="O30" s="36"/>
      <c r="P30" s="3"/>
      <c r="Q30" s="36"/>
      <c r="R30" s="3"/>
      <c r="S30" s="36"/>
      <c r="T30" s="3"/>
      <c r="U30" s="36"/>
      <c r="V30" s="3"/>
      <c r="W30" s="36"/>
      <c r="X30" s="3"/>
    </row>
    <row r="31" spans="1:24" ht="19.350000000000001" customHeight="1" x14ac:dyDescent="0.25">
      <c r="A31" s="1"/>
      <c r="B31" s="3"/>
      <c r="C31" s="3"/>
      <c r="D31" s="3"/>
      <c r="E31" s="36"/>
      <c r="F31" s="3"/>
      <c r="G31" s="36"/>
      <c r="H31" s="3"/>
      <c r="I31" s="36"/>
      <c r="J31" s="3"/>
      <c r="K31" s="36"/>
      <c r="L31" s="3"/>
      <c r="M31" s="36"/>
      <c r="N31" s="3"/>
      <c r="O31" s="36"/>
      <c r="P31" s="3"/>
      <c r="Q31" s="36"/>
      <c r="R31" s="3"/>
      <c r="S31" s="36"/>
      <c r="T31" s="3"/>
      <c r="U31" s="36"/>
      <c r="V31" s="3"/>
      <c r="W31" s="36"/>
      <c r="X31" s="3"/>
    </row>
    <row r="32" spans="1:24" ht="19.350000000000001" customHeight="1" x14ac:dyDescent="0.25">
      <c r="A32" s="1"/>
      <c r="B32" s="3"/>
      <c r="C32" s="3"/>
      <c r="D32" s="3"/>
      <c r="E32" s="36"/>
      <c r="F32" s="3"/>
      <c r="G32" s="36"/>
      <c r="H32" s="3"/>
      <c r="I32" s="36"/>
      <c r="J32" s="3"/>
      <c r="K32" s="36"/>
      <c r="L32" s="3"/>
      <c r="M32" s="36"/>
      <c r="N32" s="3"/>
      <c r="O32" s="36"/>
      <c r="P32" s="3"/>
      <c r="Q32" s="36"/>
      <c r="R32" s="3"/>
      <c r="S32" s="36"/>
      <c r="T32" s="3"/>
      <c r="U32" s="36"/>
      <c r="V32" s="3"/>
      <c r="W32" s="36"/>
      <c r="X32" s="3"/>
    </row>
    <row r="33" spans="1:24" ht="19.350000000000001" customHeight="1" x14ac:dyDescent="0.25">
      <c r="A33" s="1"/>
      <c r="B33" s="3"/>
      <c r="C33" s="3"/>
      <c r="D33" s="3"/>
      <c r="E33" s="36"/>
      <c r="F33" s="3"/>
      <c r="G33" s="36"/>
      <c r="H33" s="3"/>
      <c r="I33" s="36"/>
      <c r="J33" s="3"/>
      <c r="K33" s="36"/>
      <c r="L33" s="3"/>
      <c r="M33" s="36"/>
      <c r="N33" s="3"/>
      <c r="O33" s="36"/>
      <c r="P33" s="3"/>
      <c r="Q33" s="36"/>
      <c r="R33" s="3"/>
      <c r="S33" s="36"/>
      <c r="T33" s="3"/>
      <c r="U33" s="36"/>
      <c r="V33" s="3"/>
      <c r="W33" s="36"/>
      <c r="X33" s="3"/>
    </row>
    <row r="34" spans="1:24" ht="19.350000000000001" customHeight="1" x14ac:dyDescent="0.25">
      <c r="A34" s="1"/>
      <c r="B34" s="3"/>
      <c r="C34" s="3"/>
      <c r="D34" s="3"/>
      <c r="E34" s="36"/>
      <c r="F34" s="3"/>
      <c r="G34" s="36"/>
      <c r="H34" s="3"/>
      <c r="I34" s="36"/>
      <c r="J34" s="3"/>
      <c r="K34" s="36"/>
      <c r="L34" s="3"/>
      <c r="M34" s="36"/>
      <c r="N34" s="3"/>
      <c r="O34" s="36"/>
      <c r="P34" s="3"/>
      <c r="Q34" s="36"/>
      <c r="R34" s="3"/>
      <c r="S34" s="36"/>
      <c r="T34" s="3"/>
      <c r="U34" s="36"/>
      <c r="V34" s="3"/>
      <c r="W34" s="36"/>
      <c r="X34" s="3"/>
    </row>
    <row r="35" spans="1:24" ht="19.350000000000001" customHeight="1" x14ac:dyDescent="0.25">
      <c r="A35" s="1"/>
      <c r="B35" s="3"/>
      <c r="C35" s="3"/>
      <c r="D35" s="3"/>
      <c r="E35" s="36"/>
      <c r="F35" s="3"/>
      <c r="G35" s="36"/>
      <c r="H35" s="3"/>
      <c r="I35" s="36"/>
      <c r="J35" s="3"/>
      <c r="K35" s="36"/>
      <c r="L35" s="3"/>
      <c r="M35" s="36"/>
      <c r="N35" s="3"/>
      <c r="O35" s="36"/>
      <c r="P35" s="3"/>
      <c r="Q35" s="36"/>
      <c r="R35" s="3"/>
      <c r="S35" s="36"/>
      <c r="T35" s="3"/>
      <c r="U35" s="36"/>
      <c r="V35" s="3"/>
      <c r="W35" s="36"/>
      <c r="X35" s="3"/>
    </row>
    <row r="36" spans="1:24" ht="7.35" customHeight="1" x14ac:dyDescent="0.25">
      <c r="A36" s="1"/>
      <c r="B36" s="3"/>
      <c r="C36" s="3"/>
      <c r="D36" s="3"/>
      <c r="E36" s="36"/>
      <c r="F36" s="3"/>
      <c r="G36" s="36"/>
      <c r="H36" s="3"/>
      <c r="I36" s="36"/>
      <c r="J36" s="3"/>
      <c r="K36" s="36"/>
      <c r="L36" s="3"/>
      <c r="M36" s="36"/>
      <c r="N36" s="3"/>
      <c r="O36" s="36"/>
      <c r="P36" s="3"/>
      <c r="Q36" s="36"/>
      <c r="R36" s="3"/>
      <c r="S36" s="36"/>
      <c r="T36" s="3"/>
      <c r="U36" s="36"/>
      <c r="V36" s="3"/>
      <c r="W36" s="36"/>
      <c r="X36" s="3"/>
    </row>
  </sheetData>
  <mergeCells count="4">
    <mergeCell ref="B5:X5"/>
    <mergeCell ref="B6:T6"/>
    <mergeCell ref="L7:R7"/>
    <mergeCell ref="H8:J8"/>
  </mergeCells>
  <pageMargins left="0.5" right="0.39370078740157499" top="0.98425196850393704" bottom="0.47244094488188998" header="0.511811023622047" footer="0.511811023622047"/>
  <pageSetup paperSize="9" scale="79" firstPageNumber="8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9BB0-DAF9-4044-AA93-996318A6FDAA}">
  <dimension ref="A1:L27"/>
  <sheetViews>
    <sheetView view="pageBreakPreview" topLeftCell="A4" zoomScaleNormal="100" zoomScaleSheetLayoutView="100" workbookViewId="0">
      <selection activeCell="H23" sqref="H23"/>
    </sheetView>
  </sheetViews>
  <sheetFormatPr defaultColWidth="9.21875" defaultRowHeight="18" customHeight="1" x14ac:dyDescent="0.25"/>
  <cols>
    <col min="1" max="1" width="48.77734375" style="2" customWidth="1"/>
    <col min="2" max="2" width="15.77734375" style="31" bestFit="1" customWidth="1"/>
    <col min="3" max="3" width="1" style="31" customWidth="1"/>
    <col min="4" max="4" width="13.5546875" style="31" bestFit="1" customWidth="1"/>
    <col min="5" max="5" width="1" style="31" customWidth="1"/>
    <col min="6" max="6" width="12.21875" style="31" bestFit="1" customWidth="1"/>
    <col min="7" max="7" width="1" style="31" customWidth="1"/>
    <col min="8" max="8" width="10.5546875" style="31" bestFit="1" customWidth="1"/>
    <col min="9" max="9" width="1" style="31" customWidth="1"/>
    <col min="10" max="10" width="14.77734375" style="31" customWidth="1"/>
    <col min="11" max="11" width="1" style="31" customWidth="1"/>
    <col min="12" max="12" width="14.77734375" style="31" customWidth="1"/>
    <col min="13" max="16384" width="9.21875" style="2"/>
  </cols>
  <sheetData>
    <row r="1" spans="1:12" ht="18" customHeight="1" x14ac:dyDescent="0.25">
      <c r="A1" s="1" t="s">
        <v>0</v>
      </c>
      <c r="K1" s="85"/>
      <c r="L1" s="49"/>
    </row>
    <row r="2" spans="1:12" ht="18" customHeight="1" x14ac:dyDescent="0.25">
      <c r="A2" s="1" t="s">
        <v>149</v>
      </c>
      <c r="J2" s="81"/>
      <c r="K2" s="81"/>
      <c r="L2" s="81"/>
    </row>
    <row r="3" spans="1:12" ht="18" customHeight="1" x14ac:dyDescent="0.25">
      <c r="A3" s="1" t="s">
        <v>77</v>
      </c>
    </row>
    <row r="4" spans="1:12" ht="18" customHeight="1" x14ac:dyDescent="0.25">
      <c r="A4" s="1"/>
    </row>
    <row r="5" spans="1:12" ht="18" customHeight="1" x14ac:dyDescent="0.25">
      <c r="A5" s="1"/>
      <c r="K5" s="80"/>
      <c r="L5" s="80"/>
    </row>
    <row r="6" spans="1:12" s="1" customFormat="1" ht="18" customHeight="1" x14ac:dyDescent="0.25">
      <c r="B6" s="128" t="s">
        <v>2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2" s="1" customFormat="1" ht="18" customHeight="1" x14ac:dyDescent="0.25">
      <c r="H7" s="128" t="s">
        <v>66</v>
      </c>
      <c r="I7" s="128"/>
      <c r="J7" s="128"/>
    </row>
    <row r="8" spans="1:12" s="1" customFormat="1" ht="18" customHeight="1" x14ac:dyDescent="0.25">
      <c r="B8" s="83"/>
      <c r="C8" s="83"/>
      <c r="D8" s="83" t="s">
        <v>150</v>
      </c>
      <c r="E8" s="83"/>
      <c r="F8" s="83"/>
      <c r="G8" s="83"/>
      <c r="H8" s="83" t="s">
        <v>117</v>
      </c>
      <c r="I8" s="83"/>
      <c r="J8" s="13"/>
      <c r="K8" s="13"/>
      <c r="L8" s="83"/>
    </row>
    <row r="9" spans="1:12" s="1" customFormat="1" ht="18" customHeight="1" x14ac:dyDescent="0.25">
      <c r="B9" s="83" t="s">
        <v>123</v>
      </c>
      <c r="C9" s="83"/>
      <c r="D9" s="83" t="s">
        <v>124</v>
      </c>
      <c r="E9" s="83"/>
      <c r="F9" s="83" t="s">
        <v>125</v>
      </c>
      <c r="G9" s="83"/>
      <c r="H9" s="83" t="s">
        <v>126</v>
      </c>
      <c r="I9" s="83"/>
      <c r="J9" s="13" t="s">
        <v>127</v>
      </c>
      <c r="K9" s="13"/>
      <c r="L9" s="83"/>
    </row>
    <row r="10" spans="1:12" s="1" customFormat="1" ht="18" customHeight="1" x14ac:dyDescent="0.25">
      <c r="B10" s="82" t="s">
        <v>133</v>
      </c>
      <c r="C10" s="83"/>
      <c r="D10" s="82" t="s">
        <v>134</v>
      </c>
      <c r="E10" s="83"/>
      <c r="F10" s="82" t="s">
        <v>135</v>
      </c>
      <c r="G10" s="83"/>
      <c r="H10" s="82" t="s">
        <v>136</v>
      </c>
      <c r="I10" s="83"/>
      <c r="J10" s="82" t="s">
        <v>137</v>
      </c>
      <c r="K10" s="83"/>
      <c r="L10" s="82" t="s">
        <v>121</v>
      </c>
    </row>
    <row r="11" spans="1:12" s="1" customFormat="1" ht="18" customHeight="1" x14ac:dyDescent="0.25">
      <c r="A11" s="14" t="s">
        <v>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</row>
    <row r="12" spans="1:12" s="1" customFormat="1" ht="18" customHeight="1" x14ac:dyDescent="0.25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12" ht="20.100000000000001" customHeight="1" x14ac:dyDescent="0.25">
      <c r="A13" s="1" t="s">
        <v>144</v>
      </c>
      <c r="B13" s="31">
        <v>927099</v>
      </c>
      <c r="D13" s="31">
        <v>799228</v>
      </c>
      <c r="F13" s="31">
        <v>12903</v>
      </c>
      <c r="H13" s="31">
        <v>48570</v>
      </c>
      <c r="J13" s="31">
        <v>-195746</v>
      </c>
      <c r="L13" s="31">
        <f>SUM(B13:J13)</f>
        <v>1592054</v>
      </c>
    </row>
    <row r="14" spans="1:12" ht="20.100000000000001" customHeight="1" x14ac:dyDescent="0.25">
      <c r="A14" s="2" t="s">
        <v>145</v>
      </c>
      <c r="B14" s="31">
        <v>0</v>
      </c>
      <c r="C14" s="2"/>
      <c r="D14" s="31">
        <v>0</v>
      </c>
      <c r="E14" s="2"/>
      <c r="F14" s="31">
        <v>0</v>
      </c>
      <c r="G14" s="2"/>
      <c r="H14" s="31">
        <v>0</v>
      </c>
      <c r="I14" s="2"/>
      <c r="J14" s="31">
        <v>12406</v>
      </c>
      <c r="K14" s="2"/>
      <c r="L14" s="31">
        <f>SUM(B14:J14)</f>
        <v>12406</v>
      </c>
    </row>
    <row r="15" spans="1:12" ht="20.100000000000001" customHeight="1" x14ac:dyDescent="0.25">
      <c r="A15" s="1" t="s">
        <v>105</v>
      </c>
      <c r="B15" s="87">
        <f>+B14</f>
        <v>0</v>
      </c>
      <c r="D15" s="87">
        <f>+D14</f>
        <v>0</v>
      </c>
      <c r="F15" s="87">
        <f>+F14</f>
        <v>0</v>
      </c>
      <c r="H15" s="87">
        <f>+H14</f>
        <v>0</v>
      </c>
      <c r="J15" s="87">
        <f>+J14</f>
        <v>12406</v>
      </c>
      <c r="L15" s="87">
        <f>SUM(B15:J15)</f>
        <v>12406</v>
      </c>
    </row>
    <row r="16" spans="1:12" ht="20.100000000000001" customHeight="1" thickBot="1" x14ac:dyDescent="0.3">
      <c r="A16" s="1" t="s">
        <v>146</v>
      </c>
      <c r="B16" s="88">
        <f>+B13+B15</f>
        <v>927099</v>
      </c>
      <c r="D16" s="88">
        <f>+D13+D15</f>
        <v>799228</v>
      </c>
      <c r="F16" s="88">
        <f>+F13+F15</f>
        <v>12903</v>
      </c>
      <c r="H16" s="88">
        <f>+H13+H15</f>
        <v>48570</v>
      </c>
      <c r="J16" s="88">
        <f>+J13+J15</f>
        <v>-183340</v>
      </c>
      <c r="L16" s="88">
        <f>+L13+L15</f>
        <v>1604460</v>
      </c>
    </row>
    <row r="17" spans="1:12" ht="18" customHeight="1" thickTop="1" x14ac:dyDescent="0.25">
      <c r="A17" s="1"/>
      <c r="I17" s="89"/>
    </row>
    <row r="18" spans="1:12" ht="20.100000000000001" customHeight="1" x14ac:dyDescent="0.25">
      <c r="A18" s="1" t="s">
        <v>147</v>
      </c>
      <c r="B18" s="31">
        <f>B16</f>
        <v>927099</v>
      </c>
      <c r="D18" s="31">
        <f>D16</f>
        <v>799228</v>
      </c>
      <c r="F18" s="31">
        <f>F16</f>
        <v>12903</v>
      </c>
      <c r="H18" s="31">
        <f>H16</f>
        <v>48570</v>
      </c>
      <c r="J18" s="31">
        <v>-24955</v>
      </c>
      <c r="L18" s="31">
        <f>SUM(B18:J18)</f>
        <v>1762845</v>
      </c>
    </row>
    <row r="19" spans="1:12" ht="20.100000000000001" customHeight="1" x14ac:dyDescent="0.25">
      <c r="A19" s="2" t="s">
        <v>145</v>
      </c>
      <c r="B19" s="86">
        <v>0</v>
      </c>
      <c r="C19" s="31">
        <v>0</v>
      </c>
      <c r="D19" s="86">
        <v>0</v>
      </c>
      <c r="F19" s="86">
        <v>0</v>
      </c>
      <c r="H19" s="86"/>
      <c r="J19" s="86">
        <v>-3745</v>
      </c>
      <c r="L19" s="31">
        <f>SUM(B19:J19)</f>
        <v>-3745</v>
      </c>
    </row>
    <row r="20" spans="1:12" ht="20.100000000000001" customHeight="1" x14ac:dyDescent="0.25">
      <c r="A20" s="1" t="s">
        <v>105</v>
      </c>
      <c r="B20" s="31">
        <f>SUM(B19)</f>
        <v>0</v>
      </c>
      <c r="D20" s="31">
        <f>SUM(D19)</f>
        <v>0</v>
      </c>
      <c r="F20" s="31">
        <f>SUM(F19)</f>
        <v>0</v>
      </c>
      <c r="H20" s="31">
        <f>SUM(H19)</f>
        <v>0</v>
      </c>
      <c r="J20" s="31">
        <f>SUM(J19)</f>
        <v>-3745</v>
      </c>
      <c r="L20" s="87">
        <f>SUM(L19)</f>
        <v>-3745</v>
      </c>
    </row>
    <row r="21" spans="1:12" ht="20.100000000000001" customHeight="1" thickBot="1" x14ac:dyDescent="0.3">
      <c r="A21" s="1" t="s">
        <v>148</v>
      </c>
      <c r="B21" s="88">
        <f>SUM(B20,B18)</f>
        <v>927099</v>
      </c>
      <c r="D21" s="88">
        <f>SUM(D20,D18)</f>
        <v>799228</v>
      </c>
      <c r="F21" s="88">
        <f>SUM(F20,F18)</f>
        <v>12903</v>
      </c>
      <c r="H21" s="88">
        <f>SUM(H20,H18)</f>
        <v>48570</v>
      </c>
      <c r="J21" s="88">
        <f>SUM(J20,J18)</f>
        <v>-28700</v>
      </c>
      <c r="L21" s="88">
        <f>SUM(L20,L18)</f>
        <v>1759100</v>
      </c>
    </row>
    <row r="22" spans="1:12" s="91" customFormat="1" ht="18" customHeight="1" thickTop="1" x14ac:dyDescent="0.25">
      <c r="A22" s="90"/>
      <c r="B22" s="31"/>
      <c r="C22" s="2"/>
      <c r="D22" s="31"/>
      <c r="E22" s="2"/>
      <c r="F22" s="31"/>
      <c r="G22" s="2"/>
      <c r="H22" s="31"/>
      <c r="I22" s="2"/>
      <c r="J22" s="31"/>
      <c r="K22" s="2"/>
      <c r="L22" s="31"/>
    </row>
    <row r="23" spans="1:12" s="91" customFormat="1" ht="18" customHeight="1" x14ac:dyDescent="0.25">
      <c r="A23" s="90"/>
      <c r="B23" s="31"/>
      <c r="C23" s="2"/>
      <c r="D23" s="31"/>
      <c r="E23" s="2"/>
      <c r="F23" s="31"/>
      <c r="G23" s="2"/>
      <c r="H23" s="31"/>
      <c r="I23" s="2"/>
      <c r="J23" s="31"/>
      <c r="K23" s="2"/>
      <c r="L23" s="31"/>
    </row>
    <row r="24" spans="1:12" s="91" customFormat="1" ht="18" customHeight="1" x14ac:dyDescent="0.25">
      <c r="A24" s="90"/>
      <c r="B24" s="31"/>
      <c r="C24" s="2"/>
      <c r="D24" s="31"/>
      <c r="E24" s="2"/>
      <c r="F24" s="31"/>
      <c r="G24" s="2"/>
      <c r="H24" s="31"/>
      <c r="I24" s="2"/>
      <c r="J24" s="31"/>
      <c r="K24" s="2"/>
      <c r="L24" s="31"/>
    </row>
    <row r="25" spans="1:12" s="91" customFormat="1" ht="18" customHeight="1" x14ac:dyDescent="0.25">
      <c r="A25" s="90"/>
      <c r="B25" s="31"/>
      <c r="C25" s="2"/>
      <c r="D25" s="31"/>
      <c r="E25" s="2"/>
      <c r="F25" s="31"/>
      <c r="G25" s="2"/>
      <c r="H25" s="31"/>
      <c r="I25" s="2"/>
      <c r="J25" s="31"/>
      <c r="K25" s="2"/>
      <c r="L25" s="31"/>
    </row>
    <row r="26" spans="1:12" s="91" customFormat="1" ht="18" customHeight="1" x14ac:dyDescent="0.25">
      <c r="A26" s="90"/>
      <c r="B26" s="31"/>
      <c r="C26" s="2"/>
      <c r="D26" s="31"/>
      <c r="E26" s="2"/>
      <c r="F26" s="31"/>
      <c r="G26" s="2"/>
      <c r="H26" s="31"/>
      <c r="I26" s="2"/>
      <c r="J26" s="31"/>
      <c r="K26" s="2"/>
      <c r="L26" s="31"/>
    </row>
    <row r="27" spans="1:12" s="91" customFormat="1" ht="18" customHeight="1" x14ac:dyDescent="0.25">
      <c r="A27" s="90"/>
      <c r="B27" s="31"/>
      <c r="C27" s="2"/>
      <c r="D27" s="31"/>
      <c r="E27" s="2"/>
      <c r="F27" s="31"/>
      <c r="G27" s="2"/>
      <c r="H27" s="31"/>
      <c r="I27" s="2"/>
      <c r="J27" s="31"/>
      <c r="K27" s="2"/>
      <c r="L27" s="31"/>
    </row>
  </sheetData>
  <mergeCells count="2">
    <mergeCell ref="B6:L6"/>
    <mergeCell ref="H7:J7"/>
  </mergeCells>
  <pageMargins left="0.78" right="0.39370078740157499" top="0.98425196850393704" bottom="0.47244094488188998" header="0.511811023622047" footer="0.511811023622047"/>
  <pageSetup paperSize="9" firstPageNumber="9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D8606-FF9F-4466-92D4-28746FF2F09C}">
  <dimension ref="A1:H46"/>
  <sheetViews>
    <sheetView view="pageBreakPreview" topLeftCell="A20" zoomScaleNormal="85" zoomScaleSheetLayoutView="100" workbookViewId="0">
      <selection activeCell="B40" sqref="B40"/>
    </sheetView>
  </sheetViews>
  <sheetFormatPr defaultColWidth="9.21875" defaultRowHeight="17.850000000000001" customHeight="1" x14ac:dyDescent="0.25"/>
  <cols>
    <col min="1" max="1" width="55.77734375" style="93" bestFit="1" customWidth="1"/>
    <col min="2" max="2" width="10.77734375" style="93" customWidth="1"/>
    <col min="3" max="3" width="1" style="94" customWidth="1"/>
    <col min="4" max="4" width="10.77734375" style="93" customWidth="1"/>
    <col min="5" max="5" width="1" style="93" customWidth="1"/>
    <col min="6" max="6" width="10.77734375" style="93" customWidth="1"/>
    <col min="7" max="7" width="1" style="93" customWidth="1"/>
    <col min="8" max="8" width="10.77734375" style="93" customWidth="1"/>
    <col min="9" max="16384" width="9.21875" style="93"/>
  </cols>
  <sheetData>
    <row r="1" spans="1:8" ht="17.850000000000001" customHeight="1" x14ac:dyDescent="0.25">
      <c r="A1" s="92" t="s">
        <v>0</v>
      </c>
      <c r="H1" s="95"/>
    </row>
    <row r="2" spans="1:8" ht="17.850000000000001" customHeight="1" x14ac:dyDescent="0.25">
      <c r="A2" s="92" t="s">
        <v>151</v>
      </c>
    </row>
    <row r="3" spans="1:8" ht="17.850000000000001" customHeight="1" x14ac:dyDescent="0.25">
      <c r="A3" s="1" t="s">
        <v>77</v>
      </c>
    </row>
    <row r="4" spans="1:8" ht="17.850000000000001" customHeight="1" x14ac:dyDescent="0.25">
      <c r="A4" s="92"/>
    </row>
    <row r="5" spans="1:8" ht="17.850000000000001" customHeight="1" x14ac:dyDescent="0.25">
      <c r="B5" s="130" t="s">
        <v>2</v>
      </c>
      <c r="C5" s="130"/>
      <c r="D5" s="130"/>
      <c r="E5" s="130"/>
      <c r="F5" s="130"/>
      <c r="G5" s="130"/>
      <c r="H5" s="130"/>
    </row>
    <row r="6" spans="1:8" ht="17.850000000000001" customHeight="1" x14ac:dyDescent="0.25">
      <c r="A6" s="96"/>
      <c r="B6" s="97" t="s">
        <v>3</v>
      </c>
      <c r="C6" s="98"/>
      <c r="D6" s="97"/>
      <c r="F6" s="130" t="s">
        <v>4</v>
      </c>
      <c r="G6" s="130"/>
      <c r="H6" s="130"/>
    </row>
    <row r="7" spans="1:8" ht="17.850000000000001" customHeight="1" x14ac:dyDescent="0.25">
      <c r="A7" s="96"/>
      <c r="B7" s="50" t="s">
        <v>78</v>
      </c>
      <c r="C7" s="10"/>
      <c r="D7" s="50" t="s">
        <v>79</v>
      </c>
      <c r="E7" s="99"/>
      <c r="F7" s="50" t="s">
        <v>78</v>
      </c>
      <c r="G7" s="10"/>
      <c r="H7" s="50" t="s">
        <v>79</v>
      </c>
    </row>
    <row r="8" spans="1:8" ht="10.050000000000001" customHeight="1" x14ac:dyDescent="0.25">
      <c r="A8" s="96"/>
      <c r="B8" s="99"/>
      <c r="C8" s="100"/>
      <c r="D8" s="99"/>
      <c r="E8" s="99"/>
      <c r="F8" s="99"/>
      <c r="G8" s="99"/>
      <c r="H8" s="99"/>
    </row>
    <row r="9" spans="1:8" ht="20.100000000000001" customHeight="1" x14ac:dyDescent="0.25">
      <c r="A9" s="92" t="s">
        <v>152</v>
      </c>
      <c r="B9" s="101"/>
      <c r="C9" s="102"/>
      <c r="D9" s="101"/>
      <c r="E9" s="101"/>
      <c r="F9" s="103"/>
      <c r="G9" s="101"/>
      <c r="H9" s="103"/>
    </row>
    <row r="10" spans="1:8" ht="20.100000000000001" customHeight="1" x14ac:dyDescent="0.25">
      <c r="A10" s="93" t="s">
        <v>153</v>
      </c>
      <c r="B10" s="104">
        <v>-40496</v>
      </c>
      <c r="C10" s="104"/>
      <c r="D10" s="104">
        <v>56551</v>
      </c>
      <c r="E10" s="104"/>
      <c r="F10" s="104">
        <v>-3745</v>
      </c>
      <c r="G10" s="104"/>
      <c r="H10" s="104">
        <v>12406</v>
      </c>
    </row>
    <row r="11" spans="1:8" ht="20.100000000000001" customHeight="1" x14ac:dyDescent="0.25">
      <c r="A11" s="92" t="s">
        <v>154</v>
      </c>
      <c r="B11" s="104"/>
      <c r="C11" s="105"/>
      <c r="D11" s="104"/>
      <c r="E11" s="104"/>
      <c r="F11" s="104"/>
      <c r="G11" s="104"/>
      <c r="H11" s="104"/>
    </row>
    <row r="12" spans="1:8" ht="20.100000000000001" customHeight="1" x14ac:dyDescent="0.25">
      <c r="A12" s="92" t="s">
        <v>155</v>
      </c>
      <c r="B12" s="104"/>
      <c r="C12" s="105"/>
      <c r="D12" s="104"/>
      <c r="E12" s="104"/>
      <c r="F12" s="104"/>
      <c r="G12" s="104"/>
      <c r="H12" s="104"/>
    </row>
    <row r="13" spans="1:8" ht="20.100000000000001" customHeight="1" x14ac:dyDescent="0.25">
      <c r="A13" s="106" t="s">
        <v>156</v>
      </c>
      <c r="B13" s="104">
        <v>33147</v>
      </c>
      <c r="C13" s="104"/>
      <c r="D13" s="104">
        <v>34590</v>
      </c>
      <c r="E13" s="104"/>
      <c r="F13" s="104">
        <v>11015</v>
      </c>
      <c r="G13" s="104"/>
      <c r="H13" s="104">
        <v>13136</v>
      </c>
    </row>
    <row r="14" spans="1:8" ht="20.100000000000001" customHeight="1" x14ac:dyDescent="0.25">
      <c r="A14" s="106" t="s">
        <v>157</v>
      </c>
      <c r="B14" s="104">
        <v>-2200</v>
      </c>
      <c r="C14" s="104"/>
      <c r="D14" s="104">
        <v>1435</v>
      </c>
      <c r="E14" s="104"/>
      <c r="F14" s="104">
        <v>0</v>
      </c>
      <c r="G14" s="104"/>
      <c r="H14" s="104">
        <v>1590</v>
      </c>
    </row>
    <row r="15" spans="1:8" ht="20.100000000000001" customHeight="1" x14ac:dyDescent="0.25">
      <c r="A15" s="106" t="s">
        <v>158</v>
      </c>
      <c r="B15" s="104">
        <v>0</v>
      </c>
      <c r="C15" s="104"/>
      <c r="D15" s="104">
        <v>-429</v>
      </c>
      <c r="E15" s="104"/>
      <c r="F15" s="104">
        <v>0</v>
      </c>
      <c r="G15" s="104"/>
      <c r="H15" s="104">
        <v>0</v>
      </c>
    </row>
    <row r="16" spans="1:8" ht="20.100000000000001" customHeight="1" x14ac:dyDescent="0.25">
      <c r="A16" s="106" t="s">
        <v>159</v>
      </c>
      <c r="B16" s="104">
        <v>-3</v>
      </c>
      <c r="C16" s="104"/>
      <c r="D16" s="104">
        <v>-530</v>
      </c>
      <c r="E16" s="104"/>
      <c r="F16" s="104">
        <v>0</v>
      </c>
      <c r="G16" s="104"/>
      <c r="H16" s="104">
        <v>-549</v>
      </c>
    </row>
    <row r="17" spans="1:8" ht="20.100000000000001" customHeight="1" x14ac:dyDescent="0.25">
      <c r="A17" s="106" t="s">
        <v>160</v>
      </c>
      <c r="B17" s="104">
        <v>2950</v>
      </c>
      <c r="C17" s="104"/>
      <c r="D17" s="104">
        <v>4371</v>
      </c>
      <c r="E17" s="104"/>
      <c r="F17" s="104">
        <v>0</v>
      </c>
      <c r="G17" s="104"/>
      <c r="H17" s="104">
        <v>0</v>
      </c>
    </row>
    <row r="18" spans="1:8" ht="20.100000000000001" customHeight="1" x14ac:dyDescent="0.25">
      <c r="A18" s="106" t="s">
        <v>161</v>
      </c>
      <c r="B18" s="104">
        <v>7</v>
      </c>
      <c r="C18" s="104"/>
      <c r="D18" s="104">
        <v>13</v>
      </c>
      <c r="E18" s="104"/>
      <c r="F18" s="104">
        <v>7</v>
      </c>
      <c r="G18" s="104"/>
      <c r="H18" s="104">
        <v>13</v>
      </c>
    </row>
    <row r="19" spans="1:8" s="3" customFormat="1" ht="20.100000000000001" customHeight="1" x14ac:dyDescent="0.25">
      <c r="A19" s="106" t="s">
        <v>162</v>
      </c>
      <c r="B19" s="104">
        <v>-4562</v>
      </c>
      <c r="C19" s="104"/>
      <c r="D19" s="104">
        <v>7511</v>
      </c>
      <c r="E19" s="104"/>
      <c r="F19" s="104">
        <v>0</v>
      </c>
      <c r="G19" s="104"/>
      <c r="H19" s="104">
        <v>0</v>
      </c>
    </row>
    <row r="20" spans="1:8" s="3" customFormat="1" ht="20.100000000000001" customHeight="1" x14ac:dyDescent="0.25">
      <c r="A20" s="106" t="s">
        <v>163</v>
      </c>
      <c r="B20" s="104">
        <v>181</v>
      </c>
      <c r="C20" s="104"/>
      <c r="D20" s="104">
        <v>-16182</v>
      </c>
      <c r="E20" s="104"/>
      <c r="F20" s="104">
        <v>12596</v>
      </c>
      <c r="G20" s="104"/>
      <c r="H20" s="104">
        <v>385</v>
      </c>
    </row>
    <row r="21" spans="1:8" s="3" customFormat="1" ht="20.100000000000001" customHeight="1" x14ac:dyDescent="0.25">
      <c r="A21" s="106" t="s">
        <v>164</v>
      </c>
      <c r="B21" s="104">
        <v>46132</v>
      </c>
      <c r="C21" s="104"/>
      <c r="D21" s="104">
        <v>-7641</v>
      </c>
      <c r="E21" s="104"/>
      <c r="F21" s="104">
        <v>39206</v>
      </c>
      <c r="G21" s="104"/>
      <c r="H21" s="104">
        <v>1644</v>
      </c>
    </row>
    <row r="22" spans="1:8" s="3" customFormat="1" ht="20.100000000000001" customHeight="1" x14ac:dyDescent="0.25">
      <c r="A22" s="106" t="s">
        <v>165</v>
      </c>
      <c r="B22" s="104">
        <v>1326</v>
      </c>
      <c r="C22" s="104"/>
      <c r="D22" s="104">
        <v>1410</v>
      </c>
      <c r="E22" s="104"/>
      <c r="F22" s="104">
        <v>1124</v>
      </c>
      <c r="G22" s="104"/>
      <c r="H22" s="104">
        <v>1179</v>
      </c>
    </row>
    <row r="23" spans="1:8" s="3" customFormat="1" ht="20.100000000000001" customHeight="1" x14ac:dyDescent="0.25">
      <c r="A23" s="106" t="s">
        <v>166</v>
      </c>
      <c r="B23" s="104">
        <v>0</v>
      </c>
      <c r="C23" s="104"/>
      <c r="D23" s="104">
        <v>0</v>
      </c>
      <c r="E23" s="104"/>
      <c r="F23" s="104">
        <v>0</v>
      </c>
      <c r="G23" s="104"/>
      <c r="H23" s="104">
        <v>-19800</v>
      </c>
    </row>
    <row r="24" spans="1:8" s="3" customFormat="1" ht="20.100000000000001" customHeight="1" x14ac:dyDescent="0.25">
      <c r="A24" s="106" t="s">
        <v>167</v>
      </c>
      <c r="B24" s="104">
        <v>-20</v>
      </c>
      <c r="C24" s="104"/>
      <c r="D24" s="104">
        <v>-9</v>
      </c>
      <c r="E24" s="104"/>
      <c r="F24" s="104">
        <v>-684</v>
      </c>
      <c r="G24" s="104"/>
      <c r="H24" s="104">
        <v>-669</v>
      </c>
    </row>
    <row r="25" spans="1:8" s="3" customFormat="1" ht="20.100000000000001" customHeight="1" x14ac:dyDescent="0.25">
      <c r="A25" s="106" t="s">
        <v>168</v>
      </c>
      <c r="B25" s="107">
        <v>24900</v>
      </c>
      <c r="C25" s="104"/>
      <c r="D25" s="107">
        <v>14294</v>
      </c>
      <c r="E25" s="104"/>
      <c r="F25" s="107">
        <v>6158</v>
      </c>
      <c r="G25" s="104"/>
      <c r="H25" s="107">
        <v>4796</v>
      </c>
    </row>
    <row r="26" spans="1:8" s="3" customFormat="1" ht="20.100000000000001" customHeight="1" x14ac:dyDescent="0.25">
      <c r="A26" s="92" t="s">
        <v>169</v>
      </c>
      <c r="B26" s="93"/>
      <c r="C26" s="104"/>
      <c r="D26" s="93"/>
      <c r="E26" s="93"/>
      <c r="F26" s="93"/>
      <c r="G26" s="93"/>
      <c r="H26" s="93"/>
    </row>
    <row r="27" spans="1:8" s="3" customFormat="1" ht="20.100000000000001" customHeight="1" x14ac:dyDescent="0.25">
      <c r="A27" s="92" t="s">
        <v>170</v>
      </c>
      <c r="B27" s="104">
        <f>SUM(B10:B25)</f>
        <v>61362</v>
      </c>
      <c r="C27" s="105"/>
      <c r="D27" s="104">
        <v>95384</v>
      </c>
      <c r="E27" s="104"/>
      <c r="F27" s="104">
        <f>SUM(F10:F25)</f>
        <v>65677</v>
      </c>
      <c r="G27" s="104"/>
      <c r="H27" s="104">
        <v>14131</v>
      </c>
    </row>
    <row r="28" spans="1:8" s="3" customFormat="1" ht="20.100000000000001" customHeight="1" x14ac:dyDescent="0.25">
      <c r="A28" s="92" t="s">
        <v>171</v>
      </c>
      <c r="B28" s="93"/>
      <c r="C28" s="104"/>
      <c r="D28" s="93"/>
      <c r="E28" s="93"/>
      <c r="F28" s="93"/>
      <c r="G28" s="93"/>
      <c r="H28" s="93"/>
    </row>
    <row r="29" spans="1:8" s="3" customFormat="1" ht="20.100000000000001" customHeight="1" x14ac:dyDescent="0.25">
      <c r="A29" s="108" t="s">
        <v>172</v>
      </c>
      <c r="B29" s="104">
        <v>330807</v>
      </c>
      <c r="C29" s="105"/>
      <c r="D29" s="104">
        <v>188620</v>
      </c>
      <c r="E29" s="104"/>
      <c r="F29" s="104">
        <v>21126</v>
      </c>
      <c r="G29" s="104"/>
      <c r="H29" s="104">
        <v>23751</v>
      </c>
    </row>
    <row r="30" spans="1:8" s="3" customFormat="1" ht="20.100000000000001" customHeight="1" x14ac:dyDescent="0.25">
      <c r="A30" s="108" t="s">
        <v>173</v>
      </c>
      <c r="B30" s="104">
        <v>45398</v>
      </c>
      <c r="C30" s="105"/>
      <c r="D30" s="104">
        <v>80816</v>
      </c>
      <c r="E30" s="104"/>
      <c r="F30" s="104">
        <v>-63554</v>
      </c>
      <c r="G30" s="104"/>
      <c r="H30" s="104">
        <v>9916</v>
      </c>
    </row>
    <row r="31" spans="1:8" s="3" customFormat="1" ht="20.100000000000001" customHeight="1" x14ac:dyDescent="0.25">
      <c r="A31" s="108" t="s">
        <v>174</v>
      </c>
      <c r="B31" s="104">
        <v>-94</v>
      </c>
      <c r="C31" s="105"/>
      <c r="D31" s="104">
        <v>552</v>
      </c>
      <c r="E31" s="104"/>
      <c r="F31" s="104">
        <v>0</v>
      </c>
      <c r="G31" s="104"/>
      <c r="H31" s="104">
        <v>0</v>
      </c>
    </row>
    <row r="32" spans="1:8" s="3" customFormat="1" ht="20.100000000000001" customHeight="1" x14ac:dyDescent="0.25">
      <c r="A32" s="108" t="s">
        <v>20</v>
      </c>
      <c r="B32" s="104">
        <v>11110</v>
      </c>
      <c r="C32" s="105"/>
      <c r="D32" s="104">
        <v>20857</v>
      </c>
      <c r="E32" s="104"/>
      <c r="F32" s="104">
        <v>3474</v>
      </c>
      <c r="G32" s="104"/>
      <c r="H32" s="104">
        <v>4899</v>
      </c>
    </row>
    <row r="33" spans="1:8" s="3" customFormat="1" ht="20.100000000000001" customHeight="1" x14ac:dyDescent="0.25">
      <c r="A33" s="108" t="s">
        <v>31</v>
      </c>
      <c r="B33" s="104">
        <v>-739</v>
      </c>
      <c r="C33" s="105"/>
      <c r="D33" s="104">
        <v>1140</v>
      </c>
      <c r="E33" s="104"/>
      <c r="F33" s="104">
        <v>-1228</v>
      </c>
      <c r="G33" s="104"/>
      <c r="H33" s="104">
        <v>988</v>
      </c>
    </row>
    <row r="34" spans="1:8" s="3" customFormat="1" ht="20.100000000000001" customHeight="1" x14ac:dyDescent="0.25">
      <c r="A34" s="92" t="s">
        <v>175</v>
      </c>
      <c r="B34" s="104"/>
      <c r="C34" s="105"/>
      <c r="D34" s="93"/>
      <c r="E34" s="93"/>
      <c r="F34" s="93"/>
      <c r="G34" s="93"/>
      <c r="H34" s="93"/>
    </row>
    <row r="35" spans="1:8" s="3" customFormat="1" ht="20.100000000000001" customHeight="1" x14ac:dyDescent="0.25">
      <c r="A35" s="108" t="s">
        <v>38</v>
      </c>
      <c r="B35" s="104">
        <v>-144747</v>
      </c>
      <c r="C35" s="105"/>
      <c r="D35" s="104">
        <v>23008</v>
      </c>
      <c r="E35" s="104"/>
      <c r="F35" s="104">
        <v>33354</v>
      </c>
      <c r="G35" s="104"/>
      <c r="H35" s="104">
        <v>4284</v>
      </c>
    </row>
    <row r="36" spans="1:8" s="3" customFormat="1" ht="20.100000000000001" customHeight="1" x14ac:dyDescent="0.25">
      <c r="A36" s="108" t="s">
        <v>48</v>
      </c>
      <c r="B36" s="104">
        <v>-10840</v>
      </c>
      <c r="C36" s="105"/>
      <c r="D36" s="104">
        <v>9703</v>
      </c>
      <c r="E36" s="104"/>
      <c r="F36" s="104">
        <v>-2129</v>
      </c>
      <c r="G36" s="104"/>
      <c r="H36" s="104">
        <v>6784</v>
      </c>
    </row>
    <row r="37" spans="1:8" s="3" customFormat="1" ht="20.100000000000001" customHeight="1" x14ac:dyDescent="0.25">
      <c r="A37" s="108" t="s">
        <v>176</v>
      </c>
      <c r="B37" s="104">
        <v>-1145</v>
      </c>
      <c r="C37" s="105"/>
      <c r="D37" s="104">
        <v>-1336</v>
      </c>
      <c r="E37" s="104"/>
      <c r="F37" s="104">
        <v>-697</v>
      </c>
      <c r="G37" s="104"/>
      <c r="H37" s="104">
        <v>-1336</v>
      </c>
    </row>
    <row r="38" spans="1:8" s="3" customFormat="1" ht="20.100000000000001" customHeight="1" x14ac:dyDescent="0.25">
      <c r="A38" s="92" t="s">
        <v>177</v>
      </c>
      <c r="B38" s="109">
        <f>SUM(B27:B37)</f>
        <v>291112</v>
      </c>
      <c r="C38" s="105"/>
      <c r="D38" s="109">
        <f>SUM(D27:D37)</f>
        <v>418744</v>
      </c>
      <c r="E38" s="104"/>
      <c r="F38" s="109">
        <f>SUM(F27:F37)</f>
        <v>56023</v>
      </c>
      <c r="G38" s="104"/>
      <c r="H38" s="109">
        <f>SUM(H27:H37)</f>
        <v>63417</v>
      </c>
    </row>
    <row r="39" spans="1:8" s="3" customFormat="1" ht="20.100000000000001" customHeight="1" x14ac:dyDescent="0.25">
      <c r="A39" s="106" t="s">
        <v>178</v>
      </c>
      <c r="B39" s="104">
        <v>-16274</v>
      </c>
      <c r="C39" s="105"/>
      <c r="D39" s="104">
        <v>-1562</v>
      </c>
      <c r="E39" s="104"/>
      <c r="F39" s="110">
        <v>-372</v>
      </c>
      <c r="G39" s="104"/>
      <c r="H39" s="110">
        <v>-1005</v>
      </c>
    </row>
    <row r="40" spans="1:8" s="3" customFormat="1" ht="20.100000000000001" customHeight="1" x14ac:dyDescent="0.25">
      <c r="A40" s="92" t="s">
        <v>179</v>
      </c>
      <c r="B40" s="111">
        <f>B38+B39</f>
        <v>274838</v>
      </c>
      <c r="C40" s="105"/>
      <c r="D40" s="111">
        <f>D38+D39</f>
        <v>417182</v>
      </c>
      <c r="E40" s="104"/>
      <c r="F40" s="111">
        <f>F38+F39</f>
        <v>55651</v>
      </c>
      <c r="G40" s="104"/>
      <c r="H40" s="111">
        <f>H38+H39</f>
        <v>62412</v>
      </c>
    </row>
    <row r="41" spans="1:8" s="3" customFormat="1" ht="15.6" customHeight="1" x14ac:dyDescent="0.25">
      <c r="A41" s="92"/>
      <c r="B41" s="104"/>
      <c r="C41" s="105"/>
      <c r="D41" s="104"/>
      <c r="E41" s="104"/>
      <c r="F41" s="104"/>
      <c r="G41" s="104"/>
      <c r="H41" s="104"/>
    </row>
    <row r="42" spans="1:8" s="3" customFormat="1" ht="15.6" customHeight="1" x14ac:dyDescent="0.25">
      <c r="A42" s="92"/>
      <c r="B42" s="104"/>
      <c r="C42" s="105"/>
      <c r="D42" s="104"/>
      <c r="E42" s="104"/>
      <c r="F42" s="104"/>
      <c r="G42" s="104"/>
      <c r="H42" s="104"/>
    </row>
    <row r="43" spans="1:8" s="3" customFormat="1" ht="15.6" customHeight="1" x14ac:dyDescent="0.25">
      <c r="A43" s="92"/>
      <c r="B43" s="104"/>
      <c r="C43" s="105"/>
      <c r="D43" s="104"/>
      <c r="E43" s="104"/>
      <c r="F43" s="104"/>
      <c r="G43" s="104"/>
      <c r="H43" s="104"/>
    </row>
    <row r="44" spans="1:8" s="3" customFormat="1" ht="15.6" customHeight="1" x14ac:dyDescent="0.25">
      <c r="A44" s="92"/>
      <c r="B44" s="104"/>
      <c r="C44" s="105"/>
      <c r="D44" s="104"/>
      <c r="E44" s="104"/>
      <c r="F44" s="104"/>
      <c r="G44" s="104"/>
      <c r="H44" s="104"/>
    </row>
    <row r="45" spans="1:8" s="3" customFormat="1" ht="15" customHeight="1" x14ac:dyDescent="0.25">
      <c r="A45" s="92"/>
      <c r="B45" s="104"/>
      <c r="C45" s="105"/>
      <c r="D45" s="104"/>
      <c r="E45" s="104"/>
      <c r="F45" s="104"/>
      <c r="G45" s="104"/>
      <c r="H45" s="104"/>
    </row>
    <row r="46" spans="1:8" s="3" customFormat="1" ht="17.850000000000001" customHeight="1" x14ac:dyDescent="0.25">
      <c r="A46" s="93"/>
      <c r="B46" s="93"/>
      <c r="C46" s="94"/>
      <c r="D46" s="93"/>
      <c r="E46" s="93"/>
      <c r="F46" s="93"/>
      <c r="G46" s="93"/>
      <c r="H46" s="93"/>
    </row>
  </sheetData>
  <mergeCells count="2">
    <mergeCell ref="B5:H5"/>
    <mergeCell ref="F6:H6"/>
  </mergeCells>
  <pageMargins left="0.78" right="0.39370078740157499" top="0.7" bottom="0.47244094488188998" header="0.511811023622047" footer="0.511811023622047"/>
  <pageSetup paperSize="9" scale="90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72C7-6FCA-4F9B-98F1-C0C743A93979}">
  <dimension ref="A1:I53"/>
  <sheetViews>
    <sheetView view="pageBreakPreview" topLeftCell="A20" zoomScale="115" zoomScaleNormal="100" zoomScaleSheetLayoutView="115" workbookViewId="0">
      <selection activeCell="G9" sqref="G9"/>
    </sheetView>
  </sheetViews>
  <sheetFormatPr defaultColWidth="9.21875" defaultRowHeight="15.6" customHeight="1" x14ac:dyDescent="0.25"/>
  <cols>
    <col min="1" max="1" width="3.77734375" style="93" customWidth="1"/>
    <col min="2" max="2" width="49.77734375" style="93" customWidth="1"/>
    <col min="3" max="3" width="10.77734375" style="93" customWidth="1"/>
    <col min="4" max="4" width="0.77734375" style="94" customWidth="1"/>
    <col min="5" max="5" width="10.77734375" style="93" customWidth="1"/>
    <col min="6" max="6" width="0.77734375" style="93" customWidth="1"/>
    <col min="7" max="7" width="10.21875" style="93" customWidth="1"/>
    <col min="8" max="8" width="0.77734375" style="93" customWidth="1"/>
    <col min="9" max="9" width="10.5546875" style="93" customWidth="1"/>
    <col min="10" max="16384" width="9.21875" style="93"/>
  </cols>
  <sheetData>
    <row r="1" spans="1:9" ht="15.6" customHeight="1" x14ac:dyDescent="0.25">
      <c r="A1" s="92" t="s">
        <v>0</v>
      </c>
      <c r="B1" s="92"/>
      <c r="I1" s="95"/>
    </row>
    <row r="2" spans="1:9" ht="15.6" customHeight="1" x14ac:dyDescent="0.25">
      <c r="A2" s="92" t="s">
        <v>180</v>
      </c>
      <c r="B2" s="92"/>
    </row>
    <row r="3" spans="1:9" ht="15.6" customHeight="1" x14ac:dyDescent="0.25">
      <c r="A3" s="1" t="s">
        <v>77</v>
      </c>
      <c r="B3" s="92"/>
    </row>
    <row r="4" spans="1:9" ht="15.6" customHeight="1" x14ac:dyDescent="0.25">
      <c r="A4" s="92"/>
      <c r="B4" s="92"/>
    </row>
    <row r="5" spans="1:9" ht="15.6" customHeight="1" x14ac:dyDescent="0.25">
      <c r="C5" s="130" t="s">
        <v>2</v>
      </c>
      <c r="D5" s="130"/>
      <c r="E5" s="130"/>
      <c r="F5" s="130"/>
      <c r="G5" s="130"/>
      <c r="H5" s="130"/>
      <c r="I5" s="130"/>
    </row>
    <row r="6" spans="1:9" ht="15.6" customHeight="1" x14ac:dyDescent="0.25">
      <c r="A6" s="96"/>
      <c r="B6" s="96"/>
      <c r="C6" s="97" t="s">
        <v>3</v>
      </c>
      <c r="D6" s="98"/>
      <c r="E6" s="97"/>
      <c r="G6" s="130" t="s">
        <v>4</v>
      </c>
      <c r="H6" s="130"/>
      <c r="I6" s="130"/>
    </row>
    <row r="7" spans="1:9" ht="15.6" customHeight="1" x14ac:dyDescent="0.25">
      <c r="A7" s="96"/>
      <c r="B7" s="96"/>
      <c r="C7" s="50" t="s">
        <v>78</v>
      </c>
      <c r="D7" s="10"/>
      <c r="E7" s="50" t="s">
        <v>79</v>
      </c>
      <c r="F7" s="99"/>
      <c r="G7" s="50" t="s">
        <v>78</v>
      </c>
      <c r="H7" s="10"/>
      <c r="I7" s="50" t="s">
        <v>79</v>
      </c>
    </row>
    <row r="8" spans="1:9" ht="6.6" customHeight="1" x14ac:dyDescent="0.25">
      <c r="A8" s="96"/>
      <c r="B8" s="96"/>
      <c r="C8" s="99"/>
      <c r="D8" s="100"/>
      <c r="E8" s="99"/>
      <c r="F8" s="99"/>
      <c r="G8" s="99"/>
      <c r="H8" s="99"/>
      <c r="I8" s="99"/>
    </row>
    <row r="9" spans="1:9" ht="20.100000000000001" customHeight="1" x14ac:dyDescent="0.25">
      <c r="A9" s="92" t="s">
        <v>181</v>
      </c>
      <c r="B9" s="92"/>
      <c r="C9" s="112"/>
      <c r="D9" s="113"/>
      <c r="E9" s="112"/>
      <c r="F9" s="112"/>
      <c r="G9" s="112"/>
      <c r="H9" s="112"/>
      <c r="I9" s="114"/>
    </row>
    <row r="10" spans="1:9" ht="20.100000000000001" customHeight="1" x14ac:dyDescent="0.25">
      <c r="B10" s="115" t="s">
        <v>182</v>
      </c>
      <c r="C10" s="110">
        <v>0</v>
      </c>
      <c r="D10" s="116"/>
      <c r="E10" s="110">
        <v>0</v>
      </c>
      <c r="F10" s="104"/>
      <c r="G10" s="104">
        <v>1750</v>
      </c>
      <c r="H10" s="104"/>
      <c r="I10" s="104">
        <v>0</v>
      </c>
    </row>
    <row r="11" spans="1:9" ht="20.100000000000001" customHeight="1" x14ac:dyDescent="0.25">
      <c r="B11" s="115" t="s">
        <v>183</v>
      </c>
      <c r="C11" s="110">
        <v>0</v>
      </c>
      <c r="D11" s="116"/>
      <c r="E11" s="110">
        <v>0</v>
      </c>
      <c r="F11" s="104"/>
      <c r="G11" s="110">
        <v>0</v>
      </c>
      <c r="H11" s="104"/>
      <c r="I11" s="104">
        <v>-1300</v>
      </c>
    </row>
    <row r="12" spans="1:9" ht="20.100000000000001" customHeight="1" x14ac:dyDescent="0.25">
      <c r="B12" s="115" t="s">
        <v>184</v>
      </c>
      <c r="C12" s="110">
        <v>-20506</v>
      </c>
      <c r="D12" s="116"/>
      <c r="E12" s="110">
        <v>-31333</v>
      </c>
      <c r="F12" s="104"/>
      <c r="G12" s="104">
        <v>-9420</v>
      </c>
      <c r="H12" s="104"/>
      <c r="I12" s="104">
        <v>-14242</v>
      </c>
    </row>
    <row r="13" spans="1:9" ht="20.100000000000001" customHeight="1" x14ac:dyDescent="0.25">
      <c r="B13" s="115" t="s">
        <v>185</v>
      </c>
      <c r="C13" s="110">
        <v>0</v>
      </c>
      <c r="D13" s="116"/>
      <c r="E13" s="110">
        <v>-255</v>
      </c>
      <c r="F13" s="104"/>
      <c r="G13" s="104">
        <v>0</v>
      </c>
      <c r="H13" s="104"/>
      <c r="I13" s="104">
        <v>-117</v>
      </c>
    </row>
    <row r="14" spans="1:9" ht="20.100000000000001" customHeight="1" x14ac:dyDescent="0.25">
      <c r="B14" s="115" t="s">
        <v>186</v>
      </c>
      <c r="C14" s="104">
        <v>3</v>
      </c>
      <c r="D14" s="116"/>
      <c r="E14" s="110">
        <v>747</v>
      </c>
      <c r="F14" s="104"/>
      <c r="G14" s="104">
        <v>0</v>
      </c>
      <c r="H14" s="104"/>
      <c r="I14" s="104">
        <v>549</v>
      </c>
    </row>
    <row r="15" spans="1:9" ht="20.100000000000001" customHeight="1" x14ac:dyDescent="0.25">
      <c r="B15" s="115" t="s">
        <v>187</v>
      </c>
      <c r="C15" s="104">
        <v>12</v>
      </c>
      <c r="D15" s="105"/>
      <c r="E15" s="104">
        <v>5</v>
      </c>
      <c r="F15" s="104"/>
      <c r="G15" s="104">
        <v>10</v>
      </c>
      <c r="H15" s="104"/>
      <c r="I15" s="104">
        <v>3</v>
      </c>
    </row>
    <row r="16" spans="1:9" ht="20.100000000000001" customHeight="1" x14ac:dyDescent="0.25">
      <c r="A16" s="92" t="s">
        <v>188</v>
      </c>
      <c r="B16" s="92"/>
      <c r="C16" s="111">
        <v>-20491</v>
      </c>
      <c r="D16" s="105"/>
      <c r="E16" s="111">
        <v>-30836</v>
      </c>
      <c r="F16" s="104"/>
      <c r="G16" s="111">
        <f>SUM(G10:G15)</f>
        <v>-7660</v>
      </c>
      <c r="H16" s="104"/>
      <c r="I16" s="111">
        <v>-15107</v>
      </c>
    </row>
    <row r="17" spans="1:9" ht="9.6" customHeight="1" x14ac:dyDescent="0.25">
      <c r="C17" s="104"/>
      <c r="D17" s="117"/>
      <c r="E17" s="117"/>
      <c r="F17" s="118"/>
      <c r="G17" s="104"/>
      <c r="H17" s="118"/>
      <c r="I17" s="104"/>
    </row>
    <row r="18" spans="1:9" ht="20.100000000000001" customHeight="1" x14ac:dyDescent="0.25">
      <c r="A18" s="92" t="s">
        <v>189</v>
      </c>
      <c r="B18" s="92"/>
      <c r="C18" s="3"/>
      <c r="D18" s="105"/>
      <c r="E18" s="3"/>
      <c r="F18" s="104"/>
      <c r="G18" s="3"/>
      <c r="H18" s="3"/>
      <c r="I18" s="3"/>
    </row>
    <row r="19" spans="1:9" ht="20.100000000000001" customHeight="1" x14ac:dyDescent="0.25">
      <c r="B19" s="115" t="s">
        <v>190</v>
      </c>
      <c r="C19" s="104">
        <v>-24637</v>
      </c>
      <c r="D19" s="115"/>
      <c r="E19" s="104">
        <v>-14403</v>
      </c>
      <c r="F19" s="104"/>
      <c r="G19" s="104">
        <v>-5698</v>
      </c>
      <c r="H19" s="104"/>
      <c r="I19" s="104">
        <v>-3835</v>
      </c>
    </row>
    <row r="20" spans="1:9" ht="20.100000000000001" customHeight="1" x14ac:dyDescent="0.25">
      <c r="B20" s="115" t="s">
        <v>191</v>
      </c>
      <c r="C20" s="104">
        <v>-217637</v>
      </c>
      <c r="D20" s="115"/>
      <c r="E20" s="104">
        <v>-339522</v>
      </c>
      <c r="F20" s="104"/>
      <c r="G20" s="104">
        <v>-51641</v>
      </c>
      <c r="H20" s="104"/>
      <c r="I20" s="104">
        <v>-71324</v>
      </c>
    </row>
    <row r="21" spans="1:9" ht="20.100000000000001" customHeight="1" x14ac:dyDescent="0.25">
      <c r="B21" s="115" t="s">
        <v>192</v>
      </c>
      <c r="C21" s="104">
        <v>0</v>
      </c>
      <c r="D21" s="115"/>
      <c r="E21" s="104">
        <v>0</v>
      </c>
      <c r="F21" s="104"/>
      <c r="G21" s="104">
        <v>23000</v>
      </c>
      <c r="H21" s="104"/>
      <c r="I21" s="104">
        <v>95299</v>
      </c>
    </row>
    <row r="22" spans="1:9" ht="20.100000000000001" customHeight="1" x14ac:dyDescent="0.25">
      <c r="B22" s="115" t="s">
        <v>193</v>
      </c>
      <c r="C22" s="104">
        <v>0</v>
      </c>
      <c r="D22" s="115"/>
      <c r="E22" s="104">
        <v>0</v>
      </c>
      <c r="F22" s="104"/>
      <c r="G22" s="104">
        <v>-13200</v>
      </c>
      <c r="H22" s="104"/>
      <c r="I22" s="104">
        <v>-73750</v>
      </c>
    </row>
    <row r="23" spans="1:9" ht="20.100000000000001" customHeight="1" x14ac:dyDescent="0.25">
      <c r="B23" s="115" t="s">
        <v>194</v>
      </c>
      <c r="C23" s="104">
        <v>-14477</v>
      </c>
      <c r="D23" s="116"/>
      <c r="E23" s="110">
        <v>-13810</v>
      </c>
      <c r="F23" s="104"/>
      <c r="G23" s="104">
        <v>0</v>
      </c>
      <c r="H23" s="104"/>
      <c r="I23" s="104">
        <v>0</v>
      </c>
    </row>
    <row r="24" spans="1:9" ht="20.100000000000001" customHeight="1" x14ac:dyDescent="0.25">
      <c r="B24" s="115" t="s">
        <v>195</v>
      </c>
      <c r="C24" s="104">
        <v>-1775</v>
      </c>
      <c r="D24" s="116"/>
      <c r="E24" s="110">
        <v>-894</v>
      </c>
      <c r="F24" s="104"/>
      <c r="G24" s="104">
        <v>-569</v>
      </c>
      <c r="H24" s="104"/>
      <c r="I24" s="104">
        <v>-427</v>
      </c>
    </row>
    <row r="25" spans="1:9" ht="20.100000000000001" customHeight="1" x14ac:dyDescent="0.25">
      <c r="A25" s="92" t="s">
        <v>196</v>
      </c>
      <c r="B25" s="92"/>
      <c r="C25" s="111">
        <v>-258526</v>
      </c>
      <c r="D25" s="105"/>
      <c r="E25" s="111">
        <v>-368629</v>
      </c>
      <c r="F25" s="104"/>
      <c r="G25" s="111">
        <f>SUM(G19:G24)</f>
        <v>-48108</v>
      </c>
      <c r="H25" s="104"/>
      <c r="I25" s="111">
        <v>-54037</v>
      </c>
    </row>
    <row r="26" spans="1:9" ht="9.6" customHeight="1" x14ac:dyDescent="0.25">
      <c r="C26" s="104"/>
      <c r="D26" s="117"/>
      <c r="E26" s="117"/>
      <c r="F26" s="118"/>
      <c r="G26" s="104"/>
      <c r="H26" s="118"/>
      <c r="I26" s="104"/>
    </row>
    <row r="27" spans="1:9" ht="20.100000000000001" customHeight="1" x14ac:dyDescent="0.25">
      <c r="A27" s="93" t="s">
        <v>197</v>
      </c>
      <c r="B27" s="92"/>
      <c r="C27" s="107">
        <v>3239</v>
      </c>
      <c r="D27" s="105"/>
      <c r="E27" s="107">
        <v>-5094</v>
      </c>
      <c r="F27" s="104"/>
      <c r="G27" s="119">
        <v>0</v>
      </c>
      <c r="H27" s="104"/>
      <c r="I27" s="119">
        <v>0</v>
      </c>
    </row>
    <row r="28" spans="1:9" ht="20.100000000000001" customHeight="1" x14ac:dyDescent="0.25">
      <c r="A28" s="92" t="s">
        <v>198</v>
      </c>
      <c r="B28" s="92"/>
      <c r="C28" s="104">
        <v>-940</v>
      </c>
      <c r="D28" s="104"/>
      <c r="E28" s="104">
        <v>12623</v>
      </c>
      <c r="F28" s="104"/>
      <c r="G28" s="104">
        <f>+งบกระแสเงินสด1!F40+งบกระแสเงินสด2!G16+งบกระแสเงินสด2!G25</f>
        <v>-117</v>
      </c>
      <c r="H28" s="104"/>
      <c r="I28" s="104">
        <v>-6732</v>
      </c>
    </row>
    <row r="29" spans="1:9" ht="20.100000000000001" customHeight="1" x14ac:dyDescent="0.25">
      <c r="A29" s="93" t="s">
        <v>199</v>
      </c>
      <c r="B29" s="92"/>
      <c r="C29" s="3">
        <v>21377</v>
      </c>
      <c r="D29" s="105"/>
      <c r="E29" s="3">
        <v>36909</v>
      </c>
      <c r="F29" s="104"/>
      <c r="G29" s="3">
        <v>608</v>
      </c>
      <c r="H29" s="3"/>
      <c r="I29" s="3">
        <v>7300</v>
      </c>
    </row>
    <row r="30" spans="1:9" ht="20.100000000000001" customHeight="1" x14ac:dyDescent="0.25">
      <c r="A30" s="93" t="s">
        <v>200</v>
      </c>
      <c r="B30" s="92"/>
      <c r="C30" s="3">
        <v>-1</v>
      </c>
      <c r="D30" s="105"/>
      <c r="E30" s="3">
        <v>-3</v>
      </c>
      <c r="F30" s="104"/>
      <c r="G30" s="3">
        <v>-1</v>
      </c>
      <c r="H30" s="3"/>
      <c r="I30" s="3">
        <v>0</v>
      </c>
    </row>
    <row r="31" spans="1:9" ht="20.100000000000001" customHeight="1" thickBot="1" x14ac:dyDescent="0.3">
      <c r="A31" s="92" t="s">
        <v>201</v>
      </c>
      <c r="B31" s="92"/>
      <c r="C31" s="120">
        <v>20436</v>
      </c>
      <c r="D31" s="104"/>
      <c r="E31" s="120">
        <v>49529</v>
      </c>
      <c r="F31" s="104"/>
      <c r="G31" s="120">
        <f>SUM(G27:G30)</f>
        <v>490</v>
      </c>
      <c r="H31" s="104"/>
      <c r="I31" s="120">
        <v>568</v>
      </c>
    </row>
    <row r="32" spans="1:9" ht="9.6" customHeight="1" thickTop="1" x14ac:dyDescent="0.25">
      <c r="C32" s="104"/>
      <c r="D32" s="117"/>
      <c r="E32" s="117"/>
      <c r="F32" s="118"/>
      <c r="G32" s="104"/>
      <c r="H32" s="118"/>
      <c r="I32" s="104"/>
    </row>
    <row r="33" spans="1:9" ht="20.100000000000001" customHeight="1" x14ac:dyDescent="0.25">
      <c r="A33" s="121" t="s">
        <v>202</v>
      </c>
      <c r="B33" s="122"/>
      <c r="C33" s="117"/>
      <c r="D33" s="117"/>
      <c r="E33" s="117"/>
      <c r="F33" s="118"/>
      <c r="G33" s="104"/>
      <c r="H33" s="118"/>
      <c r="I33" s="117"/>
    </row>
    <row r="34" spans="1:9" ht="20.100000000000001" customHeight="1" x14ac:dyDescent="0.25">
      <c r="A34" s="122"/>
      <c r="B34" s="122" t="s">
        <v>203</v>
      </c>
      <c r="C34" s="117"/>
      <c r="D34" s="117"/>
      <c r="E34" s="117"/>
      <c r="F34" s="118"/>
      <c r="G34" s="104"/>
      <c r="H34" s="118"/>
      <c r="I34" s="117"/>
    </row>
    <row r="35" spans="1:9" ht="20.100000000000001" customHeight="1" x14ac:dyDescent="0.25">
      <c r="A35" s="122"/>
      <c r="B35" s="123" t="s">
        <v>204</v>
      </c>
      <c r="C35" s="124">
        <v>632</v>
      </c>
      <c r="E35" s="3">
        <v>1594</v>
      </c>
      <c r="G35" s="21">
        <v>0</v>
      </c>
      <c r="I35" s="3">
        <v>0</v>
      </c>
    </row>
    <row r="36" spans="1:9" ht="20.100000000000001" customHeight="1" x14ac:dyDescent="0.25">
      <c r="A36" s="122"/>
      <c r="B36" s="122" t="s">
        <v>205</v>
      </c>
      <c r="C36" s="124">
        <v>324</v>
      </c>
      <c r="E36" s="3">
        <v>358</v>
      </c>
      <c r="G36" s="21">
        <v>324</v>
      </c>
      <c r="I36" s="3">
        <v>358</v>
      </c>
    </row>
    <row r="37" spans="1:9" ht="20.100000000000001" customHeight="1" x14ac:dyDescent="0.25">
      <c r="A37" s="122"/>
      <c r="B37" s="122" t="s">
        <v>206</v>
      </c>
    </row>
    <row r="38" spans="1:9" ht="15.6" customHeight="1" x14ac:dyDescent="0.25">
      <c r="A38" s="122"/>
      <c r="B38" s="125" t="s">
        <v>207</v>
      </c>
      <c r="C38" s="3">
        <v>0</v>
      </c>
      <c r="E38" s="3">
        <v>0</v>
      </c>
      <c r="G38" s="21">
        <v>0</v>
      </c>
      <c r="I38" s="3">
        <v>19800</v>
      </c>
    </row>
    <row r="39" spans="1:9" ht="15.6" customHeight="1" x14ac:dyDescent="0.25">
      <c r="A39" s="122"/>
      <c r="B39" s="122"/>
      <c r="C39" s="124"/>
      <c r="E39" s="3"/>
      <c r="G39" s="21"/>
      <c r="I39" s="3"/>
    </row>
    <row r="40" spans="1:9" ht="15.6" customHeight="1" x14ac:dyDescent="0.25">
      <c r="A40" s="122"/>
      <c r="B40" s="122"/>
      <c r="C40" s="124"/>
      <c r="E40" s="3"/>
      <c r="G40" s="21"/>
      <c r="I40" s="3"/>
    </row>
    <row r="41" spans="1:9" ht="15.6" customHeight="1" x14ac:dyDescent="0.25">
      <c r="A41" s="122"/>
      <c r="C41" s="124"/>
      <c r="E41" s="3"/>
      <c r="G41" s="21"/>
      <c r="I41" s="3"/>
    </row>
    <row r="42" spans="1:9" ht="15.6" customHeight="1" x14ac:dyDescent="0.25">
      <c r="A42" s="122"/>
      <c r="B42" s="122"/>
      <c r="C42" s="124"/>
      <c r="E42" s="3"/>
      <c r="G42" s="21"/>
      <c r="I42" s="3"/>
    </row>
    <row r="43" spans="1:9" ht="15.6" customHeight="1" x14ac:dyDescent="0.25">
      <c r="A43" s="122"/>
      <c r="B43" s="122"/>
      <c r="C43" s="124"/>
      <c r="E43" s="3"/>
      <c r="G43" s="21"/>
      <c r="I43" s="3"/>
    </row>
    <row r="44" spans="1:9" ht="15.6" customHeight="1" x14ac:dyDescent="0.25">
      <c r="A44" s="122"/>
      <c r="B44" s="122"/>
      <c r="C44" s="124"/>
      <c r="E44" s="3"/>
      <c r="G44" s="21"/>
      <c r="I44" s="3"/>
    </row>
    <row r="45" spans="1:9" ht="15.6" customHeight="1" x14ac:dyDescent="0.25">
      <c r="A45" s="122"/>
      <c r="B45" s="122"/>
      <c r="C45" s="124"/>
      <c r="E45" s="3"/>
      <c r="G45" s="21"/>
      <c r="I45" s="3"/>
    </row>
    <row r="46" spans="1:9" ht="15.6" customHeight="1" x14ac:dyDescent="0.25">
      <c r="A46" s="122"/>
      <c r="B46" s="122"/>
      <c r="C46" s="124"/>
      <c r="E46" s="3"/>
      <c r="G46" s="21"/>
      <c r="I46" s="3"/>
    </row>
    <row r="47" spans="1:9" ht="15.6" customHeight="1" x14ac:dyDescent="0.25">
      <c r="A47" s="122"/>
      <c r="C47" s="3"/>
    </row>
    <row r="48" spans="1:9" ht="15.6" customHeight="1" x14ac:dyDescent="0.25">
      <c r="A48" s="122"/>
      <c r="C48" s="3"/>
    </row>
    <row r="49" spans="1:8" ht="15.6" customHeight="1" x14ac:dyDescent="0.25">
      <c r="A49" s="122"/>
      <c r="C49" s="3"/>
    </row>
    <row r="50" spans="1:8" ht="15.6" customHeight="1" x14ac:dyDescent="0.25">
      <c r="A50" s="122"/>
      <c r="C50" s="3"/>
    </row>
    <row r="51" spans="1:8" ht="15.6" customHeight="1" x14ac:dyDescent="0.25">
      <c r="A51" s="122"/>
      <c r="C51" s="3"/>
    </row>
    <row r="52" spans="1:8" ht="15.6" customHeight="1" x14ac:dyDescent="0.25">
      <c r="A52" s="122"/>
    </row>
    <row r="53" spans="1:8" ht="15.6" customHeight="1" x14ac:dyDescent="0.25">
      <c r="B53" s="122"/>
      <c r="C53" s="3"/>
      <c r="D53" s="117"/>
      <c r="E53" s="3"/>
      <c r="F53" s="118"/>
      <c r="G53" s="3"/>
      <c r="H53" s="118"/>
    </row>
  </sheetData>
  <mergeCells count="2">
    <mergeCell ref="C5:I5"/>
    <mergeCell ref="G6:I6"/>
  </mergeCells>
  <pageMargins left="0.78" right="0.39370078740157499" top="0.98425196850393704" bottom="0.47244094488188998" header="0.511811023622047" footer="0.511811023622047"/>
  <pageSetup paperSize="9" scale="93" firstPageNumber="11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Pornphawit Boonprasong</cp:lastModifiedBy>
  <dcterms:created xsi:type="dcterms:W3CDTF">2023-05-12T06:20:37Z</dcterms:created>
  <dcterms:modified xsi:type="dcterms:W3CDTF">2023-05-12T09:07:32Z</dcterms:modified>
</cp:coreProperties>
</file>