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23\CFRESH\FS\Q1\For submit to SEC\EN\"/>
    </mc:Choice>
  </mc:AlternateContent>
  <xr:revisionPtr revIDLastSave="0" documentId="13_ncr:1_{7A4D771A-2346-4F18-93FD-558AFAE7BCEE}" xr6:coauthVersionLast="47" xr6:coauthVersionMax="47" xr10:uidLastSave="{00000000-0000-0000-0000-000000000000}"/>
  <bookViews>
    <workbookView xWindow="0" yWindow="0" windowWidth="11520" windowHeight="12360" activeTab="4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1)" sheetId="5" r:id="rId5"/>
    <sheet name="change conso" sheetId="6" r:id="rId6"/>
    <sheet name="change" sheetId="7" r:id="rId7"/>
    <sheet name="Cash flows" sheetId="8" r:id="rId8"/>
    <sheet name="Cash flows2" sheetId="9" r:id="rId9"/>
  </sheets>
  <externalReferences>
    <externalReference r:id="rId10"/>
    <externalReference r:id="rId11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_xlnm.Print_Area" localSheetId="0">assets!$A$1:$J$36</definedName>
    <definedName name="_xlnm.Print_Area" localSheetId="7">'Cash flows'!$A$1:$H$39</definedName>
    <definedName name="_xlnm.Print_Area" localSheetId="8">'Cash flows2'!$A$1:$H$37</definedName>
    <definedName name="_xlnm.Print_Area" localSheetId="5">'change conso'!$A$1:$Z$26</definedName>
    <definedName name="_xlnm.Print_Area" localSheetId="2">Equity!$A$1:$J$26</definedName>
    <definedName name="_xlnm.Print_Area" localSheetId="1">lia!$A$1:$J$35</definedName>
    <definedName name="_xlnm.Print_Area" localSheetId="3">'p&amp;l 3 months'!$A$1:$J$37</definedName>
    <definedName name="_xlnm.Print_Area" localSheetId="4">'p&amp;l 3 months (1)'!$A$1:$J$22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5" l="1"/>
  <c r="H17" i="5"/>
  <c r="F17" i="5"/>
  <c r="D17" i="5"/>
  <c r="J12" i="5"/>
  <c r="H12" i="5"/>
  <c r="F12" i="5"/>
  <c r="D12" i="5"/>
  <c r="J35" i="4"/>
  <c r="H35" i="4"/>
  <c r="F35" i="4"/>
  <c r="D35" i="4"/>
  <c r="J23" i="4"/>
  <c r="H23" i="4"/>
  <c r="D23" i="4"/>
  <c r="B11" i="4"/>
  <c r="B10" i="4"/>
  <c r="J22" i="3"/>
  <c r="J24" i="3" s="1"/>
  <c r="H22" i="3"/>
  <c r="H24" i="3" s="1"/>
  <c r="F22" i="3"/>
  <c r="F24" i="3" s="1"/>
  <c r="D22" i="3"/>
  <c r="D24" i="3" s="1"/>
  <c r="D33" i="2"/>
  <c r="J33" i="2"/>
  <c r="H33" i="2"/>
  <c r="F33" i="2"/>
  <c r="J25" i="2"/>
  <c r="H25" i="2"/>
  <c r="H35" i="2" s="1"/>
  <c r="F25" i="2"/>
  <c r="F35" i="2" s="1"/>
  <c r="D25" i="2"/>
  <c r="D35" i="2" s="1"/>
  <c r="F34" i="1"/>
  <c r="B30" i="1"/>
  <c r="B29" i="1"/>
  <c r="B27" i="1"/>
  <c r="D34" i="1"/>
  <c r="B26" i="1"/>
  <c r="J34" i="1"/>
  <c r="H34" i="1"/>
  <c r="B16" i="1"/>
  <c r="B15" i="1"/>
  <c r="F21" i="1"/>
  <c r="B13" i="1"/>
  <c r="J21" i="1"/>
  <c r="H21" i="1"/>
  <c r="D21" i="1"/>
  <c r="D26" i="3" l="1"/>
  <c r="H26" i="3"/>
  <c r="F26" i="3"/>
  <c r="J36" i="1"/>
  <c r="F36" i="1"/>
  <c r="F23" i="4"/>
  <c r="D15" i="4"/>
  <c r="D25" i="4" s="1"/>
  <c r="D27" i="4" s="1"/>
  <c r="D29" i="4" s="1"/>
  <c r="D37" i="4" s="1"/>
  <c r="J15" i="4"/>
  <c r="J25" i="4" s="1"/>
  <c r="J27" i="4" s="1"/>
  <c r="J29" i="4" s="1"/>
  <c r="J37" i="4" s="1"/>
  <c r="F15" i="4"/>
  <c r="H15" i="4"/>
  <c r="H25" i="4" s="1"/>
  <c r="H27" i="4" s="1"/>
  <c r="H29" i="4" s="1"/>
  <c r="H37" i="4" s="1"/>
  <c r="J35" i="2"/>
  <c r="J26" i="3" s="1"/>
  <c r="J29" i="3" s="1"/>
  <c r="D36" i="1"/>
  <c r="H36" i="1"/>
  <c r="H29" i="3" l="1"/>
  <c r="D29" i="3"/>
  <c r="F29" i="3"/>
  <c r="F25" i="4"/>
  <c r="F27" i="4" s="1"/>
  <c r="F29" i="4" s="1"/>
  <c r="F37" i="4" s="1"/>
</calcChain>
</file>

<file path=xl/sharedStrings.xml><?xml version="1.0" encoding="utf-8"?>
<sst xmlns="http://schemas.openxmlformats.org/spreadsheetml/2006/main" count="319" uniqueCount="206">
  <si>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</si>
  <si>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</si>
  <si>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</si>
  <si>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</si>
  <si>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</si>
  <si>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March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</si>
  <si>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</si>
  <si>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</si>
  <si>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</si>
  <si>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</si>
  <si>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</si>
  <si>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</si>
  <si>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</si>
  <si>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</si>
  <si>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</si>
  <si>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</si>
  <si>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</si>
  <si>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</si>
  <si>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</si>
  <si>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</si>
  <si>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</si>
  <si>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</si>
  <si>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</si>
  <si>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</si>
  <si>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banks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</si>
  <si>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</si>
  <si>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</si>
  <si>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</si>
  <si>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</si>
  <si>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</si>
  <si>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</si>
  <si>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</si>
  <si>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</si>
  <si>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</si>
  <si>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</si>
  <si>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</si>
  <si>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</si>
  <si>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</si>
  <si>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</si>
  <si>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</si>
  <si>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</si>
  <si>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</si>
  <si>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</si>
  <si>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</si>
  <si>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</si>
  <si>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</si>
  <si>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</si>
  <si>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</si>
  <si>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</si>
  <si>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</si>
  <si>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</si>
  <si>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</si>
  <si>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</si>
  <si>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</si>
  <si>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</si>
  <si>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</si>
  <si>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</si>
  <si>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</si>
  <si>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</si>
  <si>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</si>
  <si>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</si>
  <si>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</si>
  <si>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</si>
  <si>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</si>
  <si>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</si>
  <si>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</si>
  <si>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</si>
  <si>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</si>
  <si>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</si>
  <si>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</si>
  <si>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</si>
  <si>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</si>
  <si>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</si>
  <si>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</si>
  <si>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</si>
  <si>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</si>
  <si>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</si>
  <si>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31 MARCH (Unaudited but reviewed)</t>
  </si>
  <si>
    <t>Note</t>
  </si>
  <si>
    <t>2023</t>
  </si>
  <si>
    <t>2022</t>
  </si>
  <si>
    <t>Income</t>
  </si>
  <si>
    <t>Sales</t>
  </si>
  <si>
    <t>Services</t>
  </si>
  <si>
    <t>Other income</t>
  </si>
  <si>
    <t>Gain on exchange rates - net</t>
  </si>
  <si>
    <t>Gain from fair value adjustment on derivative</t>
  </si>
  <si>
    <t>Total income</t>
  </si>
  <si>
    <t>Expenses</t>
  </si>
  <si>
    <t>Cost of sales</t>
  </si>
  <si>
    <t>Cost of services</t>
  </si>
  <si>
    <t>Selling expenses</t>
  </si>
  <si>
    <t>Administrative expenses</t>
  </si>
  <si>
    <t>Loss from fair value adjustment on derivative</t>
  </si>
  <si>
    <t>Total expenses</t>
  </si>
  <si>
    <t>Profit (loss) before finance cost and income tax</t>
  </si>
  <si>
    <t>Finance costs</t>
  </si>
  <si>
    <t>Profit (loss) before income tax</t>
  </si>
  <si>
    <t>Income tax expense</t>
  </si>
  <si>
    <t>Profit (loss)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</si>
  <si>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</si>
  <si>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</si>
  <si>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</si>
  <si>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</si>
  <si>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</si>
  <si>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</si>
  <si>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 xml:space="preserve"> 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</si>
  <si>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</si>
  <si>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</si>
  <si>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</si>
  <si>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</si>
  <si>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</si>
  <si>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</si>
  <si>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</si>
  <si>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</si>
  <si>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</si>
  <si>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</si>
  <si>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</si>
  <si>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</si>
  <si>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</si>
  <si>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</si>
  <si>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14"/>
        <rFont val="Angsana New"/>
        <family val="1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</si>
  <si>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</si>
  <si>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</si>
  <si>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</si>
  <si>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</si>
  <si>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</si>
  <si>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</si>
  <si>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</si>
  <si>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</si>
  <si>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</si>
  <si>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</si>
  <si>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</si>
  <si>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</si>
  <si>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</si>
  <si>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</si>
  <si>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</si>
  <si>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</si>
  <si>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</si>
  <si>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</si>
  <si>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</si>
  <si>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</si>
  <si>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</si>
  <si>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2022</t>
  </si>
  <si>
    <t xml:space="preserve">Profit for the period </t>
  </si>
  <si>
    <t>Total comprehensive income for the period</t>
  </si>
  <si>
    <t>Balance as at 31 March 2022</t>
  </si>
  <si>
    <t>Balance as at 1 January 2023</t>
  </si>
  <si>
    <t>Balance as at 31 March 2023</t>
  </si>
  <si>
    <t>STATEMENT OF CHANGES IN SHAREHOLDERS' EQUITY (CONTINUED)</t>
  </si>
  <si>
    <t>Profit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</si>
  <si>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</si>
  <si>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</si>
  <si>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</si>
  <si>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</si>
  <si>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</si>
  <si>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</si>
  <si>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</si>
  <si>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Gain on sales of fixed assets</t>
  </si>
  <si>
    <t>Written off inventories</t>
  </si>
  <si>
    <t>Written off fixed assets</t>
  </si>
  <si>
    <t>Allowance for expected credit loss</t>
  </si>
  <si>
    <t>Unrealised loss (gain) on foreign exchange rates</t>
  </si>
  <si>
    <t>Loss (gain) on fair value adjustment on derivative</t>
  </si>
  <si>
    <t>Provision for employee benefit obligations</t>
  </si>
  <si>
    <t>Dividend Income</t>
  </si>
  <si>
    <t>Interest income</t>
  </si>
  <si>
    <t>Interest expense</t>
  </si>
  <si>
    <t>Cash flows provided from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</si>
  <si>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</si>
  <si>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</si>
  <si>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</si>
  <si>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</si>
  <si>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</si>
  <si>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</si>
  <si>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</si>
  <si>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</si>
  <si>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</si>
  <si>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</si>
  <si>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</si>
  <si>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</si>
  <si>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Proceeds from reduction in shares capital of subsidiary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</si>
  <si>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</si>
  <si>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</si>
  <si>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</si>
  <si>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</si>
  <si>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</si>
  <si>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</si>
  <si>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</si>
  <si>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Decrease in bank overdrafts and short-term loans</t>
  </si>
  <si>
    <t>Proceeds for short-term loans from related parties</t>
  </si>
  <si>
    <t>Repayments for short-term loans from related parties</t>
  </si>
  <si>
    <t>Repayments for long-term loans from financial institutions</t>
  </si>
  <si>
    <t>Payment for lease liabilities</t>
  </si>
  <si>
    <t>Net cash used in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</si>
  <si>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</si>
  <si>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</si>
  <si>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</si>
  <si>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</si>
  <si>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</si>
  <si>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</si>
  <si>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</si>
  <si>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Increase in right-of-use assets under lease liabilities</t>
  </si>
  <si>
    <t>Payable for purchase of fixed assets</t>
  </si>
  <si>
    <t>Off - setting short-term loans from related parties with dividend income</t>
  </si>
  <si>
    <t xml:space="preserve">   Weighted average number of common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</si>
</sst>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,\ "/>
    <numFmt numFmtId="168" formatCode="#,##0;\(#,##0\)"/>
    <numFmt numFmtId="169" formatCode="#,##0.000_);\(#,##0.000\)"/>
    <numFmt numFmtId="170" formatCode="_-* #,##0.000_-;\-* #,##0.000_-;_-* &quot;-&quot;??_-;_-@_-"/>
    <numFmt numFmtId="171" formatCode="_(* #,##0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wrapText="1" indent="1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2" applyFont="1" applyAlignment="1">
      <alignment vertical="center" wrapText="1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6" fontId="3" fillId="0" borderId="0" xfId="2" applyNumberFormat="1" applyFont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165" fontId="3" fillId="0" borderId="0" xfId="1" applyNumberFormat="1" applyFont="1" applyFill="1" applyBorder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Continuous"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 wrapText="1" indent="2"/>
    </xf>
    <xf numFmtId="168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left" vertical="center"/>
    </xf>
    <xf numFmtId="169" fontId="3" fillId="0" borderId="4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70" fontId="3" fillId="0" borderId="4" xfId="1" applyNumberFormat="1" applyFont="1" applyFill="1" applyBorder="1" applyAlignment="1">
      <alignment vertical="center"/>
    </xf>
    <xf numFmtId="170" fontId="3" fillId="0" borderId="0" xfId="1" applyNumberFormat="1" applyFont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71" fontId="3" fillId="0" borderId="0" xfId="2" applyNumberFormat="1" applyFont="1" applyAlignment="1">
      <alignment vertical="center"/>
    </xf>
    <xf numFmtId="171" fontId="2" fillId="0" borderId="0" xfId="2" applyNumberFormat="1" applyFont="1" applyAlignment="1">
      <alignment horizontal="center" vertical="center"/>
    </xf>
    <xf numFmtId="171" fontId="2" fillId="0" borderId="1" xfId="2" applyNumberFormat="1" applyFont="1" applyBorder="1" applyAlignment="1">
      <alignment horizontal="center" vertical="center"/>
    </xf>
    <xf numFmtId="171" fontId="2" fillId="0" borderId="1" xfId="2" applyNumberFormat="1" applyFont="1" applyBorder="1" applyAlignment="1">
      <alignment horizontal="centerContinuous" vertical="center"/>
    </xf>
    <xf numFmtId="171" fontId="2" fillId="0" borderId="0" xfId="2" applyNumberFormat="1" applyFont="1" applyAlignment="1">
      <alignment horizontal="left" vertical="center"/>
    </xf>
    <xf numFmtId="171" fontId="8" fillId="0" borderId="0" xfId="2" applyNumberFormat="1" applyFont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71" fontId="2" fillId="0" borderId="1" xfId="2" applyNumberFormat="1" applyFont="1" applyBorder="1" applyAlignment="1">
      <alignment horizontal="center" vertical="center"/>
    </xf>
    <xf numFmtId="171" fontId="2" fillId="0" borderId="3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5" xfId="2" xr:uid="{4248EB52-308E-4C90-BA97-F244BF6428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3\CFRESH\FS\Q1\FS_TH&amp;ENG_Q1_23.xlsx" TargetMode="External"/><Relationship Id="rId1" Type="http://schemas.openxmlformats.org/officeDocument/2006/relationships/externalLinkPath" Target="/Audit/Client/2023/CFRESH/FS/Q1/FS_TH&amp;ENG_Q1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ส่วนทุน"/>
      <sheetName val="กำไรขาดทุน 3 เดือน"/>
      <sheetName val="กำไรขาดทุน 3 เดือน (2)"/>
      <sheetName val="ส่วนปป(รวม)"/>
      <sheetName val="ส่วนป.ป(เดี่ยว)"/>
      <sheetName val="งบกระแสเงินสด1"/>
      <sheetName val="งบกระแสเงินสด2"/>
      <sheetName val="assets"/>
      <sheetName val="lia"/>
      <sheetName val="Equity"/>
      <sheetName val="p&amp;l 3 months"/>
      <sheetName val="p&amp;l 3 months (1)"/>
      <sheetName val="change conso"/>
      <sheetName val="change"/>
      <sheetName val="Cash flows"/>
      <sheetName val="Cash flows2"/>
    </sheetNames>
    <sheetDataSet>
      <sheetData sheetId="0">
        <row r="13">
          <cell r="B13">
            <v>6</v>
          </cell>
        </row>
        <row r="14">
          <cell r="B14">
            <v>5</v>
          </cell>
        </row>
        <row r="15">
          <cell r="B15">
            <v>7</v>
          </cell>
        </row>
        <row r="24">
          <cell r="B24">
            <v>5</v>
          </cell>
        </row>
        <row r="25">
          <cell r="B25">
            <v>8</v>
          </cell>
        </row>
        <row r="27">
          <cell r="B27">
            <v>9</v>
          </cell>
        </row>
        <row r="28">
          <cell r="B28">
            <v>10</v>
          </cell>
        </row>
      </sheetData>
      <sheetData sheetId="1"/>
      <sheetData sheetId="2"/>
      <sheetData sheetId="3">
        <row r="10">
          <cell r="B10">
            <v>13</v>
          </cell>
        </row>
        <row r="11">
          <cell r="B11">
            <v>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dimension ref="A1:Q46"/>
  <sheetViews>
    <sheetView view="pageBreakPreview" topLeftCell="A14" zoomScale="85" zoomScaleNormal="85" zoomScaleSheetLayoutView="85" workbookViewId="0">
      <selection activeCell="F39" sqref="F39"/>
    </sheetView>
  </sheetViews>
  <sheetFormatPr defaultColWidth="9.44140625" defaultRowHeight="19.8" x14ac:dyDescent="0.3"/>
  <cols>
    <col min="1" max="1" width="32.5546875" style="3" customWidth="1"/>
    <col min="2" max="2" width="4.5546875" style="2" customWidth="1"/>
    <col min="3" max="3" width="1" style="3" customWidth="1"/>
    <col min="4" max="4" width="14" style="3" customWidth="1"/>
    <col min="5" max="5" width="1" style="3" customWidth="1"/>
    <col min="6" max="6" width="14" style="3" customWidth="1"/>
    <col min="7" max="7" width="1" style="3" customWidth="1"/>
    <col min="8" max="8" width="14" style="3" customWidth="1"/>
    <col min="9" max="9" width="1" style="3" customWidth="1"/>
    <col min="10" max="10" width="14" style="3" customWidth="1"/>
    <col min="11" max="16384" width="9.44140625" style="3"/>
  </cols>
  <sheetData>
    <row r="1" spans="1:12" ht="17.100000000000001" customHeight="1" x14ac:dyDescent="0.3">
      <c r="A1" s="1" t="s">
        <v>0</v>
      </c>
    </row>
    <row r="2" spans="1:12" ht="17.100000000000001" customHeight="1" x14ac:dyDescent="0.3">
      <c r="A2" s="4" t="s">
        <v>1</v>
      </c>
    </row>
    <row r="3" spans="1:12" ht="17.100000000000001" customHeight="1" x14ac:dyDescent="0.3">
      <c r="A3" s="4"/>
    </row>
    <row r="4" spans="1:12" ht="17.100000000000001" customHeight="1" x14ac:dyDescent="0.3">
      <c r="A4" s="5"/>
      <c r="D4" s="72" t="s">
        <v>2</v>
      </c>
      <c r="E4" s="72"/>
      <c r="F4" s="72"/>
      <c r="G4" s="72"/>
      <c r="H4" s="72"/>
      <c r="I4" s="72"/>
      <c r="J4" s="72"/>
    </row>
    <row r="5" spans="1:12" ht="17.100000000000001" customHeight="1" x14ac:dyDescent="0.3">
      <c r="B5" s="7"/>
      <c r="C5" s="7"/>
      <c r="D5" s="8" t="s">
        <v>3</v>
      </c>
      <c r="E5" s="8"/>
      <c r="F5" s="8"/>
      <c r="G5" s="7"/>
      <c r="H5" s="9" t="s">
        <v>4</v>
      </c>
      <c r="I5" s="9"/>
      <c r="J5" s="9"/>
    </row>
    <row r="6" spans="1:12" ht="17.100000000000001" customHeight="1" x14ac:dyDescent="0.3">
      <c r="B6" s="3"/>
      <c r="C6" s="7"/>
      <c r="D6" s="10" t="s">
        <v>5</v>
      </c>
      <c r="E6" s="11"/>
      <c r="F6" s="10" t="s">
        <v>6</v>
      </c>
      <c r="G6" s="12"/>
      <c r="H6" s="10" t="s">
        <v>5</v>
      </c>
      <c r="I6" s="11"/>
      <c r="J6" s="10" t="s">
        <v>6</v>
      </c>
    </row>
    <row r="7" spans="1:12" ht="17.100000000000001" customHeight="1" x14ac:dyDescent="0.3">
      <c r="B7" s="3"/>
      <c r="C7" s="7"/>
      <c r="D7" s="12" t="s">
        <v>7</v>
      </c>
      <c r="E7" s="13"/>
      <c r="F7" s="14"/>
      <c r="G7" s="12"/>
      <c r="H7" s="12" t="s">
        <v>7</v>
      </c>
      <c r="I7" s="13"/>
      <c r="J7" s="14"/>
    </row>
    <row r="8" spans="1:12" ht="17.100000000000001" customHeight="1" x14ac:dyDescent="0.3">
      <c r="B8" s="6" t="s">
        <v>8</v>
      </c>
      <c r="C8" s="7"/>
      <c r="D8" s="6" t="s">
        <v>9</v>
      </c>
      <c r="E8" s="13"/>
      <c r="F8" s="6" t="s">
        <v>10</v>
      </c>
      <c r="G8" s="12"/>
      <c r="H8" s="6" t="s">
        <v>9</v>
      </c>
      <c r="I8" s="13"/>
      <c r="J8" s="6" t="s">
        <v>10</v>
      </c>
    </row>
    <row r="9" spans="1:12" ht="17.100000000000001" customHeight="1" x14ac:dyDescent="0.3">
      <c r="B9" s="7"/>
      <c r="C9" s="7"/>
      <c r="D9" s="7"/>
      <c r="E9" s="13"/>
      <c r="F9" s="7"/>
      <c r="G9" s="12"/>
      <c r="H9" s="7"/>
      <c r="I9" s="13"/>
      <c r="J9" s="7"/>
    </row>
    <row r="10" spans="1:12" ht="20.100000000000001" customHeight="1" x14ac:dyDescent="0.3">
      <c r="A10" s="15" t="s">
        <v>11</v>
      </c>
      <c r="B10" s="7"/>
      <c r="C10" s="7"/>
      <c r="E10" s="7"/>
      <c r="F10" s="7"/>
      <c r="G10" s="7"/>
      <c r="I10" s="7"/>
      <c r="J10" s="7"/>
    </row>
    <row r="11" spans="1:12" ht="20.100000000000001" customHeight="1" x14ac:dyDescent="0.3">
      <c r="A11" s="16" t="s">
        <v>12</v>
      </c>
      <c r="B11" s="7"/>
      <c r="C11" s="7"/>
      <c r="E11" s="7"/>
      <c r="F11" s="17"/>
      <c r="G11" s="17"/>
      <c r="I11" s="17"/>
      <c r="J11" s="17"/>
    </row>
    <row r="12" spans="1:12" ht="20.100000000000001" customHeight="1" x14ac:dyDescent="0.3">
      <c r="A12" s="18" t="s">
        <v>13</v>
      </c>
      <c r="B12" s="19"/>
      <c r="C12" s="20"/>
      <c r="D12" s="20">
        <v>20436</v>
      </c>
      <c r="E12" s="20"/>
      <c r="F12" s="20">
        <v>21377</v>
      </c>
      <c r="G12" s="20"/>
      <c r="H12" s="20">
        <v>490</v>
      </c>
      <c r="I12" s="20"/>
      <c r="J12" s="20">
        <v>608</v>
      </c>
      <c r="L12" s="21"/>
    </row>
    <row r="13" spans="1:12" ht="20.100000000000001" customHeight="1" x14ac:dyDescent="0.3">
      <c r="A13" s="18" t="s">
        <v>14</v>
      </c>
      <c r="B13" s="19">
        <f>[2]สินทรัพย์!B13</f>
        <v>6</v>
      </c>
      <c r="C13" s="20"/>
      <c r="D13" s="20">
        <v>836949</v>
      </c>
      <c r="E13" s="20"/>
      <c r="F13" s="20">
        <v>1170356</v>
      </c>
      <c r="G13" s="20"/>
      <c r="H13" s="20">
        <v>294229</v>
      </c>
      <c r="I13" s="20"/>
      <c r="J13" s="20">
        <v>327949</v>
      </c>
      <c r="L13" s="21"/>
    </row>
    <row r="14" spans="1:12" ht="20.100000000000001" customHeight="1" x14ac:dyDescent="0.3">
      <c r="A14" s="18" t="s">
        <v>15</v>
      </c>
      <c r="L14" s="21"/>
    </row>
    <row r="15" spans="1:12" ht="20.100000000000001" customHeight="1" x14ac:dyDescent="0.3">
      <c r="A15" s="18" t="s">
        <v>16</v>
      </c>
      <c r="B15" s="19">
        <f>[2]สินทรัพย์!B14</f>
        <v>5</v>
      </c>
      <c r="C15" s="20"/>
      <c r="D15" s="20">
        <v>0</v>
      </c>
      <c r="E15" s="20"/>
      <c r="F15" s="20">
        <v>0</v>
      </c>
      <c r="G15" s="20"/>
      <c r="H15" s="20">
        <v>140760</v>
      </c>
      <c r="I15" s="20"/>
      <c r="J15" s="20">
        <v>140094</v>
      </c>
      <c r="L15" s="21"/>
    </row>
    <row r="16" spans="1:12" ht="20.100000000000001" customHeight="1" x14ac:dyDescent="0.3">
      <c r="A16" s="18" t="s">
        <v>17</v>
      </c>
      <c r="B16" s="19">
        <f>[2]สินทรัพย์!B15</f>
        <v>7</v>
      </c>
      <c r="C16" s="20"/>
      <c r="D16" s="20">
        <v>1785337</v>
      </c>
      <c r="E16" s="20"/>
      <c r="F16" s="20">
        <v>1831507</v>
      </c>
      <c r="G16" s="20"/>
      <c r="H16" s="20">
        <v>618650</v>
      </c>
      <c r="I16" s="20"/>
      <c r="J16" s="20">
        <v>555096</v>
      </c>
      <c r="L16" s="21"/>
    </row>
    <row r="17" spans="1:12" ht="20.100000000000001" customHeight="1" x14ac:dyDescent="0.3">
      <c r="A17" s="18" t="s">
        <v>18</v>
      </c>
      <c r="B17" s="19"/>
      <c r="C17" s="20"/>
      <c r="D17" s="20">
        <v>1422</v>
      </c>
      <c r="E17" s="20"/>
      <c r="F17" s="20">
        <v>1328</v>
      </c>
      <c r="G17" s="20"/>
      <c r="H17" s="20">
        <v>0</v>
      </c>
      <c r="I17" s="20"/>
      <c r="J17" s="20">
        <v>0</v>
      </c>
      <c r="L17" s="21"/>
    </row>
    <row r="18" spans="1:12" ht="20.100000000000001" customHeight="1" x14ac:dyDescent="0.3">
      <c r="A18" s="18" t="s">
        <v>19</v>
      </c>
      <c r="B18" s="19"/>
      <c r="C18" s="20"/>
      <c r="D18" s="20">
        <v>28389</v>
      </c>
      <c r="E18" s="20"/>
      <c r="F18" s="20">
        <v>36108</v>
      </c>
      <c r="G18" s="20"/>
      <c r="H18" s="20">
        <v>5834</v>
      </c>
      <c r="I18" s="20"/>
      <c r="J18" s="20">
        <v>6326</v>
      </c>
      <c r="L18" s="21"/>
    </row>
    <row r="19" spans="1:12" ht="20.100000000000001" customHeight="1" x14ac:dyDescent="0.3">
      <c r="A19" s="18" t="s">
        <v>20</v>
      </c>
      <c r="B19" s="19"/>
      <c r="C19" s="20"/>
      <c r="D19" s="20">
        <v>0</v>
      </c>
      <c r="E19" s="20"/>
      <c r="F19" s="20">
        <v>39059</v>
      </c>
      <c r="G19" s="20"/>
      <c r="H19" s="20">
        <v>0</v>
      </c>
      <c r="I19" s="20"/>
      <c r="J19" s="20">
        <v>38553</v>
      </c>
      <c r="L19" s="21"/>
    </row>
    <row r="20" spans="1:12" ht="20.100000000000001" customHeight="1" x14ac:dyDescent="0.3">
      <c r="A20" s="18" t="s">
        <v>21</v>
      </c>
      <c r="B20" s="19"/>
      <c r="C20" s="20"/>
      <c r="D20" s="20">
        <v>67714</v>
      </c>
      <c r="E20" s="20"/>
      <c r="F20" s="20">
        <v>58689</v>
      </c>
      <c r="G20" s="20"/>
      <c r="H20" s="20">
        <v>8665</v>
      </c>
      <c r="I20" s="20"/>
      <c r="J20" s="20">
        <v>11639</v>
      </c>
      <c r="L20" s="21"/>
    </row>
    <row r="21" spans="1:12" ht="20.100000000000001" customHeight="1" x14ac:dyDescent="0.3">
      <c r="A21" s="16" t="s">
        <v>22</v>
      </c>
      <c r="B21" s="19"/>
      <c r="C21" s="20"/>
      <c r="D21" s="22">
        <f>SUM(D12:D20)</f>
        <v>2740247</v>
      </c>
      <c r="E21" s="20"/>
      <c r="F21" s="22">
        <f>SUM(F12:F20)</f>
        <v>3158424</v>
      </c>
      <c r="G21" s="20"/>
      <c r="H21" s="22">
        <f>SUM(H12:H20)</f>
        <v>1068628</v>
      </c>
      <c r="I21" s="20"/>
      <c r="J21" s="22">
        <f>SUM(J12:J20)</f>
        <v>1080265</v>
      </c>
      <c r="L21" s="21"/>
    </row>
    <row r="22" spans="1:12" ht="11.55" customHeight="1" x14ac:dyDescent="0.3">
      <c r="A22" s="23"/>
      <c r="B22" s="24"/>
      <c r="C22" s="20"/>
      <c r="D22" s="20"/>
      <c r="E22" s="20"/>
      <c r="F22" s="20"/>
      <c r="G22" s="20"/>
      <c r="H22" s="20"/>
      <c r="I22" s="20"/>
      <c r="J22" s="20"/>
      <c r="L22" s="21"/>
    </row>
    <row r="23" spans="1:12" ht="20.100000000000001" customHeight="1" x14ac:dyDescent="0.3">
      <c r="A23" s="16" t="s">
        <v>23</v>
      </c>
      <c r="B23" s="24"/>
      <c r="C23" s="20"/>
      <c r="D23" s="20"/>
      <c r="E23" s="20"/>
      <c r="F23" s="20"/>
      <c r="G23" s="20"/>
      <c r="H23" s="20"/>
      <c r="I23" s="20"/>
      <c r="J23" s="20"/>
      <c r="L23" s="21"/>
    </row>
    <row r="24" spans="1:12" ht="20.100000000000001" customHeight="1" x14ac:dyDescent="0.3">
      <c r="A24" s="18" t="s">
        <v>24</v>
      </c>
      <c r="B24" s="19"/>
      <c r="C24" s="20"/>
      <c r="D24" s="20">
        <v>21000</v>
      </c>
      <c r="E24" s="20"/>
      <c r="F24" s="20">
        <v>21000</v>
      </c>
      <c r="G24" s="20"/>
      <c r="H24" s="20">
        <v>20000</v>
      </c>
      <c r="I24" s="20"/>
      <c r="J24" s="20">
        <v>20000</v>
      </c>
      <c r="L24" s="21"/>
    </row>
    <row r="25" spans="1:12" ht="20.100000000000001" customHeight="1" x14ac:dyDescent="0.3">
      <c r="A25" s="18" t="s">
        <v>25</v>
      </c>
      <c r="L25" s="21"/>
    </row>
    <row r="26" spans="1:12" ht="20.100000000000001" customHeight="1" x14ac:dyDescent="0.3">
      <c r="A26" s="18" t="s">
        <v>26</v>
      </c>
      <c r="B26" s="19">
        <f>[2]สินทรัพย์!B24</f>
        <v>5</v>
      </c>
      <c r="C26" s="20"/>
      <c r="D26" s="20">
        <v>476878</v>
      </c>
      <c r="E26" s="20"/>
      <c r="F26" s="20">
        <v>464910</v>
      </c>
      <c r="G26" s="20"/>
      <c r="H26" s="20">
        <v>0</v>
      </c>
      <c r="I26" s="20"/>
      <c r="J26" s="20">
        <v>0</v>
      </c>
      <c r="L26" s="21"/>
    </row>
    <row r="27" spans="1:12" ht="20.100000000000001" customHeight="1" x14ac:dyDescent="0.3">
      <c r="A27" s="18" t="s">
        <v>27</v>
      </c>
      <c r="B27" s="19">
        <f>[2]สินทรัพย์!B25</f>
        <v>8</v>
      </c>
      <c r="C27" s="20"/>
      <c r="D27" s="20">
        <v>0</v>
      </c>
      <c r="E27" s="20"/>
      <c r="F27" s="20">
        <v>0</v>
      </c>
      <c r="G27" s="20"/>
      <c r="H27" s="20">
        <v>1232075</v>
      </c>
      <c r="I27" s="20"/>
      <c r="J27" s="20">
        <v>1233825</v>
      </c>
      <c r="L27" s="21"/>
    </row>
    <row r="28" spans="1:12" ht="20.100000000000001" hidden="1" customHeight="1" x14ac:dyDescent="0.3">
      <c r="A28" s="18" t="s">
        <v>28</v>
      </c>
      <c r="C28" s="20"/>
      <c r="D28" s="20">
        <v>0</v>
      </c>
      <c r="E28" s="20"/>
      <c r="F28" s="20">
        <v>0</v>
      </c>
      <c r="G28" s="20"/>
      <c r="H28" s="20">
        <v>0</v>
      </c>
      <c r="I28" s="20"/>
      <c r="J28" s="20">
        <v>0</v>
      </c>
      <c r="L28" s="21"/>
    </row>
    <row r="29" spans="1:12" ht="20.100000000000001" customHeight="1" x14ac:dyDescent="0.3">
      <c r="A29" s="18" t="s">
        <v>29</v>
      </c>
      <c r="B29" s="19">
        <f>[2]สินทรัพย์!B27</f>
        <v>9</v>
      </c>
      <c r="C29" s="20"/>
      <c r="D29" s="20">
        <v>1523709</v>
      </c>
      <c r="E29" s="20"/>
      <c r="F29" s="20">
        <v>1521090</v>
      </c>
      <c r="G29" s="20"/>
      <c r="H29" s="20">
        <v>326078</v>
      </c>
      <c r="I29" s="20"/>
      <c r="J29" s="20">
        <v>327230</v>
      </c>
      <c r="L29" s="21"/>
    </row>
    <row r="30" spans="1:12" ht="20.100000000000001" customHeight="1" x14ac:dyDescent="0.3">
      <c r="A30" s="18" t="s">
        <v>30</v>
      </c>
      <c r="B30" s="19">
        <f>[2]สินทรัพย์!B28</f>
        <v>10</v>
      </c>
      <c r="C30" s="20"/>
      <c r="D30" s="20">
        <v>24629</v>
      </c>
      <c r="E30" s="20"/>
      <c r="F30" s="20">
        <v>25363</v>
      </c>
      <c r="G30" s="20"/>
      <c r="H30" s="20">
        <v>9923</v>
      </c>
      <c r="I30" s="20"/>
      <c r="J30" s="20">
        <v>10395</v>
      </c>
      <c r="L30" s="21"/>
    </row>
    <row r="31" spans="1:12" ht="20.100000000000001" customHeight="1" x14ac:dyDescent="0.3">
      <c r="A31" s="18" t="s">
        <v>31</v>
      </c>
      <c r="B31" s="19"/>
      <c r="C31" s="20"/>
      <c r="D31" s="20">
        <v>3416</v>
      </c>
      <c r="E31" s="20"/>
      <c r="F31" s="20">
        <v>4306</v>
      </c>
      <c r="G31" s="20"/>
      <c r="H31" s="20">
        <v>81</v>
      </c>
      <c r="I31" s="20"/>
      <c r="J31" s="20">
        <v>103</v>
      </c>
      <c r="K31" s="21"/>
    </row>
    <row r="32" spans="1:12" ht="20.100000000000001" customHeight="1" x14ac:dyDescent="0.3">
      <c r="A32" s="18" t="s">
        <v>32</v>
      </c>
      <c r="B32" s="19"/>
      <c r="C32" s="20"/>
      <c r="D32" s="20">
        <v>51000</v>
      </c>
      <c r="E32" s="20"/>
      <c r="F32" s="20">
        <v>51000</v>
      </c>
      <c r="G32" s="20"/>
      <c r="H32" s="20">
        <v>51000</v>
      </c>
      <c r="I32" s="20"/>
      <c r="J32" s="20">
        <v>51000</v>
      </c>
      <c r="L32" s="21"/>
    </row>
    <row r="33" spans="1:17" ht="20.100000000000001" customHeight="1" x14ac:dyDescent="0.3">
      <c r="A33" s="18" t="s">
        <v>33</v>
      </c>
      <c r="B33" s="19"/>
      <c r="C33" s="20"/>
      <c r="D33" s="20">
        <v>8614</v>
      </c>
      <c r="E33" s="20"/>
      <c r="F33" s="20">
        <v>7369</v>
      </c>
      <c r="G33" s="20"/>
      <c r="H33" s="20">
        <v>7477</v>
      </c>
      <c r="I33" s="20"/>
      <c r="J33" s="20">
        <v>5875</v>
      </c>
      <c r="L33" s="21"/>
    </row>
    <row r="34" spans="1:17" ht="20.100000000000001" customHeight="1" x14ac:dyDescent="0.3">
      <c r="A34" s="16" t="s">
        <v>34</v>
      </c>
      <c r="B34" s="19"/>
      <c r="D34" s="22">
        <f>SUM(D24:D33)</f>
        <v>2109246</v>
      </c>
      <c r="E34" s="20"/>
      <c r="F34" s="22">
        <f>SUM(F24:F33)</f>
        <v>2095038</v>
      </c>
      <c r="G34" s="20"/>
      <c r="H34" s="22">
        <f>SUM(H24:H33)</f>
        <v>1646634</v>
      </c>
      <c r="I34" s="20"/>
      <c r="J34" s="22">
        <f>SUM(J24:J33)</f>
        <v>1648428</v>
      </c>
      <c r="L34" s="21"/>
    </row>
    <row r="35" spans="1:17" ht="11.55" customHeight="1" x14ac:dyDescent="0.3">
      <c r="A35" s="23"/>
      <c r="B35" s="24"/>
      <c r="C35" s="20"/>
      <c r="D35" s="20"/>
      <c r="E35" s="20"/>
      <c r="F35" s="20"/>
      <c r="G35" s="20"/>
      <c r="H35" s="20"/>
      <c r="I35" s="20"/>
      <c r="J35" s="20"/>
      <c r="L35" s="21"/>
    </row>
    <row r="36" spans="1:17" ht="20.100000000000001" customHeight="1" thickBot="1" x14ac:dyDescent="0.35">
      <c r="A36" s="16" t="s">
        <v>35</v>
      </c>
      <c r="C36" s="2"/>
      <c r="D36" s="25">
        <f>D21+D34</f>
        <v>4849493</v>
      </c>
      <c r="E36" s="20"/>
      <c r="F36" s="25">
        <f>F21+F34</f>
        <v>5253462</v>
      </c>
      <c r="G36" s="20"/>
      <c r="H36" s="25">
        <f>H21+H34</f>
        <v>2715262</v>
      </c>
      <c r="I36" s="20"/>
      <c r="J36" s="25">
        <f>J21+J34</f>
        <v>2728693</v>
      </c>
      <c r="K36" s="21"/>
      <c r="L36" s="21"/>
      <c r="M36" s="21"/>
      <c r="O36" s="21"/>
      <c r="Q36" s="21"/>
    </row>
    <row r="37" spans="1:17" ht="17.100000000000001" customHeight="1" thickTop="1" x14ac:dyDescent="0.3">
      <c r="A37" s="16"/>
      <c r="C37" s="2"/>
    </row>
    <row r="38" spans="1:17" ht="17.100000000000001" customHeight="1" x14ac:dyDescent="0.3">
      <c r="A38" s="16"/>
      <c r="C38" s="2"/>
    </row>
    <row r="39" spans="1:17" ht="17.100000000000001" customHeight="1" x14ac:dyDescent="0.3">
      <c r="A39" s="16"/>
      <c r="C39" s="2"/>
    </row>
    <row r="40" spans="1:17" ht="17.100000000000001" customHeight="1" x14ac:dyDescent="0.3">
      <c r="A40" s="16"/>
      <c r="C40" s="2"/>
    </row>
    <row r="41" spans="1:17" ht="17.100000000000001" customHeight="1" x14ac:dyDescent="0.3">
      <c r="A41" s="16"/>
      <c r="C41" s="2"/>
      <c r="D41" s="20"/>
      <c r="E41" s="20"/>
      <c r="F41" s="20"/>
      <c r="G41" s="20"/>
      <c r="H41" s="20"/>
      <c r="I41" s="20"/>
      <c r="J41" s="20"/>
    </row>
    <row r="42" spans="1:17" ht="17.100000000000001" customHeight="1" x14ac:dyDescent="0.3">
      <c r="A42" s="16"/>
      <c r="C42" s="2"/>
      <c r="D42" s="20"/>
      <c r="E42" s="20"/>
      <c r="F42" s="20"/>
      <c r="G42" s="20"/>
      <c r="H42" s="20"/>
      <c r="I42" s="20"/>
      <c r="J42" s="20"/>
    </row>
    <row r="43" spans="1:17" ht="17.100000000000001" customHeight="1" x14ac:dyDescent="0.3">
      <c r="A43" s="16"/>
      <c r="C43" s="2"/>
      <c r="D43" s="20"/>
      <c r="E43" s="20"/>
      <c r="F43" s="20"/>
      <c r="G43" s="20"/>
      <c r="H43" s="20"/>
      <c r="I43" s="20"/>
      <c r="J43" s="20"/>
    </row>
    <row r="44" spans="1:17" ht="17.100000000000001" customHeight="1" x14ac:dyDescent="0.3">
      <c r="A44" s="16"/>
      <c r="C44" s="2"/>
      <c r="D44" s="20"/>
      <c r="E44" s="20"/>
      <c r="F44" s="20"/>
      <c r="G44" s="20"/>
      <c r="H44" s="20"/>
      <c r="I44" s="20"/>
      <c r="J44" s="20"/>
    </row>
    <row r="45" spans="1:17" ht="17.100000000000001" customHeight="1" x14ac:dyDescent="0.3">
      <c r="A45" s="16"/>
      <c r="C45" s="2"/>
      <c r="D45" s="20"/>
      <c r="E45" s="20"/>
      <c r="F45" s="20"/>
      <c r="G45" s="20"/>
      <c r="H45" s="20"/>
      <c r="I45" s="20"/>
      <c r="J45" s="20"/>
    </row>
    <row r="46" spans="1:17" ht="17.850000000000001" customHeight="1" x14ac:dyDescent="0.3"/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92" firstPageNumber="3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dimension ref="A1:Q48"/>
  <sheetViews>
    <sheetView view="pageBreakPreview" topLeftCell="A17" zoomScaleNormal="85" zoomScaleSheetLayoutView="100" workbookViewId="0">
      <selection activeCell="D35" sqref="D35"/>
    </sheetView>
  </sheetViews>
  <sheetFormatPr defaultColWidth="9.44140625" defaultRowHeight="19.8" x14ac:dyDescent="0.3"/>
  <cols>
    <col min="1" max="1" width="37.44140625" style="3" customWidth="1"/>
    <col min="2" max="2" width="5" style="2" customWidth="1"/>
    <col min="3" max="3" width="1" style="3" customWidth="1"/>
    <col min="4" max="4" width="13.5546875" style="3" customWidth="1"/>
    <col min="5" max="5" width="1" style="3" customWidth="1"/>
    <col min="6" max="6" width="13.5546875" style="20" customWidth="1"/>
    <col min="7" max="7" width="1" style="3" customWidth="1"/>
    <col min="8" max="8" width="13.5546875" style="3" customWidth="1"/>
    <col min="9" max="9" width="1" style="3" customWidth="1"/>
    <col min="10" max="10" width="13.5546875" style="3" customWidth="1"/>
    <col min="11" max="16384" width="9.44140625" style="3"/>
  </cols>
  <sheetData>
    <row r="1" spans="1:11" ht="17.100000000000001" customHeight="1" x14ac:dyDescent="0.3">
      <c r="A1" s="5" t="s">
        <v>0</v>
      </c>
    </row>
    <row r="2" spans="1:11" ht="17.100000000000001" customHeight="1" x14ac:dyDescent="0.3">
      <c r="A2" s="4" t="s">
        <v>1</v>
      </c>
    </row>
    <row r="3" spans="1:11" ht="17.100000000000001" customHeight="1" x14ac:dyDescent="0.3">
      <c r="A3" s="4"/>
    </row>
    <row r="4" spans="1:11" ht="17.100000000000001" customHeight="1" x14ac:dyDescent="0.3">
      <c r="A4" s="5"/>
      <c r="D4" s="72" t="s">
        <v>2</v>
      </c>
      <c r="E4" s="72"/>
      <c r="F4" s="72"/>
      <c r="G4" s="72"/>
      <c r="H4" s="72"/>
      <c r="I4" s="72"/>
      <c r="J4" s="72"/>
    </row>
    <row r="5" spans="1:11" ht="17.100000000000001" customHeight="1" x14ac:dyDescent="0.3">
      <c r="B5" s="7"/>
      <c r="C5" s="7"/>
      <c r="D5" s="72" t="s">
        <v>3</v>
      </c>
      <c r="E5" s="72"/>
      <c r="F5" s="72"/>
      <c r="G5" s="8"/>
      <c r="H5" s="9" t="s">
        <v>4</v>
      </c>
      <c r="I5" s="9"/>
      <c r="J5" s="9"/>
    </row>
    <row r="6" spans="1:11" ht="17.100000000000001" customHeight="1" x14ac:dyDescent="0.3">
      <c r="B6" s="3"/>
      <c r="C6" s="7"/>
      <c r="D6" s="10" t="s">
        <v>5</v>
      </c>
      <c r="E6" s="11"/>
      <c r="F6" s="10" t="s">
        <v>6</v>
      </c>
      <c r="G6" s="12"/>
      <c r="H6" s="10" t="s">
        <v>5</v>
      </c>
      <c r="I6" s="11"/>
      <c r="J6" s="10" t="s">
        <v>6</v>
      </c>
    </row>
    <row r="7" spans="1:11" ht="17.100000000000001" customHeight="1" x14ac:dyDescent="0.3">
      <c r="B7" s="3"/>
      <c r="C7" s="7"/>
      <c r="D7" s="12" t="s">
        <v>7</v>
      </c>
      <c r="E7" s="13"/>
      <c r="F7" s="26"/>
      <c r="G7" s="12"/>
      <c r="H7" s="12" t="s">
        <v>7</v>
      </c>
      <c r="I7" s="13"/>
      <c r="J7" s="14"/>
    </row>
    <row r="8" spans="1:11" ht="17.100000000000001" customHeight="1" x14ac:dyDescent="0.3">
      <c r="B8" s="6" t="s">
        <v>8</v>
      </c>
      <c r="C8" s="7"/>
      <c r="D8" s="6" t="s">
        <v>9</v>
      </c>
      <c r="E8" s="13"/>
      <c r="F8" s="27" t="s">
        <v>10</v>
      </c>
      <c r="G8" s="12"/>
      <c r="H8" s="6" t="s">
        <v>9</v>
      </c>
      <c r="I8" s="13"/>
      <c r="J8" s="6" t="s">
        <v>10</v>
      </c>
    </row>
    <row r="9" spans="1:11" ht="17.100000000000001" customHeight="1" x14ac:dyDescent="0.3">
      <c r="B9" s="7"/>
      <c r="C9" s="7"/>
      <c r="D9" s="7"/>
      <c r="E9" s="12"/>
      <c r="F9" s="26"/>
      <c r="G9" s="7"/>
      <c r="H9" s="7"/>
      <c r="I9" s="12"/>
      <c r="J9" s="7"/>
    </row>
    <row r="10" spans="1:11" ht="20.100000000000001" customHeight="1" x14ac:dyDescent="0.3">
      <c r="A10" s="28" t="s">
        <v>36</v>
      </c>
      <c r="B10" s="7"/>
      <c r="C10" s="7"/>
      <c r="E10" s="7"/>
      <c r="F10" s="26"/>
      <c r="G10" s="7"/>
      <c r="I10" s="14"/>
      <c r="J10" s="7"/>
    </row>
    <row r="11" spans="1:11" ht="20.100000000000001" customHeight="1" x14ac:dyDescent="0.3">
      <c r="A11" s="16" t="s">
        <v>37</v>
      </c>
      <c r="C11" s="2"/>
      <c r="D11" s="20"/>
      <c r="E11" s="26"/>
      <c r="F11" s="29"/>
      <c r="G11" s="29"/>
      <c r="H11" s="20"/>
      <c r="I11" s="26"/>
      <c r="J11" s="29"/>
    </row>
    <row r="12" spans="1:11" ht="20.100000000000001" customHeight="1" x14ac:dyDescent="0.3">
      <c r="A12" s="18" t="s">
        <v>38</v>
      </c>
      <c r="B12" s="30"/>
      <c r="C12" s="20"/>
      <c r="D12" s="20"/>
      <c r="E12" s="20"/>
      <c r="G12" s="20"/>
      <c r="H12" s="20"/>
      <c r="I12" s="20"/>
      <c r="J12" s="20"/>
    </row>
    <row r="13" spans="1:11" ht="20.100000000000001" customHeight="1" x14ac:dyDescent="0.3">
      <c r="A13" s="18" t="s">
        <v>39</v>
      </c>
      <c r="B13" s="2">
        <v>11</v>
      </c>
      <c r="C13" s="31"/>
      <c r="D13" s="20">
        <v>1349280</v>
      </c>
      <c r="E13" s="20"/>
      <c r="F13" s="20">
        <v>1566917</v>
      </c>
      <c r="G13" s="20"/>
      <c r="H13" s="20">
        <v>613207</v>
      </c>
      <c r="I13" s="20"/>
      <c r="J13" s="20">
        <v>664848</v>
      </c>
      <c r="K13" s="21"/>
    </row>
    <row r="14" spans="1:11" ht="20.100000000000001" customHeight="1" x14ac:dyDescent="0.3">
      <c r="A14" s="18" t="s">
        <v>40</v>
      </c>
      <c r="C14" s="31"/>
      <c r="D14" s="20">
        <v>383606</v>
      </c>
      <c r="E14" s="20"/>
      <c r="F14" s="20">
        <v>524766</v>
      </c>
      <c r="G14" s="20"/>
      <c r="H14" s="20">
        <v>112413</v>
      </c>
      <c r="I14" s="20"/>
      <c r="J14" s="20">
        <v>68381</v>
      </c>
      <c r="K14" s="21"/>
    </row>
    <row r="15" spans="1:11" ht="20.100000000000001" customHeight="1" x14ac:dyDescent="0.3">
      <c r="A15" s="18" t="s">
        <v>41</v>
      </c>
      <c r="B15" s="30"/>
      <c r="C15" s="31"/>
      <c r="D15" s="20">
        <v>324</v>
      </c>
      <c r="E15" s="20"/>
      <c r="F15" s="20">
        <v>389</v>
      </c>
      <c r="G15" s="20"/>
      <c r="H15" s="20">
        <v>324</v>
      </c>
      <c r="I15" s="20"/>
      <c r="J15" s="20">
        <v>368</v>
      </c>
      <c r="K15" s="21"/>
    </row>
    <row r="16" spans="1:11" ht="20.100000000000001" customHeight="1" x14ac:dyDescent="0.3">
      <c r="A16" s="18" t="s">
        <v>42</v>
      </c>
      <c r="B16" s="30"/>
      <c r="C16" s="31"/>
      <c r="D16" s="20">
        <v>75329</v>
      </c>
      <c r="E16" s="20"/>
      <c r="F16" s="20">
        <v>78653</v>
      </c>
      <c r="G16" s="20"/>
      <c r="H16" s="20">
        <v>17588</v>
      </c>
      <c r="I16" s="20"/>
      <c r="J16" s="20">
        <v>27928</v>
      </c>
      <c r="K16" s="21"/>
    </row>
    <row r="17" spans="1:11" ht="20.100000000000001" customHeight="1" x14ac:dyDescent="0.3">
      <c r="A17" s="18" t="s">
        <v>43</v>
      </c>
      <c r="B17" s="30"/>
      <c r="C17" s="31"/>
      <c r="D17" s="20"/>
      <c r="E17" s="20"/>
      <c r="G17" s="20"/>
      <c r="H17" s="20"/>
      <c r="I17" s="20"/>
      <c r="J17" s="20"/>
      <c r="K17" s="21"/>
    </row>
    <row r="18" spans="1:11" ht="20.100000000000001" customHeight="1" x14ac:dyDescent="0.3">
      <c r="A18" s="18" t="s">
        <v>44</v>
      </c>
      <c r="B18" s="32"/>
      <c r="C18" s="31"/>
      <c r="D18" s="20">
        <v>6186</v>
      </c>
      <c r="E18" s="20"/>
      <c r="F18" s="20">
        <v>6622</v>
      </c>
      <c r="G18" s="20"/>
      <c r="H18" s="20">
        <v>1837</v>
      </c>
      <c r="I18" s="20"/>
      <c r="J18" s="20">
        <v>1817</v>
      </c>
      <c r="K18" s="21"/>
    </row>
    <row r="19" spans="1:11" ht="20.100000000000001" customHeight="1" x14ac:dyDescent="0.3">
      <c r="A19" s="18" t="s">
        <v>45</v>
      </c>
      <c r="B19" s="2">
        <v>12</v>
      </c>
      <c r="C19" s="31"/>
      <c r="D19" s="20">
        <v>52923</v>
      </c>
      <c r="E19" s="20"/>
      <c r="F19" s="20">
        <v>52153</v>
      </c>
      <c r="G19" s="20"/>
      <c r="H19" s="20">
        <v>0</v>
      </c>
      <c r="I19" s="20"/>
      <c r="J19" s="20">
        <v>0</v>
      </c>
      <c r="K19" s="21"/>
    </row>
    <row r="20" spans="1:11" ht="20.100000000000001" customHeight="1" x14ac:dyDescent="0.3">
      <c r="A20" s="18" t="s">
        <v>46</v>
      </c>
      <c r="C20" s="31"/>
      <c r="D20" s="20">
        <v>5441</v>
      </c>
      <c r="E20" s="20"/>
      <c r="F20" s="20">
        <v>9888</v>
      </c>
      <c r="G20" s="20"/>
      <c r="H20" s="20">
        <v>4067</v>
      </c>
      <c r="I20" s="20"/>
      <c r="J20" s="20">
        <v>7612</v>
      </c>
      <c r="K20" s="21"/>
    </row>
    <row r="21" spans="1:11" ht="20.100000000000001" customHeight="1" x14ac:dyDescent="0.3">
      <c r="A21" s="18" t="s">
        <v>47</v>
      </c>
      <c r="B21" s="19">
        <v>5</v>
      </c>
      <c r="C21" s="31"/>
      <c r="D21" s="20">
        <v>70000</v>
      </c>
      <c r="E21" s="20"/>
      <c r="F21" s="20">
        <v>70000</v>
      </c>
      <c r="G21" s="20"/>
      <c r="H21" s="20">
        <v>144199</v>
      </c>
      <c r="I21" s="20"/>
      <c r="J21" s="20">
        <v>134399</v>
      </c>
      <c r="K21" s="21"/>
    </row>
    <row r="22" spans="1:11" ht="20.100000000000001" customHeight="1" x14ac:dyDescent="0.3">
      <c r="A22" s="18" t="s">
        <v>48</v>
      </c>
      <c r="B22" s="30"/>
      <c r="C22" s="31"/>
      <c r="D22" s="20">
        <v>25350</v>
      </c>
      <c r="E22" s="20"/>
      <c r="F22" s="20">
        <v>25709</v>
      </c>
      <c r="G22" s="20"/>
      <c r="H22" s="20">
        <v>0</v>
      </c>
      <c r="I22" s="20"/>
      <c r="J22" s="20">
        <v>0</v>
      </c>
      <c r="K22" s="21"/>
    </row>
    <row r="23" spans="1:11" ht="20.100000000000001" customHeight="1" x14ac:dyDescent="0.3">
      <c r="A23" s="18" t="s">
        <v>49</v>
      </c>
      <c r="B23" s="30"/>
      <c r="C23" s="31"/>
      <c r="D23" s="20">
        <v>7241</v>
      </c>
      <c r="E23" s="20"/>
      <c r="F23" s="20">
        <v>0</v>
      </c>
      <c r="G23" s="20"/>
      <c r="H23" s="20">
        <v>654</v>
      </c>
      <c r="I23" s="20"/>
      <c r="J23" s="20">
        <v>0</v>
      </c>
      <c r="K23" s="21"/>
    </row>
    <row r="24" spans="1:11" ht="20.100000000000001" customHeight="1" x14ac:dyDescent="0.3">
      <c r="A24" s="18" t="s">
        <v>50</v>
      </c>
      <c r="B24" s="30"/>
      <c r="C24" s="31"/>
      <c r="D24" s="20">
        <v>21237</v>
      </c>
      <c r="E24" s="20"/>
      <c r="F24" s="20">
        <v>32077</v>
      </c>
      <c r="G24" s="20"/>
      <c r="H24" s="20">
        <v>1306</v>
      </c>
      <c r="I24" s="20"/>
      <c r="J24" s="20">
        <v>3434</v>
      </c>
      <c r="K24" s="21"/>
    </row>
    <row r="25" spans="1:11" ht="20.100000000000001" customHeight="1" x14ac:dyDescent="0.3">
      <c r="A25" s="16" t="s">
        <v>51</v>
      </c>
      <c r="B25" s="32"/>
      <c r="C25" s="31"/>
      <c r="D25" s="22">
        <f>SUM(D13:D24)</f>
        <v>1996917</v>
      </c>
      <c r="E25" s="20"/>
      <c r="F25" s="22">
        <f>SUM(F13:F24)</f>
        <v>2367174</v>
      </c>
      <c r="G25" s="20"/>
      <c r="H25" s="22">
        <f>SUM(H13:H24)</f>
        <v>895595</v>
      </c>
      <c r="I25" s="20"/>
      <c r="J25" s="22">
        <f>SUM(J13:J24)</f>
        <v>908787</v>
      </c>
      <c r="K25" s="21"/>
    </row>
    <row r="26" spans="1:11" ht="13.05" customHeight="1" x14ac:dyDescent="0.3">
      <c r="A26" s="16"/>
      <c r="B26" s="32"/>
      <c r="C26" s="31"/>
      <c r="D26" s="20"/>
      <c r="E26" s="20"/>
      <c r="G26" s="20"/>
      <c r="H26" s="20"/>
      <c r="I26" s="20"/>
      <c r="J26" s="20"/>
      <c r="K26" s="21"/>
    </row>
    <row r="27" spans="1:11" ht="20.100000000000001" customHeight="1" x14ac:dyDescent="0.3">
      <c r="A27" s="4" t="s">
        <v>52</v>
      </c>
      <c r="B27" s="32"/>
      <c r="C27" s="31"/>
      <c r="D27" s="20"/>
      <c r="E27" s="20"/>
      <c r="G27" s="20"/>
      <c r="H27" s="20"/>
      <c r="I27" s="20"/>
      <c r="J27" s="20"/>
      <c r="K27" s="21"/>
    </row>
    <row r="28" spans="1:11" ht="20.100000000000001" customHeight="1" x14ac:dyDescent="0.3">
      <c r="A28" s="18" t="s">
        <v>53</v>
      </c>
      <c r="C28" s="31"/>
      <c r="D28" s="20">
        <v>18469</v>
      </c>
      <c r="E28" s="20"/>
      <c r="F28" s="20">
        <v>18977</v>
      </c>
      <c r="G28" s="20"/>
      <c r="H28" s="20">
        <v>8793</v>
      </c>
      <c r="I28" s="20"/>
      <c r="J28" s="20">
        <v>9260</v>
      </c>
      <c r="K28" s="21"/>
    </row>
    <row r="29" spans="1:11" ht="20.100000000000001" customHeight="1" x14ac:dyDescent="0.3">
      <c r="A29" s="18" t="s">
        <v>54</v>
      </c>
      <c r="B29" s="30">
        <v>12</v>
      </c>
      <c r="C29" s="31"/>
      <c r="D29" s="20">
        <v>111915</v>
      </c>
      <c r="E29" s="20"/>
      <c r="F29" s="20">
        <v>124553</v>
      </c>
      <c r="G29" s="20"/>
      <c r="H29" s="20">
        <v>0</v>
      </c>
      <c r="I29" s="20"/>
      <c r="J29" s="20">
        <v>0</v>
      </c>
      <c r="K29" s="21"/>
    </row>
    <row r="30" spans="1:11" ht="20.100000000000001" customHeight="1" x14ac:dyDescent="0.3">
      <c r="A30" s="18" t="s">
        <v>55</v>
      </c>
      <c r="B30" s="30"/>
      <c r="C30" s="31"/>
      <c r="D30" s="20">
        <v>57323</v>
      </c>
      <c r="E30" s="20"/>
      <c r="F30" s="20">
        <v>52695</v>
      </c>
      <c r="G30" s="20"/>
      <c r="H30" s="20">
        <v>51744</v>
      </c>
      <c r="I30" s="20"/>
      <c r="J30" s="20">
        <v>47771</v>
      </c>
      <c r="K30" s="21"/>
    </row>
    <row r="31" spans="1:11" ht="20.100000000000001" customHeight="1" x14ac:dyDescent="0.3">
      <c r="A31" s="18" t="s">
        <v>56</v>
      </c>
      <c r="C31" s="31"/>
      <c r="D31" s="20">
        <v>82365</v>
      </c>
      <c r="E31" s="20"/>
      <c r="F31" s="20">
        <v>81167</v>
      </c>
      <c r="G31" s="20"/>
      <c r="H31" s="20">
        <v>0</v>
      </c>
      <c r="I31" s="20"/>
      <c r="J31" s="20">
        <v>0</v>
      </c>
      <c r="K31" s="21"/>
    </row>
    <row r="32" spans="1:11" ht="20.100000000000001" customHeight="1" x14ac:dyDescent="0.3">
      <c r="A32" s="18" t="s">
        <v>57</v>
      </c>
      <c r="C32" s="31"/>
      <c r="D32" s="20">
        <v>30</v>
      </c>
      <c r="E32" s="20"/>
      <c r="F32" s="20">
        <v>30</v>
      </c>
      <c r="G32" s="20"/>
      <c r="H32" s="20">
        <v>30</v>
      </c>
      <c r="I32" s="20"/>
      <c r="J32" s="20">
        <v>30</v>
      </c>
      <c r="K32" s="21"/>
    </row>
    <row r="33" spans="1:17" ht="20.100000000000001" customHeight="1" x14ac:dyDescent="0.3">
      <c r="A33" s="4" t="s">
        <v>58</v>
      </c>
      <c r="B33" s="33"/>
      <c r="C33" s="31"/>
      <c r="D33" s="22">
        <f>SUM(D28:D32)</f>
        <v>270102</v>
      </c>
      <c r="E33" s="20"/>
      <c r="F33" s="22">
        <f>SUM(F28:F32)</f>
        <v>277422</v>
      </c>
      <c r="G33" s="20"/>
      <c r="H33" s="22">
        <f>SUM(H28:H32)</f>
        <v>60567</v>
      </c>
      <c r="I33" s="20"/>
      <c r="J33" s="22">
        <f>SUM(J28:J32)</f>
        <v>57061</v>
      </c>
      <c r="K33" s="21"/>
    </row>
    <row r="34" spans="1:17" ht="13.05" customHeight="1" x14ac:dyDescent="0.3">
      <c r="A34" s="16"/>
      <c r="B34" s="32"/>
      <c r="C34" s="31"/>
      <c r="D34" s="20"/>
      <c r="E34" s="20"/>
      <c r="G34" s="20"/>
      <c r="H34" s="20"/>
      <c r="I34" s="20"/>
      <c r="J34" s="20"/>
      <c r="K34" s="21"/>
    </row>
    <row r="35" spans="1:17" ht="20.100000000000001" customHeight="1" x14ac:dyDescent="0.3">
      <c r="A35" s="16" t="s">
        <v>59</v>
      </c>
      <c r="B35" s="33"/>
      <c r="C35" s="31"/>
      <c r="D35" s="34">
        <f>D25+D33</f>
        <v>2267019</v>
      </c>
      <c r="E35" s="20"/>
      <c r="F35" s="34">
        <f>F25+F33</f>
        <v>2644596</v>
      </c>
      <c r="G35" s="20"/>
      <c r="H35" s="34">
        <f>H25+H33</f>
        <v>956162</v>
      </c>
      <c r="I35" s="20"/>
      <c r="J35" s="34">
        <f>J25+J33</f>
        <v>965848</v>
      </c>
      <c r="K35" s="21"/>
      <c r="M35" s="21"/>
      <c r="O35" s="21"/>
      <c r="Q35" s="21"/>
    </row>
    <row r="36" spans="1:17" ht="20.100000000000001" customHeight="1" x14ac:dyDescent="0.3">
      <c r="B36" s="33"/>
      <c r="C36" s="31"/>
    </row>
    <row r="37" spans="1:17" ht="17.100000000000001" customHeight="1" x14ac:dyDescent="0.3">
      <c r="B37" s="33"/>
      <c r="C37" s="31"/>
    </row>
    <row r="38" spans="1:17" ht="17.100000000000001" customHeight="1" x14ac:dyDescent="0.3">
      <c r="B38" s="33"/>
      <c r="C38" s="31"/>
    </row>
    <row r="39" spans="1:17" ht="17.100000000000001" customHeight="1" x14ac:dyDescent="0.3">
      <c r="B39" s="33"/>
      <c r="C39" s="31"/>
    </row>
    <row r="40" spans="1:17" ht="17.100000000000001" customHeight="1" x14ac:dyDescent="0.3">
      <c r="B40" s="33"/>
      <c r="C40" s="31"/>
    </row>
    <row r="41" spans="1:17" ht="17.100000000000001" customHeight="1" x14ac:dyDescent="0.3">
      <c r="B41" s="33"/>
      <c r="C41" s="31"/>
    </row>
    <row r="42" spans="1:17" ht="17.100000000000001" customHeight="1" x14ac:dyDescent="0.3">
      <c r="A42" s="16"/>
      <c r="B42" s="33"/>
      <c r="C42" s="31"/>
      <c r="D42" s="21"/>
    </row>
    <row r="43" spans="1:17" ht="17.100000000000001" customHeight="1" x14ac:dyDescent="0.3">
      <c r="A43" s="16"/>
      <c r="B43" s="33"/>
      <c r="C43" s="31"/>
      <c r="D43" s="21"/>
    </row>
    <row r="44" spans="1:17" ht="17.100000000000001" customHeight="1" x14ac:dyDescent="0.3">
      <c r="A44" s="16"/>
      <c r="B44" s="33"/>
      <c r="C44" s="31"/>
      <c r="D44" s="21"/>
    </row>
    <row r="45" spans="1:17" ht="17.100000000000001" customHeight="1" x14ac:dyDescent="0.3">
      <c r="A45" s="16"/>
      <c r="B45" s="33"/>
      <c r="C45" s="31"/>
      <c r="D45" s="21"/>
    </row>
    <row r="46" spans="1:17" ht="17.100000000000001" customHeight="1" x14ac:dyDescent="0.3">
      <c r="A46" s="16"/>
      <c r="B46" s="33"/>
      <c r="C46" s="31"/>
      <c r="D46" s="21"/>
    </row>
    <row r="47" spans="1:17" ht="8.85" customHeight="1" x14ac:dyDescent="0.3">
      <c r="A47" s="16"/>
      <c r="B47" s="33"/>
      <c r="C47" s="31"/>
    </row>
    <row r="48" spans="1:17" ht="17.100000000000001" customHeight="1" x14ac:dyDescent="0.3"/>
  </sheetData>
  <mergeCells count="2">
    <mergeCell ref="D4:J4"/>
    <mergeCell ref="D5:F5"/>
  </mergeCells>
  <pageMargins left="0.79" right="0.39500000000000002" top="0.98425196850393704" bottom="0.47239938757655298" header="0.511798993875766" footer="0.511798993875766"/>
  <pageSetup paperSize="9" scale="89" firstPageNumber="4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dimension ref="A1:Q45"/>
  <sheetViews>
    <sheetView view="pageBreakPreview" topLeftCell="A10" zoomScaleNormal="100" zoomScaleSheetLayoutView="100" workbookViewId="0">
      <selection activeCell="D29" sqref="D29:H29"/>
    </sheetView>
  </sheetViews>
  <sheetFormatPr defaultColWidth="9.44140625" defaultRowHeight="18.600000000000001" customHeight="1" x14ac:dyDescent="0.3"/>
  <cols>
    <col min="1" max="1" width="40" style="3" customWidth="1"/>
    <col min="2" max="2" width="3.77734375" style="2" customWidth="1"/>
    <col min="3" max="3" width="2.5546875" style="3" customWidth="1"/>
    <col min="4" max="4" width="14.21875" style="3" customWidth="1"/>
    <col min="5" max="5" width="1" style="3" customWidth="1"/>
    <col min="6" max="6" width="14.21875" style="20" customWidth="1"/>
    <col min="7" max="7" width="1" style="3" customWidth="1"/>
    <col min="8" max="8" width="14.21875" style="3" customWidth="1"/>
    <col min="9" max="9" width="1" style="3" customWidth="1"/>
    <col min="10" max="10" width="14.21875" style="3" customWidth="1"/>
    <col min="11" max="11" width="10.5546875" style="20" bestFit="1" customWidth="1"/>
    <col min="12" max="16384" width="9.44140625" style="3"/>
  </cols>
  <sheetData>
    <row r="1" spans="1:11" ht="18.600000000000001" customHeight="1" x14ac:dyDescent="0.3">
      <c r="A1" s="5" t="s">
        <v>0</v>
      </c>
    </row>
    <row r="2" spans="1:11" ht="18.600000000000001" customHeight="1" x14ac:dyDescent="0.3">
      <c r="A2" s="4" t="s">
        <v>1</v>
      </c>
    </row>
    <row r="3" spans="1:11" ht="18.600000000000001" customHeight="1" x14ac:dyDescent="0.3">
      <c r="A3" s="1"/>
    </row>
    <row r="4" spans="1:11" ht="18.600000000000001" customHeight="1" x14ac:dyDescent="0.3">
      <c r="A4" s="5"/>
      <c r="D4" s="72" t="s">
        <v>2</v>
      </c>
      <c r="E4" s="72"/>
      <c r="F4" s="72"/>
      <c r="G4" s="72"/>
      <c r="H4" s="72"/>
      <c r="I4" s="72"/>
      <c r="J4" s="72"/>
    </row>
    <row r="5" spans="1:11" ht="18.600000000000001" customHeight="1" x14ac:dyDescent="0.3">
      <c r="B5" s="7"/>
      <c r="C5" s="7"/>
      <c r="D5" s="9" t="s">
        <v>3</v>
      </c>
      <c r="E5" s="9"/>
      <c r="F5" s="35"/>
      <c r="G5" s="7"/>
      <c r="H5" s="9" t="s">
        <v>4</v>
      </c>
      <c r="I5" s="9"/>
      <c r="J5" s="9"/>
    </row>
    <row r="6" spans="1:11" ht="18.600000000000001" customHeight="1" x14ac:dyDescent="0.3">
      <c r="B6" s="3"/>
      <c r="C6" s="7"/>
      <c r="D6" s="10" t="s">
        <v>5</v>
      </c>
      <c r="E6" s="11"/>
      <c r="F6" s="10" t="s">
        <v>6</v>
      </c>
      <c r="G6" s="12"/>
      <c r="H6" s="10" t="s">
        <v>5</v>
      </c>
      <c r="I6" s="11"/>
      <c r="J6" s="10" t="s">
        <v>6</v>
      </c>
    </row>
    <row r="7" spans="1:11" ht="18.600000000000001" customHeight="1" x14ac:dyDescent="0.3">
      <c r="B7" s="3"/>
      <c r="C7" s="7"/>
      <c r="D7" s="12" t="s">
        <v>7</v>
      </c>
      <c r="E7" s="13"/>
      <c r="F7" s="26"/>
      <c r="G7" s="12"/>
      <c r="H7" s="12" t="s">
        <v>7</v>
      </c>
      <c r="I7" s="13"/>
      <c r="J7" s="14"/>
      <c r="K7" s="26"/>
    </row>
    <row r="8" spans="1:11" ht="18.600000000000001" customHeight="1" x14ac:dyDescent="0.3">
      <c r="B8" s="3"/>
      <c r="C8" s="7"/>
      <c r="D8" s="6" t="s">
        <v>9</v>
      </c>
      <c r="E8" s="13"/>
      <c r="F8" s="27" t="s">
        <v>10</v>
      </c>
      <c r="G8" s="12"/>
      <c r="H8" s="6" t="s">
        <v>9</v>
      </c>
      <c r="I8" s="13"/>
      <c r="J8" s="6" t="s">
        <v>10</v>
      </c>
      <c r="K8" s="36"/>
    </row>
    <row r="9" spans="1:11" ht="18.600000000000001" customHeight="1" x14ac:dyDescent="0.3">
      <c r="B9" s="7"/>
      <c r="C9" s="7"/>
      <c r="D9" s="7"/>
      <c r="E9" s="13"/>
      <c r="F9" s="26"/>
      <c r="G9" s="12"/>
      <c r="H9" s="7"/>
      <c r="I9" s="13"/>
      <c r="J9" s="7"/>
    </row>
    <row r="10" spans="1:11" ht="20.100000000000001" customHeight="1" x14ac:dyDescent="0.3">
      <c r="A10" s="28" t="s">
        <v>60</v>
      </c>
      <c r="B10" s="7"/>
      <c r="C10" s="7"/>
      <c r="D10" s="7"/>
      <c r="E10" s="12"/>
      <c r="F10" s="26"/>
      <c r="G10" s="12"/>
      <c r="H10" s="7"/>
      <c r="I10" s="12"/>
      <c r="J10" s="7"/>
    </row>
    <row r="11" spans="1:11" ht="20.100000000000001" customHeight="1" x14ac:dyDescent="0.3">
      <c r="A11" s="16" t="s">
        <v>61</v>
      </c>
      <c r="B11" s="32"/>
      <c r="C11" s="31"/>
      <c r="D11" s="20"/>
      <c r="E11" s="20"/>
      <c r="G11" s="20"/>
      <c r="H11" s="20"/>
      <c r="I11" s="20"/>
      <c r="J11" s="20"/>
    </row>
    <row r="12" spans="1:11" ht="20.100000000000001" customHeight="1" x14ac:dyDescent="0.3">
      <c r="A12" s="37" t="s">
        <v>62</v>
      </c>
      <c r="B12" s="32"/>
      <c r="C12" s="31"/>
      <c r="D12" s="20"/>
      <c r="E12" s="20"/>
      <c r="G12" s="20"/>
      <c r="H12" s="20"/>
      <c r="I12" s="20"/>
      <c r="J12" s="20"/>
    </row>
    <row r="13" spans="1:11" ht="20.100000000000001" customHeight="1" thickBot="1" x14ac:dyDescent="0.35">
      <c r="A13" s="18" t="s">
        <v>63</v>
      </c>
      <c r="B13" s="19"/>
      <c r="C13" s="31"/>
      <c r="D13" s="25">
        <v>927099</v>
      </c>
      <c r="E13" s="20"/>
      <c r="F13" s="25">
        <v>927099</v>
      </c>
      <c r="G13" s="20"/>
      <c r="H13" s="25">
        <v>927099</v>
      </c>
      <c r="I13" s="20"/>
      <c r="J13" s="25">
        <v>927099</v>
      </c>
    </row>
    <row r="14" spans="1:11" ht="20.100000000000001" customHeight="1" thickTop="1" x14ac:dyDescent="0.3">
      <c r="A14" s="18" t="s">
        <v>64</v>
      </c>
      <c r="B14" s="19"/>
      <c r="C14" s="31"/>
      <c r="D14" s="20">
        <v>927099</v>
      </c>
      <c r="E14" s="20"/>
      <c r="F14" s="20">
        <v>927099</v>
      </c>
      <c r="G14" s="20"/>
      <c r="H14" s="20">
        <v>927099</v>
      </c>
      <c r="I14" s="20"/>
      <c r="J14" s="20">
        <v>927099</v>
      </c>
    </row>
    <row r="15" spans="1:11" ht="20.100000000000001" customHeight="1" x14ac:dyDescent="0.3">
      <c r="A15" s="18" t="s">
        <v>65</v>
      </c>
      <c r="B15" s="32"/>
      <c r="C15" s="31"/>
      <c r="D15" s="20">
        <v>799228</v>
      </c>
      <c r="E15" s="20"/>
      <c r="F15" s="20">
        <v>799228</v>
      </c>
      <c r="G15" s="20"/>
      <c r="H15" s="20">
        <v>799228</v>
      </c>
      <c r="I15" s="20"/>
      <c r="J15" s="20">
        <v>799228</v>
      </c>
    </row>
    <row r="16" spans="1:11" ht="20.100000000000001" customHeight="1" x14ac:dyDescent="0.3">
      <c r="A16" s="18" t="s">
        <v>66</v>
      </c>
      <c r="B16" s="32"/>
      <c r="C16" s="31"/>
      <c r="D16" s="20">
        <v>12903</v>
      </c>
      <c r="E16" s="20"/>
      <c r="F16" s="20">
        <v>12903</v>
      </c>
      <c r="G16" s="20"/>
      <c r="H16" s="20">
        <v>12903</v>
      </c>
      <c r="I16" s="20"/>
      <c r="J16" s="20">
        <v>12903</v>
      </c>
    </row>
    <row r="17" spans="1:17" ht="20.100000000000001" customHeight="1" x14ac:dyDescent="0.3">
      <c r="A17" s="18" t="s">
        <v>67</v>
      </c>
      <c r="B17" s="32"/>
      <c r="C17" s="31"/>
      <c r="D17" s="20"/>
      <c r="E17" s="20"/>
      <c r="G17" s="20"/>
      <c r="H17" s="20"/>
      <c r="I17" s="20"/>
      <c r="J17" s="20"/>
    </row>
    <row r="18" spans="1:17" ht="20.100000000000001" customHeight="1" x14ac:dyDescent="0.3">
      <c r="A18" s="18" t="s">
        <v>68</v>
      </c>
      <c r="B18" s="32"/>
      <c r="C18" s="31"/>
      <c r="D18" s="20">
        <v>48570</v>
      </c>
      <c r="E18" s="20"/>
      <c r="F18" s="20">
        <v>48570</v>
      </c>
      <c r="G18" s="20"/>
      <c r="H18" s="20">
        <v>48570</v>
      </c>
      <c r="I18" s="20"/>
      <c r="J18" s="20">
        <v>48570</v>
      </c>
    </row>
    <row r="19" spans="1:17" ht="20.100000000000001" customHeight="1" x14ac:dyDescent="0.3">
      <c r="A19" s="18" t="s">
        <v>69</v>
      </c>
      <c r="C19" s="31"/>
      <c r="D19" s="20">
        <v>534440</v>
      </c>
      <c r="E19" s="38"/>
      <c r="F19" s="20">
        <v>564507</v>
      </c>
      <c r="G19" s="20"/>
      <c r="H19" s="20">
        <v>-28700</v>
      </c>
      <c r="I19" s="20"/>
      <c r="J19" s="20">
        <v>-24955</v>
      </c>
    </row>
    <row r="20" spans="1:17" ht="20.100000000000001" customHeight="1" x14ac:dyDescent="0.3">
      <c r="A20" s="18" t="s">
        <v>70</v>
      </c>
      <c r="C20" s="31"/>
      <c r="D20" s="34">
        <v>-70344</v>
      </c>
      <c r="E20" s="38"/>
      <c r="F20" s="34">
        <v>-81899</v>
      </c>
      <c r="G20" s="20"/>
      <c r="H20" s="34">
        <v>0</v>
      </c>
      <c r="I20" s="20"/>
      <c r="J20" s="34">
        <v>0</v>
      </c>
    </row>
    <row r="21" spans="1:17" ht="20.100000000000001" customHeight="1" x14ac:dyDescent="0.3">
      <c r="A21" s="16" t="s">
        <v>71</v>
      </c>
      <c r="C21" s="31"/>
      <c r="D21" s="20"/>
      <c r="E21" s="38"/>
      <c r="G21" s="20"/>
      <c r="H21" s="20"/>
      <c r="I21" s="20"/>
      <c r="J21" s="20"/>
    </row>
    <row r="22" spans="1:17" ht="20.100000000000001" customHeight="1" x14ac:dyDescent="0.3">
      <c r="A22" s="16" t="s">
        <v>72</v>
      </c>
      <c r="B22" s="39"/>
      <c r="C22" s="31"/>
      <c r="D22" s="20">
        <f>SUM(D14:D20)</f>
        <v>2251896</v>
      </c>
      <c r="E22" s="20"/>
      <c r="F22" s="20">
        <f>SUM(F14:F20)</f>
        <v>2270408</v>
      </c>
      <c r="G22" s="20"/>
      <c r="H22" s="20">
        <f>SUM(H14:H20)</f>
        <v>1759100</v>
      </c>
      <c r="I22" s="20"/>
      <c r="J22" s="20">
        <f>SUM(J14:J20)</f>
        <v>1762845</v>
      </c>
    </row>
    <row r="23" spans="1:17" ht="20.100000000000001" customHeight="1" x14ac:dyDescent="0.3">
      <c r="A23" s="23" t="s">
        <v>73</v>
      </c>
      <c r="C23" s="31"/>
      <c r="D23" s="20">
        <v>330578</v>
      </c>
      <c r="E23" s="20"/>
      <c r="F23" s="20">
        <v>338458</v>
      </c>
      <c r="G23" s="20"/>
      <c r="H23" s="20">
        <v>0</v>
      </c>
      <c r="I23" s="20"/>
      <c r="J23" s="20">
        <v>0</v>
      </c>
    </row>
    <row r="24" spans="1:17" ht="20.100000000000001" customHeight="1" x14ac:dyDescent="0.3">
      <c r="A24" s="16" t="s">
        <v>74</v>
      </c>
      <c r="B24" s="40"/>
      <c r="C24" s="31"/>
      <c r="D24" s="22">
        <f>SUM(D22:D23)</f>
        <v>2582474</v>
      </c>
      <c r="E24" s="20"/>
      <c r="F24" s="22">
        <f>SUM(F22:F23)</f>
        <v>2608866</v>
      </c>
      <c r="G24" s="20"/>
      <c r="H24" s="22">
        <f>SUM(H22:H23)</f>
        <v>1759100</v>
      </c>
      <c r="I24" s="20"/>
      <c r="J24" s="22">
        <f>SUM(J22:J23)</f>
        <v>1762845</v>
      </c>
    </row>
    <row r="25" spans="1:17" ht="14.1" customHeight="1" x14ac:dyDescent="0.3">
      <c r="A25" s="16"/>
      <c r="B25" s="40"/>
      <c r="C25" s="31"/>
      <c r="D25" s="20"/>
      <c r="E25" s="20"/>
      <c r="G25" s="20"/>
      <c r="H25" s="20"/>
      <c r="I25" s="20"/>
      <c r="J25" s="20"/>
    </row>
    <row r="26" spans="1:17" ht="20.100000000000001" customHeight="1" thickBot="1" x14ac:dyDescent="0.35">
      <c r="A26" s="1" t="s">
        <v>75</v>
      </c>
      <c r="B26" s="40"/>
      <c r="C26" s="31"/>
      <c r="D26" s="25">
        <f>lia!D35+Equity!D24</f>
        <v>4849493</v>
      </c>
      <c r="E26" s="20"/>
      <c r="F26" s="25">
        <f>lia!F35+Equity!F24</f>
        <v>5253462</v>
      </c>
      <c r="G26" s="20"/>
      <c r="H26" s="25">
        <f>lia!H35+Equity!H24</f>
        <v>2715262</v>
      </c>
      <c r="I26" s="20"/>
      <c r="J26" s="25">
        <f>lia!J35+Equity!J24</f>
        <v>2728693</v>
      </c>
      <c r="M26" s="20"/>
      <c r="O26" s="20"/>
      <c r="Q26" s="20"/>
    </row>
    <row r="27" spans="1:17" ht="18.600000000000001" customHeight="1" thickTop="1" x14ac:dyDescent="0.3">
      <c r="A27" s="1"/>
      <c r="B27" s="40"/>
      <c r="C27" s="31"/>
    </row>
    <row r="28" spans="1:17" ht="18.600000000000001" customHeight="1" x14ac:dyDescent="0.3">
      <c r="A28" s="1"/>
      <c r="B28" s="40"/>
      <c r="C28" s="31"/>
      <c r="F28" s="41"/>
      <c r="J28" s="42"/>
    </row>
    <row r="29" spans="1:17" ht="18.600000000000001" customHeight="1" x14ac:dyDescent="0.3">
      <c r="A29" s="1"/>
      <c r="B29" s="40"/>
      <c r="C29" s="31"/>
      <c r="D29" s="20">
        <f>D26-assets!D36</f>
        <v>0</v>
      </c>
      <c r="F29" s="20">
        <f>F26-assets!F36</f>
        <v>0</v>
      </c>
      <c r="H29" s="20">
        <f>H26-assets!H36</f>
        <v>0</v>
      </c>
      <c r="J29" s="20">
        <f>J26-assets!J36</f>
        <v>0</v>
      </c>
    </row>
    <row r="30" spans="1:17" ht="18.600000000000001" customHeight="1" x14ac:dyDescent="0.3">
      <c r="A30" s="1"/>
      <c r="B30" s="40"/>
      <c r="C30" s="31"/>
      <c r="F30" s="41"/>
      <c r="J30" s="42"/>
    </row>
    <row r="31" spans="1:17" ht="18.600000000000001" customHeight="1" x14ac:dyDescent="0.3">
      <c r="A31" s="1"/>
      <c r="B31" s="40"/>
      <c r="C31" s="31"/>
      <c r="F31" s="41"/>
      <c r="J31" s="42"/>
    </row>
    <row r="32" spans="1:17" ht="18.600000000000001" customHeight="1" x14ac:dyDescent="0.3">
      <c r="A32" s="1"/>
      <c r="B32" s="40"/>
      <c r="C32" s="31"/>
      <c r="F32" s="41"/>
      <c r="J32" s="42"/>
    </row>
    <row r="33" spans="1:10" ht="18.600000000000001" customHeight="1" x14ac:dyDescent="0.3">
      <c r="A33" s="1"/>
      <c r="B33" s="40"/>
      <c r="C33" s="31"/>
      <c r="F33" s="41"/>
      <c r="J33" s="42"/>
    </row>
    <row r="34" spans="1:10" ht="18.600000000000001" customHeight="1" x14ac:dyDescent="0.3">
      <c r="A34" s="16"/>
      <c r="B34" s="40"/>
      <c r="C34" s="31"/>
      <c r="D34" s="43"/>
      <c r="E34" s="43"/>
      <c r="F34" s="43"/>
      <c r="G34" s="43"/>
      <c r="H34" s="43"/>
      <c r="I34" s="43"/>
      <c r="J34" s="43"/>
    </row>
    <row r="35" spans="1:10" ht="18.600000000000001" customHeight="1" x14ac:dyDescent="0.3">
      <c r="A35" s="16"/>
      <c r="B35" s="40"/>
      <c r="C35" s="31"/>
      <c r="D35" s="43"/>
      <c r="E35" s="43"/>
      <c r="F35" s="43"/>
      <c r="G35" s="43"/>
      <c r="H35" s="43"/>
      <c r="I35" s="43"/>
      <c r="J35" s="43"/>
    </row>
    <row r="36" spans="1:10" ht="18.600000000000001" customHeight="1" x14ac:dyDescent="0.3">
      <c r="A36" s="16"/>
      <c r="B36" s="40"/>
      <c r="C36" s="31"/>
      <c r="D36" s="43"/>
      <c r="E36" s="43"/>
      <c r="F36" s="43"/>
      <c r="G36" s="43"/>
      <c r="H36" s="43"/>
      <c r="I36" s="43"/>
      <c r="J36" s="43"/>
    </row>
    <row r="37" spans="1:10" ht="18.600000000000001" customHeight="1" x14ac:dyDescent="0.3">
      <c r="A37" s="16"/>
      <c r="B37" s="40"/>
      <c r="C37" s="31"/>
      <c r="D37" s="43"/>
      <c r="E37" s="43"/>
      <c r="F37" s="43"/>
      <c r="G37" s="43"/>
      <c r="H37" s="43"/>
      <c r="I37" s="43"/>
      <c r="J37" s="43"/>
    </row>
    <row r="38" spans="1:10" ht="18.600000000000001" customHeight="1" x14ac:dyDescent="0.3">
      <c r="A38" s="16"/>
      <c r="B38" s="40"/>
      <c r="C38" s="31"/>
      <c r="D38" s="43"/>
      <c r="E38" s="43"/>
      <c r="F38" s="43"/>
      <c r="G38" s="43"/>
      <c r="H38" s="43"/>
      <c r="I38" s="43"/>
      <c r="J38" s="43"/>
    </row>
    <row r="39" spans="1:10" ht="18.600000000000001" customHeight="1" x14ac:dyDescent="0.3">
      <c r="A39" s="16"/>
      <c r="B39" s="40"/>
      <c r="C39" s="31"/>
      <c r="D39" s="43"/>
      <c r="E39" s="43"/>
      <c r="F39" s="43"/>
      <c r="G39" s="43"/>
      <c r="H39" s="43"/>
      <c r="I39" s="43"/>
      <c r="J39" s="43"/>
    </row>
    <row r="40" spans="1:10" ht="18.600000000000001" customHeight="1" x14ac:dyDescent="0.3">
      <c r="A40" s="16"/>
      <c r="B40" s="40"/>
      <c r="C40" s="31"/>
      <c r="D40" s="43"/>
      <c r="E40" s="43"/>
      <c r="F40" s="43"/>
      <c r="G40" s="43"/>
      <c r="H40" s="43"/>
      <c r="I40" s="43"/>
      <c r="J40" s="43"/>
    </row>
    <row r="41" spans="1:10" ht="18.600000000000001" customHeight="1" x14ac:dyDescent="0.3">
      <c r="A41" s="16"/>
      <c r="B41" s="40"/>
      <c r="C41" s="31"/>
      <c r="D41" s="43"/>
      <c r="E41" s="43"/>
      <c r="F41" s="43"/>
      <c r="G41" s="43"/>
      <c r="H41" s="43"/>
      <c r="I41" s="43"/>
      <c r="J41" s="43"/>
    </row>
    <row r="42" spans="1:10" ht="18.600000000000001" customHeight="1" x14ac:dyDescent="0.3">
      <c r="A42" s="16"/>
      <c r="B42" s="40"/>
      <c r="C42" s="31"/>
      <c r="D42" s="43"/>
      <c r="E42" s="43"/>
      <c r="F42" s="43"/>
      <c r="G42" s="43"/>
      <c r="H42" s="43"/>
      <c r="I42" s="43"/>
      <c r="J42" s="43"/>
    </row>
    <row r="44" spans="1:10" ht="18.600000000000001" customHeight="1" x14ac:dyDescent="0.3">
      <c r="D44" s="21"/>
    </row>
    <row r="45" spans="1:10" ht="18.600000000000001" customHeight="1" x14ac:dyDescent="0.3">
      <c r="J45" s="21"/>
    </row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84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dimension ref="A1:J46"/>
  <sheetViews>
    <sheetView view="pageBreakPreview" topLeftCell="A25" zoomScale="115" zoomScaleNormal="100" zoomScaleSheetLayoutView="115" workbookViewId="0">
      <selection activeCell="J37" sqref="J37"/>
    </sheetView>
  </sheetViews>
  <sheetFormatPr defaultColWidth="9.44140625" defaultRowHeight="18" customHeight="1" x14ac:dyDescent="0.3"/>
  <cols>
    <col min="1" max="1" width="46.21875" style="3" customWidth="1"/>
    <col min="2" max="2" width="6.21875" style="3" customWidth="1"/>
    <col min="3" max="3" width="1" style="3" customWidth="1"/>
    <col min="4" max="4" width="10.21875" style="3" customWidth="1"/>
    <col min="5" max="5" width="1" style="3" customWidth="1"/>
    <col min="6" max="6" width="10.21875" style="3" customWidth="1"/>
    <col min="7" max="7" width="1" style="3" customWidth="1"/>
    <col min="8" max="8" width="10.21875" style="3" customWidth="1"/>
    <col min="9" max="9" width="1" style="3" customWidth="1"/>
    <col min="10" max="10" width="10.21875" style="3" customWidth="1"/>
    <col min="11" max="16384" width="9.44140625" style="3"/>
  </cols>
  <sheetData>
    <row r="1" spans="1:10" ht="18" customHeight="1" x14ac:dyDescent="0.3">
      <c r="A1" s="5" t="s">
        <v>0</v>
      </c>
      <c r="J1" s="44"/>
    </row>
    <row r="2" spans="1:10" ht="18" customHeight="1" x14ac:dyDescent="0.3">
      <c r="A2" s="4" t="s">
        <v>76</v>
      </c>
      <c r="J2" s="5"/>
    </row>
    <row r="3" spans="1:10" ht="18" customHeight="1" x14ac:dyDescent="0.3">
      <c r="A3" s="1" t="s">
        <v>77</v>
      </c>
    </row>
    <row r="5" spans="1:10" ht="18" customHeight="1" x14ac:dyDescent="0.3">
      <c r="A5" s="23"/>
      <c r="B5" s="12"/>
      <c r="C5" s="12"/>
      <c r="D5" s="72" t="s">
        <v>2</v>
      </c>
      <c r="E5" s="72"/>
      <c r="F5" s="72"/>
      <c r="G5" s="72"/>
      <c r="H5" s="72"/>
      <c r="I5" s="72"/>
      <c r="J5" s="72"/>
    </row>
    <row r="6" spans="1:10" ht="18" customHeight="1" x14ac:dyDescent="0.3">
      <c r="A6" s="23"/>
      <c r="B6" s="12"/>
      <c r="C6" s="12"/>
      <c r="D6" s="45" t="s">
        <v>3</v>
      </c>
      <c r="E6" s="45"/>
      <c r="F6" s="45"/>
      <c r="G6" s="12"/>
      <c r="H6" s="45" t="s">
        <v>4</v>
      </c>
      <c r="I6" s="45"/>
      <c r="J6" s="45"/>
    </row>
    <row r="7" spans="1:10" ht="18" customHeight="1" x14ac:dyDescent="0.3">
      <c r="A7" s="23"/>
      <c r="B7" s="6" t="s">
        <v>78</v>
      </c>
      <c r="C7" s="7"/>
      <c r="D7" s="46" t="s">
        <v>79</v>
      </c>
      <c r="E7" s="14"/>
      <c r="F7" s="46" t="s">
        <v>80</v>
      </c>
      <c r="G7" s="14"/>
      <c r="H7" s="46" t="s">
        <v>79</v>
      </c>
      <c r="I7" s="14"/>
      <c r="J7" s="46" t="s">
        <v>80</v>
      </c>
    </row>
    <row r="8" spans="1:10" ht="7.35" customHeight="1" x14ac:dyDescent="0.3">
      <c r="A8" s="23"/>
      <c r="B8" s="12"/>
      <c r="C8" s="7"/>
      <c r="D8" s="14"/>
      <c r="E8" s="14"/>
      <c r="F8" s="14"/>
      <c r="G8" s="14"/>
      <c r="H8" s="14"/>
      <c r="I8" s="14"/>
      <c r="J8" s="14"/>
    </row>
    <row r="9" spans="1:10" ht="20.100000000000001" customHeight="1" x14ac:dyDescent="0.3">
      <c r="A9" s="16" t="s">
        <v>81</v>
      </c>
      <c r="B9" s="2"/>
      <c r="C9" s="30"/>
      <c r="D9" s="47"/>
      <c r="E9" s="47"/>
      <c r="F9" s="47"/>
      <c r="G9" s="16"/>
      <c r="H9" s="47"/>
      <c r="I9" s="47"/>
      <c r="J9" s="47"/>
    </row>
    <row r="10" spans="1:10" ht="20.100000000000001" customHeight="1" x14ac:dyDescent="0.3">
      <c r="A10" s="23" t="s">
        <v>82</v>
      </c>
      <c r="B10" s="48">
        <f>'[2]กำไรขาดทุน 3 เดือน'!B10</f>
        <v>13</v>
      </c>
      <c r="C10" s="30"/>
      <c r="D10" s="20">
        <v>1351372</v>
      </c>
      <c r="E10" s="20"/>
      <c r="F10" s="20">
        <v>1594921</v>
      </c>
      <c r="G10" s="20"/>
      <c r="H10" s="20">
        <v>363199</v>
      </c>
      <c r="I10" s="20"/>
      <c r="J10" s="20">
        <v>474045</v>
      </c>
    </row>
    <row r="11" spans="1:10" ht="20.100000000000001" customHeight="1" x14ac:dyDescent="0.3">
      <c r="A11" s="23" t="s">
        <v>83</v>
      </c>
      <c r="B11" s="48">
        <f>'[2]กำไรขาดทุน 3 เดือน'!B11</f>
        <v>13</v>
      </c>
      <c r="C11" s="30"/>
      <c r="D11" s="20">
        <v>2653</v>
      </c>
      <c r="E11" s="20"/>
      <c r="F11" s="20">
        <v>4820</v>
      </c>
      <c r="G11" s="20"/>
      <c r="H11" s="20">
        <v>995</v>
      </c>
      <c r="I11" s="20"/>
      <c r="J11" s="20">
        <v>944</v>
      </c>
    </row>
    <row r="12" spans="1:10" ht="20.100000000000001" customHeight="1" x14ac:dyDescent="0.3">
      <c r="A12" s="23" t="s">
        <v>84</v>
      </c>
      <c r="B12" s="2"/>
      <c r="C12" s="30"/>
      <c r="D12" s="20">
        <v>3575</v>
      </c>
      <c r="E12" s="20"/>
      <c r="F12" s="20">
        <v>7582</v>
      </c>
      <c r="G12" s="20"/>
      <c r="H12" s="20">
        <v>12763</v>
      </c>
      <c r="I12" s="20"/>
      <c r="J12" s="20">
        <v>32505</v>
      </c>
    </row>
    <row r="13" spans="1:10" ht="20.100000000000001" customHeight="1" x14ac:dyDescent="0.3">
      <c r="A13" s="23" t="s">
        <v>85</v>
      </c>
      <c r="B13" s="2"/>
      <c r="C13" s="30"/>
      <c r="D13" s="20">
        <v>48168</v>
      </c>
      <c r="E13" s="20"/>
      <c r="F13" s="20">
        <v>17310</v>
      </c>
      <c r="G13" s="20"/>
      <c r="H13" s="20">
        <v>38224</v>
      </c>
      <c r="I13" s="20"/>
      <c r="J13" s="20">
        <v>2047</v>
      </c>
    </row>
    <row r="14" spans="1:10" ht="20.100000000000001" customHeight="1" x14ac:dyDescent="0.3">
      <c r="A14" s="23" t="s">
        <v>86</v>
      </c>
      <c r="B14" s="2"/>
      <c r="C14" s="30"/>
      <c r="D14" s="20">
        <v>0</v>
      </c>
      <c r="E14" s="20"/>
      <c r="F14" s="20">
        <v>7641</v>
      </c>
      <c r="G14" s="20"/>
      <c r="H14" s="20">
        <v>0</v>
      </c>
      <c r="I14" s="20"/>
      <c r="J14" s="20">
        <v>0</v>
      </c>
    </row>
    <row r="15" spans="1:10" ht="20.100000000000001" customHeight="1" x14ac:dyDescent="0.3">
      <c r="A15" s="16" t="s">
        <v>87</v>
      </c>
      <c r="B15" s="2"/>
      <c r="C15" s="30"/>
      <c r="D15" s="22">
        <f>SUM(D10:D14)</f>
        <v>1405768</v>
      </c>
      <c r="E15" s="20"/>
      <c r="F15" s="22">
        <f>SUM(F10:F14)</f>
        <v>1632274</v>
      </c>
      <c r="G15" s="20"/>
      <c r="H15" s="22">
        <f>SUM(H10:H14)</f>
        <v>415181</v>
      </c>
      <c r="I15" s="20"/>
      <c r="J15" s="22">
        <f>SUM(J10:J14)</f>
        <v>509541</v>
      </c>
    </row>
    <row r="16" spans="1:10" ht="12" customHeight="1" x14ac:dyDescent="0.3">
      <c r="A16" s="16"/>
      <c r="B16" s="2"/>
      <c r="C16" s="30"/>
      <c r="D16" s="20"/>
      <c r="E16" s="20"/>
      <c r="F16" s="20"/>
      <c r="G16" s="20"/>
      <c r="H16" s="20"/>
      <c r="I16" s="20"/>
      <c r="J16" s="20"/>
    </row>
    <row r="17" spans="1:10" ht="20.100000000000001" customHeight="1" x14ac:dyDescent="0.3">
      <c r="A17" s="16" t="s">
        <v>88</v>
      </c>
      <c r="B17" s="2"/>
      <c r="C17" s="30"/>
      <c r="D17" s="20"/>
      <c r="E17" s="20"/>
      <c r="F17" s="20"/>
      <c r="G17" s="20"/>
      <c r="H17" s="20"/>
      <c r="I17" s="20"/>
      <c r="J17" s="20"/>
    </row>
    <row r="18" spans="1:10" ht="20.100000000000001" customHeight="1" x14ac:dyDescent="0.3">
      <c r="A18" s="23" t="s">
        <v>89</v>
      </c>
      <c r="B18" s="2"/>
      <c r="C18" s="30"/>
      <c r="D18" s="20">
        <v>-1213604</v>
      </c>
      <c r="E18" s="20"/>
      <c r="F18" s="20">
        <v>-1384206</v>
      </c>
      <c r="G18" s="20"/>
      <c r="H18" s="20">
        <v>-321331</v>
      </c>
      <c r="I18" s="20"/>
      <c r="J18" s="20">
        <v>-435108</v>
      </c>
    </row>
    <row r="19" spans="1:10" ht="20.100000000000001" customHeight="1" x14ac:dyDescent="0.3">
      <c r="A19" s="23" t="s">
        <v>90</v>
      </c>
      <c r="B19" s="2"/>
      <c r="C19" s="30"/>
      <c r="D19" s="20">
        <v>-1499</v>
      </c>
      <c r="E19" s="20"/>
      <c r="F19" s="20">
        <v>-2665</v>
      </c>
      <c r="G19" s="20"/>
      <c r="H19" s="20">
        <v>-978</v>
      </c>
      <c r="I19" s="20"/>
      <c r="J19" s="20">
        <v>-929</v>
      </c>
    </row>
    <row r="20" spans="1:10" ht="20.100000000000001" customHeight="1" x14ac:dyDescent="0.3">
      <c r="A20" s="23" t="s">
        <v>91</v>
      </c>
      <c r="B20" s="2"/>
      <c r="C20" s="30"/>
      <c r="D20" s="20">
        <v>-49306</v>
      </c>
      <c r="E20" s="20"/>
      <c r="F20" s="20">
        <v>-82740</v>
      </c>
      <c r="G20" s="20"/>
      <c r="H20" s="20">
        <v>-23042</v>
      </c>
      <c r="I20" s="20"/>
      <c r="J20" s="20">
        <v>-34534</v>
      </c>
    </row>
    <row r="21" spans="1:10" ht="20.100000000000001" customHeight="1" x14ac:dyDescent="0.3">
      <c r="A21" s="23" t="s">
        <v>92</v>
      </c>
      <c r="B21" s="2"/>
      <c r="C21" s="30"/>
      <c r="D21" s="20">
        <v>-108428</v>
      </c>
      <c r="E21" s="20"/>
      <c r="F21" s="20">
        <v>-90368</v>
      </c>
      <c r="G21" s="20"/>
      <c r="H21" s="20">
        <v>-28211</v>
      </c>
      <c r="I21" s="20"/>
      <c r="J21" s="20">
        <v>-20124</v>
      </c>
    </row>
    <row r="22" spans="1:10" ht="20.100000000000001" customHeight="1" x14ac:dyDescent="0.3">
      <c r="A22" s="23" t="s">
        <v>93</v>
      </c>
      <c r="B22" s="2"/>
      <c r="C22" s="30"/>
      <c r="D22" s="20">
        <v>-46132</v>
      </c>
      <c r="E22" s="20"/>
      <c r="F22" s="20">
        <v>0</v>
      </c>
      <c r="G22" s="20"/>
      <c r="H22" s="20">
        <v>-39206</v>
      </c>
      <c r="I22" s="20"/>
      <c r="J22" s="20">
        <v>-1644</v>
      </c>
    </row>
    <row r="23" spans="1:10" ht="20.100000000000001" customHeight="1" x14ac:dyDescent="0.3">
      <c r="A23" s="16" t="s">
        <v>94</v>
      </c>
      <c r="B23" s="2"/>
      <c r="C23" s="30"/>
      <c r="D23" s="22">
        <f>SUM(D18:D22)</f>
        <v>-1418969</v>
      </c>
      <c r="E23" s="20"/>
      <c r="F23" s="22">
        <f>SUM(F18:F22)</f>
        <v>-1559979</v>
      </c>
      <c r="G23" s="20"/>
      <c r="H23" s="22">
        <f>SUM(H18:H22)</f>
        <v>-412768</v>
      </c>
      <c r="I23" s="20"/>
      <c r="J23" s="22">
        <f>SUM(J18:J22)</f>
        <v>-492339</v>
      </c>
    </row>
    <row r="24" spans="1:10" ht="12" customHeight="1" x14ac:dyDescent="0.3">
      <c r="A24" s="16"/>
      <c r="B24" s="2"/>
      <c r="C24" s="30"/>
      <c r="D24" s="20"/>
      <c r="E24" s="20"/>
      <c r="F24" s="20"/>
      <c r="G24" s="20"/>
      <c r="H24" s="20"/>
      <c r="I24" s="20"/>
      <c r="J24" s="20"/>
    </row>
    <row r="25" spans="1:10" ht="20.100000000000001" customHeight="1" x14ac:dyDescent="0.3">
      <c r="A25" s="16" t="s">
        <v>95</v>
      </c>
      <c r="B25" s="2"/>
      <c r="C25" s="30"/>
      <c r="D25" s="38">
        <f>+D15+D23</f>
        <v>-13201</v>
      </c>
      <c r="E25" s="20"/>
      <c r="F25" s="38">
        <f>+F15+F23</f>
        <v>72295</v>
      </c>
      <c r="G25" s="20"/>
      <c r="H25" s="38">
        <f>+H15+H23</f>
        <v>2413</v>
      </c>
      <c r="I25" s="20"/>
      <c r="J25" s="38">
        <f>+J15+J23</f>
        <v>17202</v>
      </c>
    </row>
    <row r="26" spans="1:10" ht="20.100000000000001" customHeight="1" x14ac:dyDescent="0.3">
      <c r="A26" s="49" t="s">
        <v>96</v>
      </c>
      <c r="B26" s="2"/>
      <c r="C26" s="30"/>
      <c r="D26" s="34">
        <v>-27295</v>
      </c>
      <c r="E26" s="20"/>
      <c r="F26" s="34">
        <v>-15744</v>
      </c>
      <c r="G26" s="20"/>
      <c r="H26" s="34">
        <v>-6158</v>
      </c>
      <c r="I26" s="20"/>
      <c r="J26" s="34">
        <v>-4796</v>
      </c>
    </row>
    <row r="27" spans="1:10" ht="20.100000000000001" customHeight="1" x14ac:dyDescent="0.3">
      <c r="A27" s="50" t="s">
        <v>97</v>
      </c>
      <c r="B27" s="2"/>
      <c r="C27" s="30"/>
      <c r="D27" s="38">
        <f>SUM(D25:D26)</f>
        <v>-40496</v>
      </c>
      <c r="E27" s="38"/>
      <c r="F27" s="38">
        <f>SUM(F25:F26)</f>
        <v>56551</v>
      </c>
      <c r="G27" s="38"/>
      <c r="H27" s="38">
        <f>SUM(H25:H26)</f>
        <v>-3745</v>
      </c>
      <c r="I27" s="38"/>
      <c r="J27" s="38">
        <f>SUM(J25:J26)</f>
        <v>12406</v>
      </c>
    </row>
    <row r="28" spans="1:10" ht="20.100000000000001" customHeight="1" x14ac:dyDescent="0.3">
      <c r="A28" s="23" t="s">
        <v>98</v>
      </c>
      <c r="B28" s="2"/>
      <c r="C28" s="30"/>
      <c r="D28" s="34">
        <v>-3001</v>
      </c>
      <c r="E28" s="38"/>
      <c r="F28" s="34">
        <v>-10731</v>
      </c>
      <c r="G28" s="38"/>
      <c r="H28" s="34">
        <v>0</v>
      </c>
      <c r="I28" s="51"/>
      <c r="J28" s="34">
        <v>0</v>
      </c>
    </row>
    <row r="29" spans="1:10" ht="20.100000000000001" customHeight="1" thickBot="1" x14ac:dyDescent="0.35">
      <c r="A29" s="16" t="s">
        <v>99</v>
      </c>
      <c r="C29" s="30"/>
      <c r="D29" s="52">
        <f>SUM(D27:D28)</f>
        <v>-43497</v>
      </c>
      <c r="E29" s="20"/>
      <c r="F29" s="52">
        <f>SUM(F27:F28)</f>
        <v>45820</v>
      </c>
      <c r="G29" s="20"/>
      <c r="H29" s="52">
        <f>SUM(H27:H28)</f>
        <v>-3745</v>
      </c>
      <c r="I29" s="20"/>
      <c r="J29" s="52">
        <f>SUM(J27:J28)</f>
        <v>12406</v>
      </c>
    </row>
    <row r="30" spans="1:10" ht="12" customHeight="1" thickTop="1" x14ac:dyDescent="0.3">
      <c r="A30" s="16"/>
      <c r="B30" s="2"/>
      <c r="C30" s="30"/>
      <c r="D30" s="20"/>
      <c r="E30" s="20"/>
      <c r="F30" s="20"/>
      <c r="G30" s="20"/>
      <c r="H30" s="20"/>
      <c r="I30" s="20"/>
      <c r="J30" s="20"/>
    </row>
    <row r="31" spans="1:10" ht="20.100000000000001" customHeight="1" x14ac:dyDescent="0.3">
      <c r="A31" s="50" t="s">
        <v>100</v>
      </c>
      <c r="C31" s="30"/>
      <c r="D31" s="20"/>
      <c r="E31" s="20"/>
      <c r="F31" s="20"/>
      <c r="G31" s="20"/>
      <c r="H31" s="20"/>
      <c r="I31" s="20"/>
      <c r="J31" s="20"/>
    </row>
    <row r="32" spans="1:10" ht="20.100000000000001" customHeight="1" x14ac:dyDescent="0.3">
      <c r="A32" s="16" t="s">
        <v>101</v>
      </c>
      <c r="B32" s="23"/>
      <c r="C32" s="30"/>
      <c r="D32" s="20"/>
      <c r="E32" s="20"/>
      <c r="F32" s="20"/>
      <c r="G32" s="20"/>
      <c r="H32" s="20"/>
      <c r="I32" s="20"/>
      <c r="J32" s="20"/>
    </row>
    <row r="33" spans="1:10" ht="20.100000000000001" customHeight="1" x14ac:dyDescent="0.3">
      <c r="A33" s="49" t="s">
        <v>102</v>
      </c>
      <c r="B33" s="49"/>
      <c r="C33" s="30"/>
      <c r="D33" s="20"/>
      <c r="E33" s="20"/>
      <c r="F33" s="20"/>
      <c r="G33" s="20"/>
      <c r="H33" s="20"/>
      <c r="I33" s="20"/>
      <c r="J33" s="20"/>
    </row>
    <row r="34" spans="1:10" ht="20.100000000000001" customHeight="1" x14ac:dyDescent="0.3">
      <c r="A34" s="53" t="s">
        <v>103</v>
      </c>
      <c r="B34" s="53"/>
      <c r="C34" s="30"/>
      <c r="D34" s="20">
        <v>17105</v>
      </c>
      <c r="E34" s="20"/>
      <c r="F34" s="20">
        <v>-34634</v>
      </c>
      <c r="G34" s="20"/>
      <c r="H34" s="20">
        <v>0</v>
      </c>
      <c r="I34" s="20"/>
      <c r="J34" s="20">
        <v>0</v>
      </c>
    </row>
    <row r="35" spans="1:10" ht="20.100000000000001" customHeight="1" thickBot="1" x14ac:dyDescent="0.35">
      <c r="A35" s="50" t="s">
        <v>104</v>
      </c>
      <c r="C35" s="30"/>
      <c r="D35" s="52">
        <f>SUM(D32:D34)</f>
        <v>17105</v>
      </c>
      <c r="E35" s="20"/>
      <c r="F35" s="52">
        <f>SUM(F32:F34)</f>
        <v>-34634</v>
      </c>
      <c r="G35" s="20"/>
      <c r="H35" s="52">
        <f>SUM(H32:H34)</f>
        <v>0</v>
      </c>
      <c r="I35" s="20"/>
      <c r="J35" s="52">
        <f>SUM(J32:J34)</f>
        <v>0</v>
      </c>
    </row>
    <row r="36" spans="1:10" ht="12" customHeight="1" thickTop="1" x14ac:dyDescent="0.3">
      <c r="A36" s="16"/>
      <c r="B36" s="2"/>
      <c r="C36" s="30"/>
      <c r="D36" s="20"/>
      <c r="E36" s="20"/>
      <c r="F36" s="20"/>
      <c r="G36" s="20"/>
      <c r="H36" s="20"/>
      <c r="I36" s="20"/>
      <c r="J36" s="20"/>
    </row>
    <row r="37" spans="1:10" ht="20.100000000000001" customHeight="1" thickBot="1" x14ac:dyDescent="0.35">
      <c r="A37" s="54" t="s">
        <v>105</v>
      </c>
      <c r="C37" s="30"/>
      <c r="D37" s="25">
        <f>+D29+D35</f>
        <v>-26392</v>
      </c>
      <c r="E37" s="20"/>
      <c r="F37" s="25">
        <f>+F29+F35</f>
        <v>11186</v>
      </c>
      <c r="G37" s="20"/>
      <c r="H37" s="25">
        <f>+H29+H35</f>
        <v>-3745</v>
      </c>
      <c r="I37" s="20"/>
      <c r="J37" s="25">
        <f>+J29+J35</f>
        <v>12406</v>
      </c>
    </row>
    <row r="38" spans="1:10" ht="18" customHeight="1" thickTop="1" x14ac:dyDescent="0.3">
      <c r="A38" s="16"/>
      <c r="C38" s="30"/>
      <c r="D38" s="21" t="s">
        <v>106</v>
      </c>
      <c r="E38" s="21"/>
      <c r="F38" s="21"/>
      <c r="G38" s="21"/>
      <c r="H38" s="21"/>
      <c r="I38" s="21"/>
      <c r="J38" s="21"/>
    </row>
    <row r="39" spans="1:10" ht="18" customHeight="1" x14ac:dyDescent="0.3">
      <c r="A39" s="16"/>
      <c r="C39" s="30"/>
      <c r="D39" s="21"/>
      <c r="E39" s="21"/>
      <c r="F39" s="21"/>
      <c r="G39" s="21"/>
      <c r="H39" s="21"/>
      <c r="I39" s="21"/>
      <c r="J39" s="21"/>
    </row>
    <row r="40" spans="1:10" ht="18" customHeight="1" x14ac:dyDescent="0.3">
      <c r="A40" s="16"/>
      <c r="C40" s="30"/>
      <c r="D40" s="21"/>
      <c r="E40" s="21"/>
      <c r="F40" s="21"/>
      <c r="G40" s="21"/>
      <c r="H40" s="21"/>
      <c r="I40" s="21"/>
      <c r="J40" s="21"/>
    </row>
    <row r="41" spans="1:10" ht="18" customHeight="1" x14ac:dyDescent="0.3">
      <c r="A41" s="16"/>
      <c r="C41" s="30"/>
      <c r="D41" s="21"/>
      <c r="E41" s="21"/>
      <c r="F41" s="21"/>
      <c r="G41" s="21"/>
      <c r="H41" s="21"/>
      <c r="I41" s="21"/>
      <c r="J41" s="21"/>
    </row>
    <row r="42" spans="1:10" ht="18" customHeight="1" x14ac:dyDescent="0.3">
      <c r="A42" s="16"/>
      <c r="C42" s="30"/>
      <c r="D42" s="21"/>
      <c r="E42" s="21"/>
      <c r="F42" s="21"/>
      <c r="G42" s="21"/>
      <c r="H42" s="21"/>
      <c r="I42" s="21"/>
      <c r="J42" s="21"/>
    </row>
    <row r="43" spans="1:10" ht="18" customHeight="1" x14ac:dyDescent="0.3">
      <c r="A43" s="16"/>
      <c r="C43" s="30"/>
      <c r="D43" s="21"/>
      <c r="E43" s="21"/>
      <c r="F43" s="21"/>
      <c r="G43" s="21"/>
      <c r="H43" s="21"/>
      <c r="I43" s="21"/>
      <c r="J43" s="21"/>
    </row>
    <row r="44" spans="1:10" ht="17.850000000000001" customHeight="1" x14ac:dyDescent="0.3">
      <c r="A44" s="16"/>
      <c r="C44" s="30"/>
      <c r="D44" s="21"/>
      <c r="E44" s="21"/>
      <c r="F44" s="21"/>
      <c r="G44" s="21"/>
      <c r="H44" s="21"/>
      <c r="I44" s="21"/>
      <c r="J44" s="21"/>
    </row>
    <row r="45" spans="1:10" ht="2.1" customHeight="1" x14ac:dyDescent="0.3">
      <c r="A45" s="16"/>
      <c r="C45" s="30"/>
      <c r="D45" s="21"/>
      <c r="E45" s="21"/>
      <c r="F45" s="21"/>
      <c r="G45" s="21"/>
      <c r="H45" s="21"/>
      <c r="I45" s="21"/>
      <c r="J45" s="21"/>
    </row>
    <row r="46" spans="1:10" ht="18" customHeight="1" x14ac:dyDescent="0.3">
      <c r="D46" s="21"/>
      <c r="E46" s="21"/>
      <c r="F46" s="55"/>
      <c r="G46" s="21"/>
      <c r="H46" s="21"/>
      <c r="I46" s="2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2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dimension ref="A1:U47"/>
  <sheetViews>
    <sheetView tabSelected="1" view="pageBreakPreview" zoomScale="85" zoomScaleNormal="100" zoomScaleSheetLayoutView="85" workbookViewId="0">
      <selection activeCell="A11" sqref="A11"/>
    </sheetView>
  </sheetViews>
  <sheetFormatPr defaultColWidth="9.44140625" defaultRowHeight="18" customHeight="1" x14ac:dyDescent="0.3"/>
  <cols>
    <col min="1" max="1" width="41.21875" style="3" customWidth="1"/>
    <col min="2" max="2" width="6.5546875" style="3" customWidth="1"/>
    <col min="3" max="3" width="1.5546875" style="3" customWidth="1"/>
    <col min="4" max="4" width="11.5546875" style="3" customWidth="1"/>
    <col min="5" max="5" width="1" style="3" customWidth="1"/>
    <col min="6" max="6" width="11.5546875" style="3" customWidth="1"/>
    <col min="7" max="7" width="1" style="3" customWidth="1"/>
    <col min="8" max="8" width="11.5546875" style="3" customWidth="1"/>
    <col min="9" max="9" width="1" style="3" customWidth="1"/>
    <col min="10" max="10" width="11.5546875" style="3" customWidth="1"/>
    <col min="11" max="16384" width="9.44140625" style="3"/>
  </cols>
  <sheetData>
    <row r="1" spans="1:10" ht="18" customHeight="1" x14ac:dyDescent="0.3">
      <c r="A1" s="5" t="s">
        <v>0</v>
      </c>
      <c r="J1" s="44"/>
    </row>
    <row r="2" spans="1:10" ht="18" customHeight="1" x14ac:dyDescent="0.3">
      <c r="A2" s="4" t="s">
        <v>107</v>
      </c>
      <c r="J2" s="5"/>
    </row>
    <row r="3" spans="1:10" ht="18" customHeight="1" x14ac:dyDescent="0.3">
      <c r="A3" s="1" t="s">
        <v>77</v>
      </c>
    </row>
    <row r="5" spans="1:10" ht="18" customHeight="1" x14ac:dyDescent="0.3">
      <c r="A5" s="23"/>
      <c r="B5" s="12"/>
      <c r="C5" s="12"/>
      <c r="D5" s="72" t="s">
        <v>2</v>
      </c>
      <c r="E5" s="72"/>
      <c r="F5" s="72"/>
      <c r="G5" s="72"/>
      <c r="H5" s="72"/>
      <c r="I5" s="72"/>
      <c r="J5" s="72"/>
    </row>
    <row r="6" spans="1:10" ht="18" customHeight="1" x14ac:dyDescent="0.3">
      <c r="A6" s="23"/>
      <c r="B6" s="12"/>
      <c r="C6" s="12"/>
      <c r="D6" s="45" t="s">
        <v>3</v>
      </c>
      <c r="E6" s="45"/>
      <c r="F6" s="45"/>
      <c r="G6" s="12"/>
      <c r="H6" s="45" t="s">
        <v>4</v>
      </c>
      <c r="I6" s="45"/>
      <c r="J6" s="45"/>
    </row>
    <row r="7" spans="1:10" ht="18" customHeight="1" x14ac:dyDescent="0.3">
      <c r="A7" s="23"/>
      <c r="B7" s="12"/>
      <c r="C7" s="7"/>
      <c r="D7" s="46" t="s">
        <v>79</v>
      </c>
      <c r="E7" s="14"/>
      <c r="F7" s="46" t="s">
        <v>80</v>
      </c>
      <c r="G7" s="14"/>
      <c r="H7" s="46" t="s">
        <v>79</v>
      </c>
      <c r="I7" s="14"/>
      <c r="J7" s="46" t="s">
        <v>80</v>
      </c>
    </row>
    <row r="8" spans="1:10" ht="18" customHeight="1" x14ac:dyDescent="0.3">
      <c r="A8" s="23"/>
      <c r="B8" s="12"/>
      <c r="C8" s="7"/>
      <c r="D8" s="14"/>
      <c r="E8" s="14"/>
      <c r="F8" s="14"/>
      <c r="G8" s="14"/>
      <c r="H8" s="14"/>
      <c r="I8" s="14"/>
      <c r="J8" s="14"/>
    </row>
    <row r="9" spans="1:10" ht="18" customHeight="1" x14ac:dyDescent="0.3">
      <c r="A9" s="1" t="s">
        <v>108</v>
      </c>
      <c r="B9" s="12"/>
      <c r="C9" s="30"/>
      <c r="D9" s="21"/>
      <c r="E9" s="21"/>
      <c r="F9" s="21"/>
      <c r="G9" s="21"/>
      <c r="H9" s="21"/>
      <c r="I9" s="21"/>
      <c r="J9" s="21"/>
    </row>
    <row r="10" spans="1:10" ht="18" customHeight="1" x14ac:dyDescent="0.3">
      <c r="A10" s="3" t="s">
        <v>109</v>
      </c>
      <c r="B10" s="30"/>
      <c r="C10" s="30"/>
      <c r="D10" s="20">
        <v>-30067</v>
      </c>
      <c r="E10" s="20"/>
      <c r="F10" s="20">
        <v>36914</v>
      </c>
      <c r="G10" s="20"/>
      <c r="H10" s="20">
        <v>-3745</v>
      </c>
      <c r="I10" s="20"/>
      <c r="J10" s="20">
        <v>12406</v>
      </c>
    </row>
    <row r="11" spans="1:10" ht="18" customHeight="1" x14ac:dyDescent="0.3">
      <c r="A11" s="3" t="s">
        <v>110</v>
      </c>
      <c r="B11" s="30"/>
      <c r="C11" s="30"/>
      <c r="D11" s="20">
        <v>-13430</v>
      </c>
      <c r="E11" s="20"/>
      <c r="F11" s="20">
        <v>8906</v>
      </c>
      <c r="G11" s="20"/>
      <c r="H11" s="20">
        <v>0</v>
      </c>
      <c r="I11" s="20"/>
      <c r="J11" s="20">
        <v>0</v>
      </c>
    </row>
    <row r="12" spans="1:10" ht="18" customHeight="1" thickBot="1" x14ac:dyDescent="0.35">
      <c r="A12" s="54"/>
      <c r="B12" s="30"/>
      <c r="C12" s="30"/>
      <c r="D12" s="52">
        <f>SUM(D10:D11)</f>
        <v>-43497</v>
      </c>
      <c r="E12" s="20"/>
      <c r="F12" s="52">
        <f>SUM(F10:F11)</f>
        <v>45820</v>
      </c>
      <c r="G12" s="20"/>
      <c r="H12" s="52">
        <f>SUM(H10:H11)</f>
        <v>-3745</v>
      </c>
      <c r="I12" s="20"/>
      <c r="J12" s="52">
        <f>SUM(J10:J11)</f>
        <v>12406</v>
      </c>
    </row>
    <row r="13" spans="1:10" ht="18" customHeight="1" thickTop="1" x14ac:dyDescent="0.3">
      <c r="A13" s="1"/>
      <c r="B13" s="30"/>
      <c r="C13" s="30"/>
      <c r="D13" s="20"/>
      <c r="E13" s="20"/>
      <c r="F13" s="20"/>
      <c r="G13" s="20"/>
      <c r="H13" s="20"/>
      <c r="I13" s="20"/>
      <c r="J13" s="20"/>
    </row>
    <row r="14" spans="1:10" ht="18" customHeight="1" x14ac:dyDescent="0.3">
      <c r="A14" s="1" t="s">
        <v>111</v>
      </c>
      <c r="B14" s="30"/>
      <c r="C14" s="30"/>
      <c r="D14" s="20"/>
      <c r="E14" s="20"/>
      <c r="F14" s="20"/>
      <c r="G14" s="20"/>
      <c r="H14" s="20"/>
      <c r="I14" s="20"/>
      <c r="J14" s="20"/>
    </row>
    <row r="15" spans="1:10" ht="18" customHeight="1" x14ac:dyDescent="0.3">
      <c r="A15" s="3" t="s">
        <v>109</v>
      </c>
      <c r="B15" s="30"/>
      <c r="C15" s="30"/>
      <c r="D15" s="20">
        <v>-18512</v>
      </c>
      <c r="E15" s="20"/>
      <c r="F15" s="20">
        <v>13519</v>
      </c>
      <c r="G15" s="20"/>
      <c r="H15" s="20">
        <v>-3745</v>
      </c>
      <c r="I15" s="20"/>
      <c r="J15" s="20">
        <v>12406</v>
      </c>
    </row>
    <row r="16" spans="1:10" ht="18" customHeight="1" x14ac:dyDescent="0.3">
      <c r="A16" s="3" t="s">
        <v>110</v>
      </c>
      <c r="B16" s="30"/>
      <c r="C16" s="30"/>
      <c r="D16" s="20">
        <v>-7880</v>
      </c>
      <c r="E16" s="20"/>
      <c r="F16" s="20">
        <v>-2333</v>
      </c>
      <c r="G16" s="20"/>
      <c r="H16" s="20">
        <v>0</v>
      </c>
      <c r="I16" s="20"/>
      <c r="J16" s="20">
        <v>0</v>
      </c>
    </row>
    <row r="17" spans="1:21" ht="18" customHeight="1" thickBot="1" x14ac:dyDescent="0.35">
      <c r="A17" s="54"/>
      <c r="B17" s="30"/>
      <c r="C17" s="30"/>
      <c r="D17" s="52">
        <f>SUM(D15:D16)</f>
        <v>-26392</v>
      </c>
      <c r="E17" s="20"/>
      <c r="F17" s="52">
        <f>SUM(F15:F16)</f>
        <v>11186</v>
      </c>
      <c r="G17" s="20"/>
      <c r="H17" s="52">
        <f>SUM(H15:H16)</f>
        <v>-3745</v>
      </c>
      <c r="I17" s="20"/>
      <c r="J17" s="52">
        <f>SUM(J15:J16)</f>
        <v>12406</v>
      </c>
    </row>
    <row r="18" spans="1:21" ht="18" customHeight="1" thickTop="1" x14ac:dyDescent="0.3">
      <c r="A18" s="1"/>
      <c r="B18" s="30"/>
      <c r="C18" s="30"/>
      <c r="D18" s="20"/>
      <c r="E18" s="20"/>
      <c r="F18" s="20"/>
      <c r="G18" s="20"/>
      <c r="H18" s="20"/>
      <c r="I18" s="20"/>
      <c r="J18" s="20"/>
    </row>
    <row r="19" spans="1:21" ht="18" customHeight="1" x14ac:dyDescent="0.3">
      <c r="A19" s="1" t="s">
        <v>112</v>
      </c>
      <c r="B19" s="30"/>
      <c r="C19" s="30"/>
      <c r="D19" s="20"/>
      <c r="E19" s="20"/>
      <c r="F19" s="20"/>
      <c r="G19" s="20"/>
      <c r="H19" s="20"/>
      <c r="I19" s="20"/>
      <c r="J19" s="20"/>
    </row>
    <row r="20" spans="1:21" ht="18" customHeight="1" thickBot="1" x14ac:dyDescent="0.35">
      <c r="A20" s="56" t="s">
        <v>113</v>
      </c>
      <c r="B20" s="56"/>
      <c r="C20" s="30"/>
      <c r="D20" s="57">
        <v>-3.2431272172659016E-2</v>
      </c>
      <c r="E20" s="58"/>
      <c r="F20" s="59">
        <v>3.9816675457529344E-2</v>
      </c>
      <c r="G20" s="58"/>
      <c r="H20" s="57">
        <v>-4.0394822990856422E-3</v>
      </c>
      <c r="I20" s="58"/>
      <c r="J20" s="59">
        <v>1.338152667622336E-2</v>
      </c>
      <c r="L20" s="60"/>
      <c r="M20" s="60"/>
      <c r="N20" s="60"/>
      <c r="O20" s="60"/>
      <c r="P20" s="60"/>
      <c r="Q20" s="60"/>
      <c r="R20" s="60"/>
    </row>
    <row r="21" spans="1:21" ht="18" customHeight="1" thickTop="1" x14ac:dyDescent="0.3">
      <c r="A21" s="56"/>
      <c r="B21" s="56"/>
      <c r="C21" s="30"/>
      <c r="D21" s="61"/>
      <c r="E21" s="61"/>
      <c r="F21" s="61"/>
      <c r="G21" s="61"/>
      <c r="H21" s="61"/>
      <c r="I21" s="61"/>
      <c r="J21" s="61"/>
      <c r="L21" s="62"/>
      <c r="M21" s="62"/>
      <c r="N21" s="62"/>
      <c r="O21" s="62"/>
      <c r="P21" s="62"/>
      <c r="Q21" s="62"/>
      <c r="R21" s="62"/>
    </row>
    <row r="22" spans="1:21" ht="18" customHeight="1" thickBot="1" x14ac:dyDescent="0.35">
      <c r="A22" s="56" t="s">
        <v>205</v>
      </c>
      <c r="B22" s="30"/>
      <c r="C22" s="30"/>
      <c r="D22" s="25">
        <v>927099</v>
      </c>
      <c r="E22" s="21"/>
      <c r="F22" s="25">
        <v>927099</v>
      </c>
      <c r="G22" s="21"/>
      <c r="H22" s="25">
        <v>927099</v>
      </c>
      <c r="I22" s="21"/>
      <c r="J22" s="25">
        <v>927099</v>
      </c>
      <c r="K22" s="21"/>
      <c r="M22" s="21"/>
      <c r="O22" s="21"/>
      <c r="Q22" s="21"/>
      <c r="S22" s="21"/>
      <c r="U22" s="21"/>
    </row>
    <row r="23" spans="1:21" ht="18" customHeight="1" thickTop="1" x14ac:dyDescent="0.3">
      <c r="B23" s="30"/>
      <c r="C23" s="30"/>
      <c r="D23" s="21"/>
      <c r="E23" s="21"/>
      <c r="F23" s="21"/>
      <c r="G23" s="21"/>
      <c r="H23" s="21"/>
      <c r="I23" s="21"/>
      <c r="J23" s="21"/>
    </row>
    <row r="24" spans="1:21" ht="18" customHeight="1" x14ac:dyDescent="0.3">
      <c r="B24" s="30"/>
      <c r="C24" s="30"/>
      <c r="D24" s="21"/>
      <c r="E24" s="21"/>
      <c r="F24" s="21"/>
      <c r="G24" s="21"/>
      <c r="H24" s="21"/>
      <c r="I24" s="21"/>
      <c r="J24" s="21"/>
    </row>
    <row r="25" spans="1:21" ht="18" customHeight="1" x14ac:dyDescent="0.3">
      <c r="B25" s="30"/>
      <c r="C25" s="30"/>
      <c r="D25" s="21"/>
      <c r="E25" s="21"/>
      <c r="F25" s="21"/>
      <c r="G25" s="21"/>
      <c r="H25" s="21"/>
      <c r="I25" s="21"/>
      <c r="J25" s="21"/>
    </row>
    <row r="26" spans="1:21" ht="18" customHeight="1" x14ac:dyDescent="0.3">
      <c r="B26" s="30"/>
      <c r="C26" s="30"/>
      <c r="D26" s="21"/>
      <c r="E26" s="21"/>
      <c r="F26" s="21"/>
      <c r="G26" s="21"/>
      <c r="H26" s="21"/>
      <c r="I26" s="21"/>
      <c r="J26" s="21"/>
    </row>
    <row r="27" spans="1:21" ht="18" customHeight="1" x14ac:dyDescent="0.3">
      <c r="B27" s="30"/>
      <c r="C27" s="30"/>
      <c r="D27" s="21"/>
      <c r="E27" s="21"/>
      <c r="F27" s="21"/>
      <c r="G27" s="21"/>
      <c r="H27" s="21"/>
      <c r="I27" s="21"/>
      <c r="J27" s="21"/>
    </row>
    <row r="28" spans="1:21" ht="18" customHeight="1" x14ac:dyDescent="0.3">
      <c r="B28" s="30"/>
      <c r="C28" s="30"/>
      <c r="D28" s="21"/>
      <c r="E28" s="21"/>
      <c r="F28" s="21"/>
      <c r="G28" s="21"/>
      <c r="H28" s="21"/>
      <c r="I28" s="21"/>
      <c r="J28" s="21"/>
    </row>
    <row r="29" spans="1:21" ht="18" customHeight="1" x14ac:dyDescent="0.3">
      <c r="B29" s="30"/>
      <c r="C29" s="30"/>
      <c r="D29" s="21"/>
      <c r="E29" s="21"/>
      <c r="F29" s="21"/>
      <c r="G29" s="21"/>
      <c r="H29" s="21"/>
      <c r="I29" s="21"/>
      <c r="J29" s="21"/>
    </row>
    <row r="30" spans="1:21" ht="18" customHeight="1" x14ac:dyDescent="0.3">
      <c r="B30" s="30"/>
      <c r="C30" s="30"/>
      <c r="D30" s="21"/>
      <c r="E30" s="21"/>
      <c r="F30" s="21"/>
      <c r="G30" s="21"/>
      <c r="H30" s="21"/>
      <c r="I30" s="21"/>
      <c r="J30" s="21"/>
    </row>
    <row r="31" spans="1:21" ht="18" customHeight="1" x14ac:dyDescent="0.3">
      <c r="B31" s="30"/>
      <c r="C31" s="30"/>
      <c r="D31" s="21"/>
      <c r="E31" s="21"/>
      <c r="F31" s="21"/>
      <c r="G31" s="21"/>
      <c r="H31" s="21"/>
      <c r="I31" s="21"/>
      <c r="J31" s="21"/>
    </row>
    <row r="32" spans="1:21" ht="18" customHeight="1" x14ac:dyDescent="0.3">
      <c r="B32" s="30"/>
      <c r="C32" s="30"/>
      <c r="D32" s="21"/>
      <c r="E32" s="21"/>
      <c r="F32" s="21"/>
      <c r="G32" s="21"/>
      <c r="H32" s="21"/>
      <c r="I32" s="21"/>
      <c r="J32" s="21"/>
    </row>
    <row r="33" spans="2:10" ht="18" customHeight="1" x14ac:dyDescent="0.3">
      <c r="B33" s="30"/>
      <c r="C33" s="30"/>
      <c r="D33" s="21"/>
      <c r="E33" s="21"/>
      <c r="F33" s="21"/>
      <c r="G33" s="21"/>
      <c r="H33" s="21"/>
      <c r="I33" s="21"/>
      <c r="J33" s="21"/>
    </row>
    <row r="34" spans="2:10" ht="18" customHeight="1" x14ac:dyDescent="0.3">
      <c r="B34" s="30"/>
      <c r="C34" s="30"/>
      <c r="D34" s="21"/>
      <c r="E34" s="21"/>
      <c r="F34" s="21"/>
      <c r="G34" s="21"/>
      <c r="H34" s="21"/>
      <c r="I34" s="21"/>
      <c r="J34" s="21"/>
    </row>
    <row r="35" spans="2:10" ht="18" customHeight="1" x14ac:dyDescent="0.3">
      <c r="B35" s="30"/>
      <c r="C35" s="30"/>
      <c r="D35" s="21"/>
      <c r="E35" s="21"/>
      <c r="F35" s="21"/>
      <c r="G35" s="21"/>
      <c r="H35" s="21"/>
      <c r="I35" s="21"/>
      <c r="J35" s="21"/>
    </row>
    <row r="36" spans="2:10" ht="18" customHeight="1" x14ac:dyDescent="0.3">
      <c r="B36" s="30"/>
      <c r="C36" s="30"/>
      <c r="D36" s="21"/>
      <c r="E36" s="21"/>
      <c r="F36" s="21"/>
      <c r="G36" s="21"/>
      <c r="H36" s="21"/>
      <c r="I36" s="21"/>
      <c r="J36" s="21"/>
    </row>
    <row r="37" spans="2:10" ht="18" customHeight="1" x14ac:dyDescent="0.3">
      <c r="B37" s="30"/>
      <c r="C37" s="30"/>
      <c r="D37" s="21"/>
      <c r="E37" s="21"/>
      <c r="F37" s="21"/>
      <c r="G37" s="21"/>
      <c r="H37" s="21"/>
      <c r="I37" s="21"/>
      <c r="J37" s="21"/>
    </row>
    <row r="38" spans="2:10" ht="18" customHeight="1" x14ac:dyDescent="0.3">
      <c r="B38" s="30"/>
      <c r="C38" s="30"/>
      <c r="D38" s="21"/>
      <c r="E38" s="21"/>
      <c r="F38" s="21"/>
      <c r="G38" s="21"/>
      <c r="H38" s="21"/>
      <c r="I38" s="21"/>
      <c r="J38" s="21"/>
    </row>
    <row r="39" spans="2:10" ht="18" customHeight="1" x14ac:dyDescent="0.3">
      <c r="B39" s="30"/>
      <c r="C39" s="30"/>
      <c r="D39" s="21"/>
      <c r="E39" s="21"/>
      <c r="F39" s="21"/>
      <c r="G39" s="21"/>
      <c r="H39" s="21"/>
      <c r="I39" s="21"/>
      <c r="J39" s="21"/>
    </row>
    <row r="40" spans="2:10" ht="18" customHeight="1" x14ac:dyDescent="0.3">
      <c r="B40" s="30"/>
      <c r="C40" s="30"/>
      <c r="D40" s="21"/>
      <c r="E40" s="21"/>
      <c r="F40" s="21"/>
      <c r="G40" s="21"/>
      <c r="H40" s="21"/>
      <c r="I40" s="21"/>
      <c r="J40" s="21"/>
    </row>
    <row r="41" spans="2:10" ht="18" customHeight="1" x14ac:dyDescent="0.3">
      <c r="B41" s="30"/>
      <c r="C41" s="30"/>
      <c r="D41" s="21"/>
      <c r="E41" s="21"/>
      <c r="F41" s="21"/>
      <c r="G41" s="21"/>
      <c r="H41" s="21"/>
      <c r="I41" s="21"/>
      <c r="J41" s="21"/>
    </row>
    <row r="42" spans="2:10" ht="18" customHeight="1" x14ac:dyDescent="0.3">
      <c r="B42" s="30"/>
      <c r="C42" s="30"/>
      <c r="D42" s="21"/>
      <c r="E42" s="21"/>
      <c r="F42" s="21"/>
      <c r="G42" s="21"/>
      <c r="H42" s="21"/>
      <c r="I42" s="21"/>
      <c r="J42" s="21"/>
    </row>
    <row r="43" spans="2:10" ht="18" customHeight="1" x14ac:dyDescent="0.3">
      <c r="B43" s="30"/>
      <c r="C43" s="30"/>
      <c r="D43" s="21"/>
      <c r="E43" s="21"/>
      <c r="F43" s="21"/>
      <c r="G43" s="21"/>
      <c r="H43" s="21"/>
      <c r="I43" s="21"/>
      <c r="J43" s="21"/>
    </row>
    <row r="44" spans="2:10" ht="18" customHeight="1" x14ac:dyDescent="0.3">
      <c r="B44" s="30"/>
      <c r="C44" s="30"/>
      <c r="D44" s="21"/>
      <c r="E44" s="21"/>
      <c r="F44" s="21"/>
      <c r="G44" s="21"/>
      <c r="H44" s="21"/>
      <c r="I44" s="21"/>
      <c r="J44" s="21"/>
    </row>
    <row r="45" spans="2:10" ht="18" customHeight="1" x14ac:dyDescent="0.3">
      <c r="B45" s="30"/>
      <c r="C45" s="30"/>
      <c r="D45" s="21"/>
      <c r="E45" s="21"/>
      <c r="F45" s="21"/>
      <c r="G45" s="21"/>
      <c r="H45" s="21"/>
      <c r="I45" s="21"/>
      <c r="J45" s="21"/>
    </row>
    <row r="46" spans="2:10" ht="2.1" customHeight="1" x14ac:dyDescent="0.3">
      <c r="B46" s="30"/>
      <c r="C46" s="30"/>
      <c r="D46" s="21"/>
      <c r="E46" s="21"/>
      <c r="F46" s="21"/>
      <c r="G46" s="21"/>
      <c r="H46" s="21"/>
      <c r="I46" s="21"/>
      <c r="J46" s="21"/>
    </row>
    <row r="47" spans="2:10" ht="18" customHeight="1" x14ac:dyDescent="0.3">
      <c r="D47" s="21"/>
      <c r="E47" s="21"/>
      <c r="F47" s="55"/>
      <c r="G47" s="21"/>
      <c r="H47" s="21"/>
      <c r="I47" s="2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dimension ref="A1:Z38"/>
  <sheetViews>
    <sheetView view="pageBreakPreview" topLeftCell="A5" zoomScale="85" zoomScaleNormal="100" zoomScaleSheetLayoutView="85" workbookViewId="0">
      <selection activeCell="D15" sqref="D15:Z25"/>
    </sheetView>
  </sheetViews>
  <sheetFormatPr defaultColWidth="9.44140625" defaultRowHeight="18" customHeight="1" x14ac:dyDescent="0.3"/>
  <cols>
    <col min="1" max="1" width="30" style="3" customWidth="1"/>
    <col min="2" max="2" width="4.44140625" style="2" customWidth="1"/>
    <col min="3" max="3" width="1" style="3" customWidth="1"/>
    <col min="4" max="4" width="8.77734375" style="63" customWidth="1"/>
    <col min="5" max="5" width="1" style="63" customWidth="1"/>
    <col min="6" max="6" width="8.77734375" style="63" customWidth="1"/>
    <col min="7" max="7" width="1" style="63" customWidth="1"/>
    <col min="8" max="8" width="10.21875" style="63" customWidth="1"/>
    <col min="9" max="9" width="1" style="63" customWidth="1"/>
    <col min="10" max="10" width="11.21875" style="63" customWidth="1"/>
    <col min="11" max="11" width="1" style="63" customWidth="1"/>
    <col min="12" max="12" width="10.77734375" style="63" customWidth="1"/>
    <col min="13" max="13" width="1" style="63" customWidth="1"/>
    <col min="14" max="14" width="17.44140625" style="63" customWidth="1"/>
    <col min="15" max="15" width="1" style="63" customWidth="1"/>
    <col min="16" max="16" width="10.5546875" style="63" customWidth="1"/>
    <col min="17" max="17" width="1" style="63" customWidth="1"/>
    <col min="18" max="18" width="17.21875" style="63" customWidth="1"/>
    <col min="19" max="19" width="1" style="63" customWidth="1"/>
    <col min="20" max="20" width="8.5546875" style="63" customWidth="1"/>
    <col min="21" max="21" width="1" style="63" customWidth="1"/>
    <col min="22" max="22" width="10.5546875" style="63" customWidth="1"/>
    <col min="23" max="23" width="1" style="63" customWidth="1"/>
    <col min="24" max="24" width="10.21875" style="63" customWidth="1"/>
    <col min="25" max="25" width="1" style="63" customWidth="1"/>
    <col min="26" max="26" width="11.44140625" style="63" customWidth="1"/>
    <col min="27" max="16384" width="9.44140625" style="3"/>
  </cols>
  <sheetData>
    <row r="1" spans="1:26" ht="18" customHeight="1" x14ac:dyDescent="0.3">
      <c r="A1" s="1" t="s">
        <v>0</v>
      </c>
      <c r="B1" s="7"/>
      <c r="C1" s="1"/>
      <c r="X1" s="17"/>
      <c r="Y1" s="17"/>
      <c r="Z1" s="44"/>
    </row>
    <row r="2" spans="1:26" ht="18" customHeight="1" x14ac:dyDescent="0.3">
      <c r="A2" s="1" t="s">
        <v>114</v>
      </c>
      <c r="B2" s="7"/>
      <c r="C2" s="1"/>
      <c r="X2" s="17"/>
      <c r="Y2" s="44"/>
      <c r="Z2" s="17"/>
    </row>
    <row r="3" spans="1:26" ht="18" customHeight="1" x14ac:dyDescent="0.3">
      <c r="A3" s="1" t="s">
        <v>77</v>
      </c>
      <c r="B3" s="7"/>
      <c r="C3" s="1"/>
    </row>
    <row r="4" spans="1:26" ht="18" customHeight="1" x14ac:dyDescent="0.3">
      <c r="A4" s="64"/>
      <c r="B4" s="64"/>
      <c r="C4" s="64"/>
    </row>
    <row r="5" spans="1:26" ht="18" customHeight="1" x14ac:dyDescent="0.3">
      <c r="D5" s="72" t="s">
        <v>2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8" customHeight="1" x14ac:dyDescent="0.3">
      <c r="D6" s="73" t="s">
        <v>115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Z6" s="44"/>
    </row>
    <row r="7" spans="1:26" ht="18" customHeight="1" x14ac:dyDescent="0.3">
      <c r="D7" s="64"/>
      <c r="E7" s="64"/>
      <c r="F7" s="64"/>
      <c r="G7" s="64"/>
      <c r="H7" s="64"/>
      <c r="I7" s="64"/>
      <c r="J7" s="64"/>
      <c r="K7" s="64"/>
      <c r="L7" s="64"/>
      <c r="M7" s="64"/>
      <c r="N7" s="74" t="s">
        <v>70</v>
      </c>
      <c r="O7" s="74"/>
      <c r="P7" s="74"/>
      <c r="Q7" s="74"/>
      <c r="R7" s="74"/>
      <c r="S7" s="74"/>
      <c r="T7" s="74"/>
      <c r="U7" s="64"/>
      <c r="V7" s="64"/>
      <c r="Z7" s="44"/>
    </row>
    <row r="8" spans="1:26" ht="18" customHeight="1" x14ac:dyDescent="0.3">
      <c r="D8" s="64"/>
      <c r="E8" s="64"/>
      <c r="F8" s="64"/>
      <c r="G8" s="64"/>
      <c r="H8" s="64"/>
      <c r="I8" s="64"/>
      <c r="M8" s="64"/>
      <c r="N8" s="65" t="s">
        <v>116</v>
      </c>
      <c r="O8" s="64"/>
      <c r="P8" s="64"/>
      <c r="Q8" s="64"/>
      <c r="R8" s="64"/>
      <c r="S8" s="64"/>
      <c r="T8" s="64"/>
      <c r="U8" s="64"/>
      <c r="V8" s="64" t="s">
        <v>117</v>
      </c>
      <c r="W8" s="64"/>
      <c r="Y8" s="64"/>
      <c r="Z8" s="64"/>
    </row>
    <row r="9" spans="1:26" s="7" customFormat="1" ht="18" customHeight="1" x14ac:dyDescent="0.3">
      <c r="D9" s="64"/>
      <c r="E9" s="64"/>
      <c r="F9" s="64"/>
      <c r="G9" s="64"/>
      <c r="H9" s="64"/>
      <c r="I9" s="64"/>
      <c r="J9" s="73" t="s">
        <v>118</v>
      </c>
      <c r="K9" s="73"/>
      <c r="L9" s="73"/>
      <c r="M9" s="64"/>
      <c r="N9" s="64" t="s">
        <v>119</v>
      </c>
      <c r="O9" s="64"/>
      <c r="P9" s="7" t="s">
        <v>120</v>
      </c>
      <c r="Q9" s="64"/>
      <c r="R9" s="2" t="s">
        <v>121</v>
      </c>
      <c r="S9" s="64"/>
      <c r="T9" s="64"/>
      <c r="U9" s="64"/>
      <c r="V9" s="64" t="s">
        <v>122</v>
      </c>
      <c r="W9" s="64"/>
      <c r="X9" s="64"/>
      <c r="Y9" s="64"/>
      <c r="Z9" s="64" t="s">
        <v>123</v>
      </c>
    </row>
    <row r="10" spans="1:26" s="7" customFormat="1" ht="18" customHeight="1" x14ac:dyDescent="0.3">
      <c r="D10" s="64" t="s">
        <v>124</v>
      </c>
      <c r="E10" s="64"/>
      <c r="F10" s="64" t="s">
        <v>125</v>
      </c>
      <c r="G10" s="64"/>
      <c r="H10" s="64" t="s">
        <v>125</v>
      </c>
      <c r="I10" s="64"/>
      <c r="J10" s="64" t="s">
        <v>126</v>
      </c>
      <c r="K10" s="64"/>
      <c r="L10" s="64"/>
      <c r="N10" s="64" t="s">
        <v>127</v>
      </c>
      <c r="P10" s="64" t="s">
        <v>128</v>
      </c>
      <c r="R10" s="7" t="s">
        <v>129</v>
      </c>
      <c r="T10" s="64"/>
      <c r="U10" s="64"/>
      <c r="V10" s="64" t="s">
        <v>130</v>
      </c>
      <c r="W10" s="64"/>
      <c r="X10" s="64" t="s">
        <v>131</v>
      </c>
      <c r="Y10" s="64"/>
      <c r="Z10" s="64" t="s">
        <v>132</v>
      </c>
    </row>
    <row r="11" spans="1:26" s="7" customFormat="1" ht="18" customHeight="1" x14ac:dyDescent="0.3">
      <c r="D11" s="65" t="s">
        <v>133</v>
      </c>
      <c r="E11" s="64"/>
      <c r="F11" s="65" t="s">
        <v>133</v>
      </c>
      <c r="G11" s="64"/>
      <c r="H11" s="65" t="s">
        <v>134</v>
      </c>
      <c r="I11" s="64"/>
      <c r="J11" s="65" t="s">
        <v>135</v>
      </c>
      <c r="K11" s="64"/>
      <c r="L11" s="65" t="s">
        <v>136</v>
      </c>
      <c r="M11" s="64"/>
      <c r="N11" s="65" t="s">
        <v>137</v>
      </c>
      <c r="O11" s="64"/>
      <c r="P11" s="65" t="s">
        <v>138</v>
      </c>
      <c r="Q11" s="64"/>
      <c r="R11" s="65" t="s">
        <v>139</v>
      </c>
      <c r="S11" s="64"/>
      <c r="T11" s="65" t="s">
        <v>123</v>
      </c>
      <c r="U11" s="64"/>
      <c r="V11" s="65" t="s">
        <v>140</v>
      </c>
      <c r="W11" s="64"/>
      <c r="X11" s="65" t="s">
        <v>141</v>
      </c>
      <c r="Y11" s="64"/>
      <c r="Z11" s="65" t="s">
        <v>142</v>
      </c>
    </row>
    <row r="12" spans="1:26" s="7" customFormat="1" ht="18" customHeight="1" x14ac:dyDescent="0.3"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8" customHeight="1" x14ac:dyDescent="0.3">
      <c r="A13" s="28" t="s">
        <v>3</v>
      </c>
      <c r="B13" s="7"/>
      <c r="C13" s="28"/>
      <c r="N13" s="64"/>
      <c r="P13" s="64"/>
      <c r="R13" s="64"/>
      <c r="T13" s="64"/>
      <c r="U13" s="64"/>
      <c r="V13" s="3"/>
      <c r="W13" s="3"/>
      <c r="X13" s="3"/>
      <c r="Y13" s="3"/>
      <c r="Z13" s="3"/>
    </row>
    <row r="14" spans="1:26" ht="18" customHeight="1" x14ac:dyDescent="0.3">
      <c r="D14" s="20"/>
      <c r="E14" s="38"/>
      <c r="F14" s="20"/>
      <c r="G14" s="38"/>
      <c r="H14" s="20"/>
      <c r="I14" s="38"/>
      <c r="J14" s="20"/>
      <c r="K14" s="38"/>
      <c r="L14" s="20"/>
      <c r="M14" s="38"/>
      <c r="N14" s="20"/>
      <c r="O14" s="38"/>
      <c r="P14" s="20"/>
      <c r="Q14" s="38"/>
      <c r="R14" s="20"/>
      <c r="S14" s="38"/>
      <c r="T14" s="20"/>
      <c r="U14" s="38"/>
      <c r="V14" s="20"/>
      <c r="W14" s="38"/>
      <c r="X14" s="20"/>
      <c r="Y14" s="38"/>
      <c r="Z14" s="20"/>
    </row>
    <row r="15" spans="1:26" ht="18" customHeight="1" x14ac:dyDescent="0.3">
      <c r="A15" s="1" t="s">
        <v>143</v>
      </c>
      <c r="C15" s="1"/>
      <c r="D15" s="20">
        <v>927099</v>
      </c>
      <c r="E15" s="20">
        <v>0</v>
      </c>
      <c r="F15" s="20">
        <v>799228</v>
      </c>
      <c r="G15" s="20">
        <v>0</v>
      </c>
      <c r="H15" s="20">
        <v>12903</v>
      </c>
      <c r="I15" s="20">
        <v>0</v>
      </c>
      <c r="J15" s="20">
        <v>48570</v>
      </c>
      <c r="K15" s="20">
        <v>0</v>
      </c>
      <c r="L15" s="20">
        <v>392084</v>
      </c>
      <c r="M15" s="20">
        <v>0</v>
      </c>
      <c r="N15" s="20">
        <v>-45939</v>
      </c>
      <c r="O15" s="20">
        <v>0</v>
      </c>
      <c r="P15" s="20">
        <v>2199</v>
      </c>
      <c r="Q15" s="20">
        <v>0</v>
      </c>
      <c r="R15" s="20">
        <v>20487</v>
      </c>
      <c r="S15" s="20">
        <v>0</v>
      </c>
      <c r="T15" s="20">
        <v>-23253</v>
      </c>
      <c r="U15" s="20">
        <v>0</v>
      </c>
      <c r="V15" s="20">
        <v>2156631</v>
      </c>
      <c r="W15" s="20">
        <v>0</v>
      </c>
      <c r="X15" s="20">
        <v>330317</v>
      </c>
      <c r="Y15" s="38"/>
      <c r="Z15" s="20">
        <v>2486948</v>
      </c>
    </row>
    <row r="16" spans="1:26" ht="18" customHeight="1" x14ac:dyDescent="0.3">
      <c r="A16" s="49" t="s">
        <v>144</v>
      </c>
      <c r="C16" s="1"/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36914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36914</v>
      </c>
      <c r="W16" s="20">
        <v>0</v>
      </c>
      <c r="X16" s="20">
        <v>8906</v>
      </c>
      <c r="Y16" s="38"/>
      <c r="Z16" s="20">
        <v>45820</v>
      </c>
    </row>
    <row r="17" spans="1:26" ht="18" customHeight="1" x14ac:dyDescent="0.3">
      <c r="A17" s="49" t="s">
        <v>104</v>
      </c>
      <c r="C17" s="1"/>
      <c r="D17" s="34">
        <v>0</v>
      </c>
      <c r="E17" s="20">
        <v>0</v>
      </c>
      <c r="F17" s="34">
        <v>0</v>
      </c>
      <c r="G17" s="20">
        <v>0</v>
      </c>
      <c r="H17" s="34">
        <v>0</v>
      </c>
      <c r="I17" s="20">
        <v>0</v>
      </c>
      <c r="J17" s="34">
        <v>0</v>
      </c>
      <c r="K17" s="20">
        <v>0</v>
      </c>
      <c r="L17" s="34">
        <v>0</v>
      </c>
      <c r="M17" s="20">
        <v>0</v>
      </c>
      <c r="N17" s="34">
        <v>-23395</v>
      </c>
      <c r="O17" s="20">
        <v>0</v>
      </c>
      <c r="P17" s="34">
        <v>0</v>
      </c>
      <c r="Q17" s="20">
        <v>0</v>
      </c>
      <c r="R17" s="34">
        <v>0</v>
      </c>
      <c r="S17" s="20">
        <v>0</v>
      </c>
      <c r="T17" s="34">
        <v>-23395</v>
      </c>
      <c r="U17" s="20">
        <v>0</v>
      </c>
      <c r="V17" s="34">
        <v>-23395</v>
      </c>
      <c r="W17" s="20">
        <v>0</v>
      </c>
      <c r="X17" s="34">
        <v>-11239</v>
      </c>
      <c r="Y17" s="38"/>
      <c r="Z17" s="34">
        <v>-34634</v>
      </c>
    </row>
    <row r="18" spans="1:26" ht="18" customHeight="1" x14ac:dyDescent="0.3">
      <c r="A18" s="5" t="s">
        <v>145</v>
      </c>
      <c r="C18" s="1"/>
      <c r="D18" s="20">
        <v>0</v>
      </c>
      <c r="E18" s="38"/>
      <c r="F18" s="20">
        <v>0</v>
      </c>
      <c r="G18" s="38"/>
      <c r="H18" s="20">
        <v>0</v>
      </c>
      <c r="I18" s="38"/>
      <c r="J18" s="20">
        <v>0</v>
      </c>
      <c r="K18" s="38"/>
      <c r="L18" s="20">
        <v>36914</v>
      </c>
      <c r="M18" s="38"/>
      <c r="N18" s="20">
        <v>-23395</v>
      </c>
      <c r="O18" s="38"/>
      <c r="P18" s="20">
        <v>0</v>
      </c>
      <c r="Q18" s="38"/>
      <c r="R18" s="20">
        <v>0</v>
      </c>
      <c r="S18" s="38"/>
      <c r="T18" s="20">
        <v>-23395</v>
      </c>
      <c r="U18" s="38"/>
      <c r="V18" s="20">
        <v>13519</v>
      </c>
      <c r="W18" s="38"/>
      <c r="X18" s="20">
        <v>-2333</v>
      </c>
      <c r="Y18" s="38"/>
      <c r="Z18" s="20">
        <v>11186</v>
      </c>
    </row>
    <row r="19" spans="1:26" ht="18" customHeight="1" thickBot="1" x14ac:dyDescent="0.35">
      <c r="A19" s="1" t="s">
        <v>146</v>
      </c>
      <c r="C19" s="1"/>
      <c r="D19" s="52">
        <v>927099</v>
      </c>
      <c r="E19" s="38"/>
      <c r="F19" s="52">
        <v>799228</v>
      </c>
      <c r="G19" s="38"/>
      <c r="H19" s="52">
        <v>12903</v>
      </c>
      <c r="I19" s="38"/>
      <c r="J19" s="52">
        <v>48570</v>
      </c>
      <c r="K19" s="38"/>
      <c r="L19" s="52">
        <v>428998</v>
      </c>
      <c r="M19" s="38"/>
      <c r="N19" s="52">
        <v>-69334</v>
      </c>
      <c r="O19" s="38"/>
      <c r="P19" s="52">
        <v>2199</v>
      </c>
      <c r="Q19" s="38"/>
      <c r="R19" s="52">
        <v>20487</v>
      </c>
      <c r="S19" s="38"/>
      <c r="T19" s="52">
        <v>-46648</v>
      </c>
      <c r="U19" s="38"/>
      <c r="V19" s="52">
        <v>2170150</v>
      </c>
      <c r="W19" s="38"/>
      <c r="X19" s="52">
        <v>327984</v>
      </c>
      <c r="Y19" s="38"/>
      <c r="Z19" s="52">
        <v>2498134</v>
      </c>
    </row>
    <row r="20" spans="1:26" ht="18" customHeight="1" thickTop="1" x14ac:dyDescent="0.3">
      <c r="A20" s="1"/>
      <c r="C20" s="1"/>
      <c r="D20" s="20"/>
      <c r="E20" s="38"/>
      <c r="F20" s="20"/>
      <c r="G20" s="38"/>
      <c r="H20" s="20"/>
      <c r="I20" s="38"/>
      <c r="J20" s="20"/>
      <c r="K20" s="38"/>
      <c r="L20" s="20"/>
      <c r="M20" s="38"/>
      <c r="N20" s="20"/>
      <c r="O20" s="38"/>
      <c r="P20" s="20"/>
      <c r="Q20" s="38"/>
      <c r="R20" s="20"/>
      <c r="S20" s="38"/>
      <c r="T20" s="20"/>
      <c r="U20" s="38"/>
      <c r="V20" s="20"/>
      <c r="W20" s="38"/>
      <c r="X20" s="20"/>
      <c r="Y20" s="38"/>
      <c r="Z20" s="20"/>
    </row>
    <row r="21" spans="1:26" ht="18" customHeight="1" x14ac:dyDescent="0.3">
      <c r="A21" s="1" t="s">
        <v>147</v>
      </c>
      <c r="C21" s="1"/>
      <c r="D21" s="20">
        <v>927099</v>
      </c>
      <c r="E21" s="20">
        <v>0</v>
      </c>
      <c r="F21" s="20">
        <v>799228</v>
      </c>
      <c r="G21" s="20">
        <v>0</v>
      </c>
      <c r="H21" s="20">
        <v>12903</v>
      </c>
      <c r="I21" s="20">
        <v>0</v>
      </c>
      <c r="J21" s="20">
        <v>48570</v>
      </c>
      <c r="K21" s="20">
        <v>0</v>
      </c>
      <c r="L21" s="20">
        <v>564507</v>
      </c>
      <c r="M21" s="20">
        <v>0</v>
      </c>
      <c r="N21" s="20">
        <v>-104585</v>
      </c>
      <c r="O21" s="20">
        <v>0</v>
      </c>
      <c r="P21" s="20">
        <v>2199</v>
      </c>
      <c r="Q21" s="20">
        <v>0</v>
      </c>
      <c r="R21" s="20">
        <v>20487</v>
      </c>
      <c r="S21" s="20">
        <v>0</v>
      </c>
      <c r="T21" s="20">
        <v>-81899</v>
      </c>
      <c r="U21" s="20">
        <v>0</v>
      </c>
      <c r="V21" s="20">
        <v>2270408</v>
      </c>
      <c r="W21" s="20">
        <v>0</v>
      </c>
      <c r="X21" s="20">
        <v>338458</v>
      </c>
      <c r="Y21" s="38"/>
      <c r="Z21" s="20">
        <v>2608866</v>
      </c>
    </row>
    <row r="22" spans="1:26" ht="18" customHeight="1" x14ac:dyDescent="0.3">
      <c r="A22" s="49" t="s">
        <v>144</v>
      </c>
      <c r="C22" s="1"/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-30067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-30067</v>
      </c>
      <c r="W22" s="20">
        <v>0</v>
      </c>
      <c r="X22" s="20">
        <v>-13430</v>
      </c>
      <c r="Y22" s="38"/>
      <c r="Z22" s="20">
        <v>-43497</v>
      </c>
    </row>
    <row r="23" spans="1:26" ht="18" customHeight="1" x14ac:dyDescent="0.3">
      <c r="A23" s="49" t="s">
        <v>104</v>
      </c>
      <c r="C23" s="1"/>
      <c r="D23" s="34">
        <v>0</v>
      </c>
      <c r="E23" s="20">
        <v>0</v>
      </c>
      <c r="F23" s="34">
        <v>0</v>
      </c>
      <c r="G23" s="20">
        <v>0</v>
      </c>
      <c r="H23" s="34">
        <v>0</v>
      </c>
      <c r="I23" s="20">
        <v>0</v>
      </c>
      <c r="J23" s="34">
        <v>0</v>
      </c>
      <c r="K23" s="20">
        <v>0</v>
      </c>
      <c r="L23" s="34">
        <v>0</v>
      </c>
      <c r="M23" s="20">
        <v>0</v>
      </c>
      <c r="N23" s="34">
        <v>11555</v>
      </c>
      <c r="O23" s="20">
        <v>0</v>
      </c>
      <c r="P23" s="34">
        <v>0</v>
      </c>
      <c r="Q23" s="20">
        <v>0</v>
      </c>
      <c r="R23" s="34">
        <v>0</v>
      </c>
      <c r="S23" s="20">
        <v>0</v>
      </c>
      <c r="T23" s="34">
        <v>11555</v>
      </c>
      <c r="U23" s="20">
        <v>0</v>
      </c>
      <c r="V23" s="34">
        <v>11555</v>
      </c>
      <c r="W23" s="20">
        <v>0</v>
      </c>
      <c r="X23" s="34">
        <v>5550</v>
      </c>
      <c r="Y23" s="38"/>
      <c r="Z23" s="34">
        <v>17105</v>
      </c>
    </row>
    <row r="24" spans="1:26" ht="18" customHeight="1" x14ac:dyDescent="0.3">
      <c r="A24" s="5" t="s">
        <v>145</v>
      </c>
      <c r="C24" s="1"/>
      <c r="D24" s="20">
        <v>0</v>
      </c>
      <c r="E24" s="20"/>
      <c r="F24" s="20">
        <v>0</v>
      </c>
      <c r="G24" s="38"/>
      <c r="H24" s="20">
        <v>0</v>
      </c>
      <c r="I24" s="38"/>
      <c r="J24" s="20">
        <v>0</v>
      </c>
      <c r="K24" s="38"/>
      <c r="L24" s="20">
        <v>-30067</v>
      </c>
      <c r="M24" s="38"/>
      <c r="N24" s="20">
        <v>11555</v>
      </c>
      <c r="O24" s="38"/>
      <c r="P24" s="20">
        <v>0</v>
      </c>
      <c r="Q24" s="38"/>
      <c r="R24" s="20">
        <v>0</v>
      </c>
      <c r="S24" s="38"/>
      <c r="T24" s="20">
        <v>11555</v>
      </c>
      <c r="U24" s="38"/>
      <c r="V24" s="20">
        <v>-18512</v>
      </c>
      <c r="W24" s="38"/>
      <c r="X24" s="20">
        <v>-7880</v>
      </c>
      <c r="Y24" s="38"/>
      <c r="Z24" s="20">
        <v>-26392</v>
      </c>
    </row>
    <row r="25" spans="1:26" ht="18" customHeight="1" thickBot="1" x14ac:dyDescent="0.35">
      <c r="A25" s="1" t="s">
        <v>148</v>
      </c>
      <c r="C25" s="1"/>
      <c r="D25" s="52">
        <v>927099</v>
      </c>
      <c r="E25" s="20"/>
      <c r="F25" s="52">
        <v>799228</v>
      </c>
      <c r="G25" s="38"/>
      <c r="H25" s="52">
        <v>12903</v>
      </c>
      <c r="I25" s="38"/>
      <c r="J25" s="52">
        <v>48570</v>
      </c>
      <c r="K25" s="38"/>
      <c r="L25" s="52">
        <v>534440</v>
      </c>
      <c r="M25" s="38"/>
      <c r="N25" s="52">
        <v>-93030</v>
      </c>
      <c r="O25" s="38"/>
      <c r="P25" s="52">
        <v>2199</v>
      </c>
      <c r="Q25" s="38"/>
      <c r="R25" s="52">
        <v>20487</v>
      </c>
      <c r="S25" s="38"/>
      <c r="T25" s="52">
        <v>-70344</v>
      </c>
      <c r="U25" s="38"/>
      <c r="V25" s="52">
        <v>2251896</v>
      </c>
      <c r="W25" s="38"/>
      <c r="X25" s="52">
        <v>330578</v>
      </c>
      <c r="Y25" s="38"/>
      <c r="Z25" s="52">
        <v>2582474</v>
      </c>
    </row>
    <row r="26" spans="1:26" ht="18" customHeight="1" thickTop="1" x14ac:dyDescent="0.3">
      <c r="C26" s="1"/>
      <c r="D26" s="20"/>
      <c r="E26" s="38"/>
      <c r="F26" s="20"/>
      <c r="G26" s="38"/>
      <c r="H26" s="20"/>
      <c r="I26" s="38"/>
      <c r="J26" s="20"/>
      <c r="K26" s="38"/>
      <c r="L26" s="20"/>
      <c r="M26" s="38"/>
      <c r="N26" s="20"/>
      <c r="O26" s="38"/>
      <c r="P26" s="20"/>
      <c r="Q26" s="38"/>
      <c r="R26" s="20"/>
      <c r="S26" s="38"/>
      <c r="T26" s="20"/>
      <c r="U26" s="38"/>
      <c r="V26" s="20"/>
      <c r="W26" s="38"/>
      <c r="X26" s="20"/>
      <c r="Y26" s="38"/>
      <c r="Z26" s="20"/>
    </row>
    <row r="27" spans="1:26" ht="18" customHeight="1" x14ac:dyDescent="0.3">
      <c r="C27" s="1"/>
      <c r="D27" s="20"/>
      <c r="E27" s="38"/>
      <c r="F27" s="20"/>
      <c r="G27" s="38"/>
      <c r="H27" s="20"/>
      <c r="I27" s="38"/>
      <c r="J27" s="20"/>
      <c r="K27" s="38"/>
      <c r="L27" s="20"/>
      <c r="M27" s="38"/>
      <c r="N27" s="20"/>
      <c r="O27" s="38"/>
      <c r="P27" s="20"/>
      <c r="Q27" s="38"/>
      <c r="R27" s="20"/>
      <c r="S27" s="38"/>
      <c r="T27" s="20"/>
      <c r="U27" s="38"/>
      <c r="V27" s="20"/>
      <c r="W27" s="38"/>
      <c r="X27" s="20"/>
      <c r="Y27" s="38"/>
      <c r="Z27" s="20"/>
    </row>
    <row r="28" spans="1:26" ht="18" customHeight="1" x14ac:dyDescent="0.3">
      <c r="C28" s="1"/>
      <c r="D28" s="20"/>
      <c r="E28" s="38"/>
      <c r="F28" s="20"/>
      <c r="G28" s="38"/>
      <c r="H28" s="20"/>
      <c r="I28" s="38"/>
      <c r="J28" s="20"/>
      <c r="K28" s="38"/>
      <c r="L28" s="20"/>
      <c r="M28" s="38"/>
      <c r="N28" s="20"/>
      <c r="O28" s="38"/>
      <c r="P28" s="20"/>
      <c r="Q28" s="38"/>
      <c r="R28" s="20"/>
      <c r="S28" s="38"/>
      <c r="T28" s="20"/>
      <c r="U28" s="38"/>
      <c r="V28" s="20"/>
      <c r="W28" s="38"/>
      <c r="X28" s="20"/>
      <c r="Y28" s="38"/>
      <c r="Z28" s="20"/>
    </row>
    <row r="29" spans="1:26" ht="24" customHeight="1" x14ac:dyDescent="0.3">
      <c r="A29" s="1"/>
      <c r="C29" s="1"/>
      <c r="D29" s="20"/>
      <c r="E29" s="38"/>
      <c r="F29" s="20"/>
      <c r="G29" s="38"/>
      <c r="H29" s="20"/>
      <c r="I29" s="38"/>
      <c r="J29" s="20"/>
      <c r="K29" s="38"/>
      <c r="L29" s="20"/>
      <c r="M29" s="38"/>
      <c r="N29" s="20"/>
      <c r="O29" s="38"/>
      <c r="P29" s="20"/>
      <c r="Q29" s="38"/>
      <c r="R29" s="20"/>
      <c r="S29" s="38"/>
      <c r="T29" s="20"/>
      <c r="U29" s="38"/>
      <c r="V29" s="20"/>
      <c r="W29" s="38"/>
      <c r="X29" s="20"/>
      <c r="Y29" s="38"/>
      <c r="Z29" s="20"/>
    </row>
    <row r="30" spans="1:26" ht="24" customHeight="1" x14ac:dyDescent="0.3">
      <c r="A30" s="1"/>
      <c r="C30" s="1"/>
      <c r="D30" s="20"/>
      <c r="E30" s="38"/>
      <c r="F30" s="20"/>
      <c r="G30" s="38"/>
      <c r="H30" s="20"/>
      <c r="I30" s="38"/>
      <c r="J30" s="20"/>
      <c r="K30" s="38"/>
      <c r="L30" s="20"/>
      <c r="M30" s="38"/>
      <c r="N30" s="20"/>
      <c r="O30" s="38"/>
      <c r="P30" s="20"/>
      <c r="Q30" s="38"/>
      <c r="R30" s="20"/>
      <c r="S30" s="38"/>
      <c r="T30" s="20"/>
      <c r="U30" s="38"/>
      <c r="V30" s="20"/>
      <c r="W30" s="38"/>
      <c r="X30" s="20"/>
      <c r="Y30" s="38"/>
      <c r="Z30" s="20"/>
    </row>
    <row r="31" spans="1:26" ht="24" customHeight="1" x14ac:dyDescent="0.3">
      <c r="A31" s="1"/>
      <c r="C31" s="1"/>
      <c r="D31" s="20"/>
      <c r="E31" s="38"/>
      <c r="F31" s="20"/>
      <c r="G31" s="38"/>
      <c r="H31" s="20"/>
      <c r="I31" s="38"/>
      <c r="J31" s="20"/>
      <c r="K31" s="38"/>
      <c r="L31" s="20"/>
      <c r="M31" s="38"/>
      <c r="N31" s="20"/>
      <c r="O31" s="38"/>
      <c r="P31" s="20"/>
      <c r="Q31" s="38"/>
      <c r="R31" s="20"/>
      <c r="S31" s="38"/>
      <c r="T31" s="20"/>
      <c r="U31" s="38"/>
      <c r="V31" s="20"/>
      <c r="W31" s="38"/>
      <c r="X31" s="20"/>
      <c r="Y31" s="38"/>
      <c r="Z31" s="20"/>
    </row>
    <row r="32" spans="1:26" ht="18" customHeight="1" x14ac:dyDescent="0.3">
      <c r="A32" s="1"/>
      <c r="C32" s="1"/>
      <c r="D32" s="20"/>
      <c r="E32" s="38"/>
      <c r="F32" s="20"/>
      <c r="G32" s="38"/>
      <c r="H32" s="20"/>
      <c r="I32" s="38"/>
      <c r="J32" s="20"/>
      <c r="K32" s="38"/>
      <c r="L32" s="20"/>
      <c r="M32" s="38"/>
      <c r="N32" s="20"/>
      <c r="O32" s="38"/>
      <c r="P32" s="20"/>
      <c r="Q32" s="38"/>
      <c r="R32" s="20"/>
      <c r="S32" s="38"/>
      <c r="T32" s="20"/>
      <c r="U32" s="38"/>
      <c r="V32" s="20"/>
      <c r="W32" s="38"/>
      <c r="X32" s="20"/>
      <c r="Y32" s="38"/>
      <c r="Z32" s="20"/>
    </row>
    <row r="33" spans="1:26" ht="18" customHeight="1" x14ac:dyDescent="0.3">
      <c r="A33" s="1"/>
      <c r="C33" s="1"/>
      <c r="D33" s="20"/>
      <c r="E33" s="38"/>
      <c r="F33" s="20"/>
      <c r="G33" s="38"/>
      <c r="H33" s="20"/>
      <c r="I33" s="38"/>
      <c r="J33" s="20"/>
      <c r="K33" s="38"/>
      <c r="L33" s="20"/>
      <c r="M33" s="38"/>
      <c r="N33" s="20"/>
      <c r="O33" s="38"/>
      <c r="P33" s="20"/>
      <c r="Q33" s="38"/>
      <c r="R33" s="20"/>
      <c r="S33" s="38"/>
      <c r="T33" s="20"/>
      <c r="U33" s="38"/>
      <c r="V33" s="20"/>
      <c r="W33" s="38"/>
      <c r="X33" s="20"/>
      <c r="Y33" s="38"/>
      <c r="Z33" s="20"/>
    </row>
    <row r="34" spans="1:26" ht="18" customHeight="1" x14ac:dyDescent="0.3">
      <c r="A34" s="1"/>
      <c r="C34" s="1"/>
      <c r="D34" s="20"/>
      <c r="E34" s="38"/>
      <c r="F34" s="20"/>
      <c r="G34" s="38"/>
      <c r="H34" s="20"/>
      <c r="I34" s="38"/>
      <c r="J34" s="20"/>
      <c r="K34" s="38"/>
      <c r="L34" s="20"/>
      <c r="M34" s="38"/>
      <c r="N34" s="20"/>
      <c r="O34" s="38"/>
      <c r="P34" s="20"/>
      <c r="Q34" s="38"/>
      <c r="R34" s="20"/>
      <c r="S34" s="38"/>
      <c r="T34" s="20"/>
      <c r="U34" s="38"/>
      <c r="V34" s="20"/>
      <c r="W34" s="38"/>
      <c r="X34" s="20"/>
      <c r="Y34" s="38"/>
      <c r="Z34" s="20"/>
    </row>
    <row r="35" spans="1:26" ht="18" customHeight="1" x14ac:dyDescent="0.3">
      <c r="A35" s="1"/>
      <c r="C35" s="1"/>
      <c r="D35" s="20"/>
      <c r="E35" s="38"/>
      <c r="F35" s="20"/>
      <c r="G35" s="38"/>
      <c r="H35" s="20"/>
      <c r="I35" s="38"/>
      <c r="J35" s="20"/>
      <c r="K35" s="38"/>
      <c r="L35" s="20"/>
      <c r="M35" s="38"/>
      <c r="N35" s="20"/>
      <c r="O35" s="38"/>
      <c r="P35" s="20"/>
      <c r="Q35" s="38"/>
      <c r="R35" s="20"/>
      <c r="S35" s="38"/>
      <c r="T35" s="20"/>
      <c r="U35" s="38"/>
      <c r="V35" s="20"/>
      <c r="W35" s="38"/>
      <c r="X35" s="20"/>
      <c r="Y35" s="38"/>
      <c r="Z35" s="20"/>
    </row>
    <row r="36" spans="1:26" ht="21" customHeight="1" x14ac:dyDescent="0.3">
      <c r="A36" s="1"/>
      <c r="C36" s="1"/>
      <c r="D36" s="20"/>
      <c r="E36" s="38"/>
      <c r="F36" s="20"/>
      <c r="G36" s="38"/>
      <c r="H36" s="20"/>
      <c r="I36" s="38"/>
      <c r="J36" s="20"/>
      <c r="K36" s="38"/>
      <c r="L36" s="20"/>
      <c r="M36" s="38"/>
      <c r="N36" s="20"/>
      <c r="O36" s="38"/>
      <c r="P36" s="20"/>
      <c r="Q36" s="38"/>
      <c r="R36" s="20"/>
      <c r="S36" s="38"/>
      <c r="T36" s="20"/>
      <c r="U36" s="38"/>
      <c r="V36" s="20"/>
      <c r="W36" s="38"/>
      <c r="X36" s="20"/>
      <c r="Y36" s="38"/>
      <c r="Z36" s="20"/>
    </row>
    <row r="37" spans="1:26" ht="20.399999999999999" x14ac:dyDescent="0.3">
      <c r="A37" s="1"/>
      <c r="C37" s="1"/>
      <c r="D37" s="20"/>
      <c r="E37" s="38"/>
      <c r="F37" s="20"/>
      <c r="G37" s="38"/>
      <c r="H37" s="20"/>
      <c r="I37" s="38"/>
      <c r="J37" s="20"/>
      <c r="K37" s="38"/>
      <c r="L37" s="20"/>
      <c r="M37" s="38"/>
      <c r="N37" s="20"/>
      <c r="O37" s="38"/>
      <c r="P37" s="20"/>
      <c r="Q37" s="38"/>
      <c r="R37" s="20"/>
      <c r="S37" s="38"/>
      <c r="T37" s="20"/>
      <c r="U37" s="38"/>
      <c r="V37" s="20"/>
      <c r="W37" s="38"/>
      <c r="X37" s="20"/>
      <c r="Y37" s="38"/>
      <c r="Z37" s="20"/>
    </row>
    <row r="38" spans="1:26" ht="18" customHeight="1" x14ac:dyDescent="0.3">
      <c r="B38" s="7"/>
      <c r="C38" s="1"/>
    </row>
  </sheetData>
  <mergeCells count="4">
    <mergeCell ref="D5:Z5"/>
    <mergeCell ref="D6:V6"/>
    <mergeCell ref="N7:T7"/>
    <mergeCell ref="J9:L9"/>
  </mergeCells>
  <pageMargins left="0.79" right="0.39500000000000002" top="0.7" bottom="0.47239938757655298" header="0.511798993875766" footer="0.511798993875766"/>
  <pageSetup paperSize="9" scale="73" firstPageNumber="8" fitToWidth="0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dimension ref="A1:N28"/>
  <sheetViews>
    <sheetView view="pageBreakPreview" zoomScale="115" zoomScaleNormal="80" zoomScaleSheetLayoutView="115" workbookViewId="0">
      <selection activeCell="D12" sqref="D12:N20"/>
    </sheetView>
  </sheetViews>
  <sheetFormatPr defaultColWidth="9.44140625" defaultRowHeight="17.850000000000001" customHeight="1" x14ac:dyDescent="0.3"/>
  <cols>
    <col min="1" max="1" width="41.77734375" style="3" customWidth="1"/>
    <col min="2" max="2" width="5.77734375" style="3" customWidth="1"/>
    <col min="3" max="3" width="1" style="63" customWidth="1"/>
    <col min="4" max="4" width="12.5546875" style="63" customWidth="1"/>
    <col min="5" max="5" width="1" style="63" customWidth="1"/>
    <col min="6" max="6" width="13.44140625" style="63" customWidth="1"/>
    <col min="7" max="7" width="1" style="63" customWidth="1"/>
    <col min="8" max="8" width="11.44140625" style="63" customWidth="1"/>
    <col min="9" max="9" width="1" style="63" customWidth="1"/>
    <col min="10" max="10" width="13" style="63" customWidth="1"/>
    <col min="11" max="11" width="1" style="63" customWidth="1"/>
    <col min="12" max="12" width="13.44140625" style="63" customWidth="1"/>
    <col min="13" max="13" width="1" style="63" customWidth="1"/>
    <col min="14" max="14" width="14.5546875" style="63" customWidth="1"/>
    <col min="15" max="16384" width="9.44140625" style="3"/>
  </cols>
  <sheetData>
    <row r="1" spans="1:14" ht="17.850000000000001" customHeight="1" x14ac:dyDescent="0.3">
      <c r="A1" s="1" t="s">
        <v>0</v>
      </c>
      <c r="L1" s="17"/>
      <c r="N1" s="44"/>
    </row>
    <row r="2" spans="1:14" ht="17.850000000000001" customHeight="1" x14ac:dyDescent="0.3">
      <c r="A2" s="1" t="s">
        <v>149</v>
      </c>
      <c r="L2" s="17"/>
      <c r="N2" s="17"/>
    </row>
    <row r="3" spans="1:14" ht="17.850000000000001" customHeight="1" x14ac:dyDescent="0.3">
      <c r="A3" s="1" t="s">
        <v>77</v>
      </c>
    </row>
    <row r="5" spans="1:14" ht="17.850000000000001" customHeight="1" x14ac:dyDescent="0.3">
      <c r="D5" s="72" t="s">
        <v>2</v>
      </c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s="7" customFormat="1" ht="17.850000000000001" customHeight="1" x14ac:dyDescent="0.3">
      <c r="C6" s="64"/>
      <c r="D6" s="64"/>
      <c r="E6" s="64"/>
      <c r="F6" s="64" t="s">
        <v>106</v>
      </c>
      <c r="G6" s="64"/>
      <c r="H6" s="64"/>
      <c r="I6" s="64"/>
      <c r="J6" s="66" t="s">
        <v>67</v>
      </c>
      <c r="K6" s="66"/>
      <c r="L6" s="66"/>
      <c r="M6" s="64"/>
      <c r="N6" s="64"/>
    </row>
    <row r="7" spans="1:14" s="7" customFormat="1" ht="17.850000000000001" customHeight="1" x14ac:dyDescent="0.3">
      <c r="C7" s="64"/>
      <c r="D7" s="64" t="s">
        <v>124</v>
      </c>
      <c r="E7" s="64"/>
      <c r="F7" s="64" t="s">
        <v>125</v>
      </c>
      <c r="G7" s="64"/>
      <c r="H7" s="64" t="s">
        <v>125</v>
      </c>
      <c r="I7" s="64"/>
      <c r="J7" s="64" t="s">
        <v>126</v>
      </c>
      <c r="K7" s="64"/>
      <c r="L7" s="64"/>
      <c r="M7" s="64"/>
      <c r="N7" s="67"/>
    </row>
    <row r="8" spans="1:14" s="7" customFormat="1" ht="17.850000000000001" customHeight="1" x14ac:dyDescent="0.3">
      <c r="C8" s="64"/>
      <c r="D8" s="65" t="s">
        <v>133</v>
      </c>
      <c r="E8" s="64"/>
      <c r="F8" s="65" t="s">
        <v>133</v>
      </c>
      <c r="G8" s="64"/>
      <c r="H8" s="65" t="s">
        <v>134</v>
      </c>
      <c r="I8" s="64"/>
      <c r="J8" s="65" t="s">
        <v>135</v>
      </c>
      <c r="K8" s="64"/>
      <c r="L8" s="65" t="s">
        <v>136</v>
      </c>
      <c r="M8" s="64"/>
      <c r="N8" s="65" t="s">
        <v>123</v>
      </c>
    </row>
    <row r="9" spans="1:14" s="7" customFormat="1" ht="17.850000000000001" customHeight="1" x14ac:dyDescent="0.3"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ht="17.850000000000001" customHeight="1" x14ac:dyDescent="0.3">
      <c r="A10" s="28" t="s">
        <v>4</v>
      </c>
      <c r="B10" s="7"/>
    </row>
    <row r="11" spans="1:14" ht="17.850000000000001" customHeight="1" x14ac:dyDescent="0.3">
      <c r="B11" s="2"/>
      <c r="C11" s="68"/>
      <c r="D11" s="68"/>
      <c r="E11" s="68"/>
      <c r="G11" s="68"/>
      <c r="H11" s="68"/>
      <c r="I11" s="68"/>
      <c r="J11" s="68"/>
      <c r="K11" s="68"/>
      <c r="L11" s="68"/>
      <c r="M11" s="68"/>
      <c r="N11" s="68"/>
    </row>
    <row r="12" spans="1:14" ht="17.850000000000001" customHeight="1" x14ac:dyDescent="0.3">
      <c r="A12" s="1" t="s">
        <v>143</v>
      </c>
      <c r="B12" s="2"/>
      <c r="C12" s="21"/>
      <c r="D12" s="21">
        <v>927099</v>
      </c>
      <c r="E12" s="21"/>
      <c r="F12" s="21">
        <v>799228</v>
      </c>
      <c r="G12" s="21"/>
      <c r="H12" s="21">
        <v>12903</v>
      </c>
      <c r="I12" s="21"/>
      <c r="J12" s="21">
        <v>48570</v>
      </c>
      <c r="K12" s="21"/>
      <c r="L12" s="21">
        <v>-195746</v>
      </c>
      <c r="M12" s="21"/>
      <c r="N12" s="21">
        <v>1592054</v>
      </c>
    </row>
    <row r="13" spans="1:14" ht="17.850000000000001" customHeight="1" x14ac:dyDescent="0.3">
      <c r="A13" s="3" t="s">
        <v>150</v>
      </c>
      <c r="B13" s="2"/>
      <c r="C13" s="21"/>
      <c r="D13" s="21">
        <v>0</v>
      </c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12406</v>
      </c>
      <c r="M13" s="21"/>
      <c r="N13" s="21">
        <v>12406</v>
      </c>
    </row>
    <row r="14" spans="1:14" ht="17.850000000000001" customHeight="1" x14ac:dyDescent="0.3">
      <c r="A14" s="5" t="s">
        <v>145</v>
      </c>
      <c r="B14" s="2"/>
      <c r="C14" s="21"/>
      <c r="D14" s="69">
        <v>0</v>
      </c>
      <c r="E14" s="21"/>
      <c r="F14" s="69">
        <v>0</v>
      </c>
      <c r="G14" s="21"/>
      <c r="H14" s="69">
        <v>0</v>
      </c>
      <c r="I14" s="21"/>
      <c r="J14" s="69">
        <v>0</v>
      </c>
      <c r="K14" s="21"/>
      <c r="L14" s="69">
        <v>12406</v>
      </c>
      <c r="M14" s="21"/>
      <c r="N14" s="69">
        <v>12406</v>
      </c>
    </row>
    <row r="15" spans="1:14" ht="17.850000000000001" customHeight="1" thickBot="1" x14ac:dyDescent="0.35">
      <c r="A15" s="1" t="s">
        <v>146</v>
      </c>
      <c r="B15" s="2"/>
      <c r="C15" s="21"/>
      <c r="D15" s="70">
        <v>927099</v>
      </c>
      <c r="E15" s="21"/>
      <c r="F15" s="70">
        <v>799228</v>
      </c>
      <c r="G15" s="21"/>
      <c r="H15" s="70">
        <v>12903</v>
      </c>
      <c r="I15" s="21"/>
      <c r="J15" s="70">
        <v>48570</v>
      </c>
      <c r="K15" s="21"/>
      <c r="L15" s="70">
        <v>-183340</v>
      </c>
      <c r="M15" s="21"/>
      <c r="N15" s="70">
        <v>1604460</v>
      </c>
    </row>
    <row r="16" spans="1:14" ht="17.850000000000001" customHeight="1" thickTop="1" x14ac:dyDescent="0.3">
      <c r="A16" s="1"/>
      <c r="B16" s="2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7.850000000000001" customHeight="1" x14ac:dyDescent="0.3">
      <c r="A17" s="1" t="s">
        <v>147</v>
      </c>
      <c r="B17" s="2"/>
      <c r="C17" s="21"/>
      <c r="D17" s="21">
        <v>927099</v>
      </c>
      <c r="E17" s="21"/>
      <c r="F17" s="21">
        <v>799228</v>
      </c>
      <c r="G17" s="21"/>
      <c r="H17" s="21">
        <v>12903</v>
      </c>
      <c r="I17" s="21"/>
      <c r="J17" s="21">
        <v>48570</v>
      </c>
      <c r="K17" s="21"/>
      <c r="L17" s="21">
        <v>-24955</v>
      </c>
      <c r="M17" s="21"/>
      <c r="N17" s="21">
        <v>1762845</v>
      </c>
    </row>
    <row r="18" spans="1:14" ht="17.850000000000001" customHeight="1" x14ac:dyDescent="0.3">
      <c r="A18" s="3" t="s">
        <v>150</v>
      </c>
      <c r="B18" s="2"/>
      <c r="C18" s="21"/>
      <c r="D18" s="21">
        <v>0</v>
      </c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-3745</v>
      </c>
      <c r="M18" s="21"/>
      <c r="N18" s="21">
        <v>-3745</v>
      </c>
    </row>
    <row r="19" spans="1:14" ht="17.850000000000001" customHeight="1" x14ac:dyDescent="0.3">
      <c r="A19" s="5" t="s">
        <v>145</v>
      </c>
      <c r="B19" s="2"/>
      <c r="C19" s="21"/>
      <c r="D19" s="69">
        <v>0</v>
      </c>
      <c r="E19" s="21"/>
      <c r="F19" s="69">
        <v>0</v>
      </c>
      <c r="G19" s="21"/>
      <c r="H19" s="69">
        <v>0</v>
      </c>
      <c r="I19" s="21"/>
      <c r="J19" s="69">
        <v>0</v>
      </c>
      <c r="K19" s="21"/>
      <c r="L19" s="69">
        <v>-3745</v>
      </c>
      <c r="M19" s="21"/>
      <c r="N19" s="69">
        <v>-3745</v>
      </c>
    </row>
    <row r="20" spans="1:14" ht="17.850000000000001" customHeight="1" thickBot="1" x14ac:dyDescent="0.35">
      <c r="A20" s="1" t="s">
        <v>148</v>
      </c>
      <c r="B20" s="2"/>
      <c r="C20" s="21"/>
      <c r="D20" s="70">
        <v>927099</v>
      </c>
      <c r="E20" s="21"/>
      <c r="F20" s="70">
        <v>799228</v>
      </c>
      <c r="G20" s="21"/>
      <c r="H20" s="70">
        <v>12903</v>
      </c>
      <c r="I20" s="21"/>
      <c r="J20" s="70">
        <v>48570</v>
      </c>
      <c r="K20" s="21"/>
      <c r="L20" s="70">
        <v>-28700</v>
      </c>
      <c r="M20" s="21"/>
      <c r="N20" s="70">
        <v>1759100</v>
      </c>
    </row>
    <row r="21" spans="1:14" ht="10.35" customHeight="1" thickTop="1" x14ac:dyDescent="0.3">
      <c r="A21" s="1"/>
      <c r="B21" s="2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7.850000000000001" customHeight="1" x14ac:dyDescent="0.3">
      <c r="A22" s="1"/>
      <c r="B22" s="2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7.850000000000001" customHeight="1" x14ac:dyDescent="0.3">
      <c r="A23" s="1"/>
      <c r="B23" s="2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7.850000000000001" customHeight="1" x14ac:dyDescent="0.3">
      <c r="A24" s="1"/>
      <c r="B24" s="2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7.850000000000001" customHeight="1" x14ac:dyDescent="0.3">
      <c r="A25" s="1"/>
      <c r="B25" s="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7.850000000000001" customHeight="1" x14ac:dyDescent="0.3">
      <c r="A26" s="1"/>
      <c r="B26" s="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4.55" customHeight="1" x14ac:dyDescent="0.3">
      <c r="A27" s="1"/>
      <c r="B27" s="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7.850000000000001" customHeight="1" x14ac:dyDescent="0.3">
      <c r="A28" s="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1">
    <mergeCell ref="D5:N5"/>
  </mergeCells>
  <pageMargins left="0.79" right="0.39500000000000002" top="0.98425196850393704" bottom="0.47239938757655298" header="0.511798993875766" footer="0.511798993875766"/>
  <pageSetup paperSize="9" firstPageNumber="9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5A3B-FFD4-47E7-9896-A9FB9C68243C}">
  <dimension ref="A1:H39"/>
  <sheetViews>
    <sheetView view="pageBreakPreview" zoomScaleNormal="100" zoomScaleSheetLayoutView="100" workbookViewId="0">
      <selection activeCell="B9" sqref="B9:H39"/>
    </sheetView>
  </sheetViews>
  <sheetFormatPr defaultColWidth="9.44140625" defaultRowHeight="17.100000000000001" customHeight="1" x14ac:dyDescent="0.3"/>
  <cols>
    <col min="1" max="1" width="54.44140625" style="3" customWidth="1"/>
    <col min="2" max="2" width="9.5546875" style="3" customWidth="1"/>
    <col min="3" max="3" width="1" style="3" customWidth="1"/>
    <col min="4" max="4" width="9.5546875" style="3" customWidth="1"/>
    <col min="5" max="5" width="1" style="3" customWidth="1"/>
    <col min="6" max="6" width="9.5546875" style="3" customWidth="1"/>
    <col min="7" max="7" width="1" style="3" customWidth="1"/>
    <col min="8" max="8" width="9.5546875" style="3" customWidth="1"/>
    <col min="9" max="16384" width="9.44140625" style="3"/>
  </cols>
  <sheetData>
    <row r="1" spans="1:8" ht="16.350000000000001" customHeight="1" x14ac:dyDescent="0.3">
      <c r="A1" s="5" t="s">
        <v>0</v>
      </c>
      <c r="H1" s="44"/>
    </row>
    <row r="2" spans="1:8" ht="16.350000000000001" customHeight="1" x14ac:dyDescent="0.3">
      <c r="A2" s="1" t="s">
        <v>151</v>
      </c>
      <c r="H2" s="17"/>
    </row>
    <row r="3" spans="1:8" ht="16.350000000000001" customHeight="1" x14ac:dyDescent="0.3">
      <c r="A3" s="1" t="s">
        <v>77</v>
      </c>
    </row>
    <row r="4" spans="1:8" ht="13.05" customHeight="1" x14ac:dyDescent="0.3"/>
    <row r="5" spans="1:8" ht="17.100000000000001" customHeight="1" x14ac:dyDescent="0.3">
      <c r="B5" s="72" t="s">
        <v>2</v>
      </c>
      <c r="C5" s="72"/>
      <c r="D5" s="72"/>
      <c r="E5" s="72"/>
      <c r="F5" s="72"/>
      <c r="G5" s="72"/>
      <c r="H5" s="72"/>
    </row>
    <row r="6" spans="1:8" ht="17.100000000000001" customHeight="1" x14ac:dyDescent="0.3">
      <c r="B6" s="9" t="s">
        <v>3</v>
      </c>
      <c r="C6" s="9"/>
      <c r="D6" s="9"/>
      <c r="E6" s="1"/>
      <c r="F6" s="9" t="s">
        <v>4</v>
      </c>
      <c r="G6" s="9"/>
      <c r="H6" s="9"/>
    </row>
    <row r="7" spans="1:8" ht="17.100000000000001" customHeight="1" x14ac:dyDescent="0.3">
      <c r="B7" s="46" t="s">
        <v>79</v>
      </c>
      <c r="C7" s="14"/>
      <c r="D7" s="46" t="s">
        <v>80</v>
      </c>
      <c r="E7" s="14"/>
      <c r="F7" s="46" t="s">
        <v>79</v>
      </c>
      <c r="G7" s="14"/>
      <c r="H7" s="46" t="s">
        <v>80</v>
      </c>
    </row>
    <row r="8" spans="1:8" ht="19.350000000000001" customHeight="1" x14ac:dyDescent="0.3">
      <c r="A8" s="1" t="s">
        <v>152</v>
      </c>
      <c r="C8" s="21"/>
      <c r="E8" s="1"/>
      <c r="G8" s="21"/>
    </row>
    <row r="9" spans="1:8" ht="20.100000000000001" customHeight="1" x14ac:dyDescent="0.3">
      <c r="A9" s="37" t="s">
        <v>97</v>
      </c>
      <c r="B9" s="20">
        <v>-40496</v>
      </c>
      <c r="C9" s="20"/>
      <c r="D9" s="20">
        <v>56551</v>
      </c>
      <c r="E9" s="20"/>
      <c r="F9" s="20">
        <v>-3745</v>
      </c>
      <c r="G9" s="20"/>
      <c r="H9" s="20">
        <v>12406</v>
      </c>
    </row>
    <row r="10" spans="1:8" ht="19.350000000000001" customHeight="1" x14ac:dyDescent="0.3">
      <c r="A10" s="1" t="s">
        <v>153</v>
      </c>
      <c r="B10" s="21"/>
      <c r="C10" s="21"/>
      <c r="D10" s="21"/>
      <c r="E10" s="21"/>
      <c r="F10" s="21"/>
      <c r="G10" s="21"/>
      <c r="H10" s="21"/>
    </row>
    <row r="11" spans="1:8" ht="19.350000000000001" customHeight="1" x14ac:dyDescent="0.3">
      <c r="A11" s="1" t="s">
        <v>154</v>
      </c>
      <c r="B11" s="21"/>
      <c r="C11" s="21"/>
      <c r="D11" s="21"/>
      <c r="E11" s="21"/>
      <c r="F11" s="21"/>
      <c r="G11" s="21"/>
      <c r="H11" s="21"/>
    </row>
    <row r="12" spans="1:8" ht="19.350000000000001" customHeight="1" x14ac:dyDescent="0.3">
      <c r="A12" s="18" t="s">
        <v>155</v>
      </c>
      <c r="B12" s="21">
        <v>33147</v>
      </c>
      <c r="C12" s="21"/>
      <c r="D12" s="21">
        <v>34590</v>
      </c>
      <c r="E12" s="21"/>
      <c r="F12" s="21">
        <v>11015</v>
      </c>
      <c r="G12" s="21"/>
      <c r="H12" s="21">
        <v>13136</v>
      </c>
    </row>
    <row r="13" spans="1:8" ht="19.350000000000001" customHeight="1" x14ac:dyDescent="0.3">
      <c r="A13" s="18" t="s">
        <v>156</v>
      </c>
      <c r="B13" s="21">
        <v>-2200</v>
      </c>
      <c r="C13" s="21"/>
      <c r="D13" s="21">
        <v>1435</v>
      </c>
      <c r="E13" s="21"/>
      <c r="F13" s="21">
        <v>0</v>
      </c>
      <c r="G13" s="21"/>
      <c r="H13" s="21">
        <v>1590</v>
      </c>
    </row>
    <row r="14" spans="1:8" ht="19.350000000000001" customHeight="1" x14ac:dyDescent="0.3">
      <c r="A14" s="18" t="s">
        <v>157</v>
      </c>
      <c r="B14" s="21">
        <v>0</v>
      </c>
      <c r="C14" s="21"/>
      <c r="D14" s="21">
        <v>-429</v>
      </c>
      <c r="E14" s="21"/>
      <c r="F14" s="21">
        <v>0</v>
      </c>
      <c r="G14" s="21"/>
      <c r="H14" s="21">
        <v>0</v>
      </c>
    </row>
    <row r="15" spans="1:8" ht="19.350000000000001" customHeight="1" x14ac:dyDescent="0.3">
      <c r="A15" s="18" t="s">
        <v>158</v>
      </c>
      <c r="B15" s="21">
        <v>-3</v>
      </c>
      <c r="C15" s="21"/>
      <c r="D15" s="21">
        <v>-530</v>
      </c>
      <c r="E15" s="21"/>
      <c r="F15" s="21">
        <v>0</v>
      </c>
      <c r="G15" s="21"/>
      <c r="H15" s="21">
        <v>-549</v>
      </c>
    </row>
    <row r="16" spans="1:8" ht="19.350000000000001" customHeight="1" x14ac:dyDescent="0.3">
      <c r="A16" s="18" t="s">
        <v>159</v>
      </c>
      <c r="B16" s="21">
        <v>2950</v>
      </c>
      <c r="C16" s="21"/>
      <c r="D16" s="21">
        <v>4371</v>
      </c>
      <c r="E16" s="21"/>
      <c r="F16" s="21">
        <v>0</v>
      </c>
      <c r="G16" s="21"/>
      <c r="H16" s="21">
        <v>0</v>
      </c>
    </row>
    <row r="17" spans="1:8" ht="19.350000000000001" customHeight="1" x14ac:dyDescent="0.3">
      <c r="A17" s="18" t="s">
        <v>160</v>
      </c>
      <c r="B17" s="21">
        <v>7</v>
      </c>
      <c r="C17" s="21"/>
      <c r="D17" s="21">
        <v>13</v>
      </c>
      <c r="E17" s="21"/>
      <c r="F17" s="21">
        <v>7</v>
      </c>
      <c r="G17" s="21"/>
      <c r="H17" s="21">
        <v>13</v>
      </c>
    </row>
    <row r="18" spans="1:8" ht="19.350000000000001" customHeight="1" x14ac:dyDescent="0.3">
      <c r="A18" s="18" t="s">
        <v>161</v>
      </c>
      <c r="B18" s="21">
        <v>-4562</v>
      </c>
      <c r="C18" s="21"/>
      <c r="D18" s="21">
        <v>7511</v>
      </c>
      <c r="E18" s="21"/>
      <c r="F18" s="21">
        <v>0</v>
      </c>
      <c r="G18" s="21"/>
      <c r="H18" s="21">
        <v>0</v>
      </c>
    </row>
    <row r="19" spans="1:8" ht="19.350000000000001" customHeight="1" x14ac:dyDescent="0.3">
      <c r="A19" s="18" t="s">
        <v>162</v>
      </c>
      <c r="B19" s="21">
        <v>181</v>
      </c>
      <c r="C19" s="21"/>
      <c r="D19" s="21">
        <v>-16182</v>
      </c>
      <c r="E19" s="21"/>
      <c r="F19" s="21">
        <v>12596</v>
      </c>
      <c r="G19" s="21"/>
      <c r="H19" s="21">
        <v>385</v>
      </c>
    </row>
    <row r="20" spans="1:8" ht="19.350000000000001" customHeight="1" x14ac:dyDescent="0.3">
      <c r="A20" s="18" t="s">
        <v>163</v>
      </c>
      <c r="B20" s="21">
        <v>46132</v>
      </c>
      <c r="C20" s="21"/>
      <c r="D20" s="21">
        <v>-7641</v>
      </c>
      <c r="E20" s="21"/>
      <c r="F20" s="21">
        <v>39206</v>
      </c>
      <c r="G20" s="21"/>
      <c r="H20" s="21">
        <v>1644</v>
      </c>
    </row>
    <row r="21" spans="1:8" ht="19.350000000000001" customHeight="1" x14ac:dyDescent="0.3">
      <c r="A21" s="18" t="s">
        <v>164</v>
      </c>
      <c r="B21" s="21">
        <v>1326</v>
      </c>
      <c r="C21" s="21"/>
      <c r="D21" s="21">
        <v>1410</v>
      </c>
      <c r="E21" s="21"/>
      <c r="F21" s="21">
        <v>1124</v>
      </c>
      <c r="G21" s="21"/>
      <c r="H21" s="21">
        <v>1179</v>
      </c>
    </row>
    <row r="22" spans="1:8" ht="19.350000000000001" customHeight="1" x14ac:dyDescent="0.3">
      <c r="A22" s="18" t="s">
        <v>165</v>
      </c>
      <c r="B22" s="21">
        <v>0</v>
      </c>
      <c r="C22" s="21"/>
      <c r="D22" s="21">
        <v>0</v>
      </c>
      <c r="E22" s="21"/>
      <c r="F22" s="21">
        <v>0</v>
      </c>
      <c r="G22" s="21"/>
      <c r="H22" s="21">
        <v>-19800</v>
      </c>
    </row>
    <row r="23" spans="1:8" ht="19.350000000000001" customHeight="1" x14ac:dyDescent="0.3">
      <c r="A23" s="18" t="s">
        <v>166</v>
      </c>
      <c r="B23" s="21">
        <v>-20</v>
      </c>
      <c r="C23" s="21"/>
      <c r="D23" s="21">
        <v>-9</v>
      </c>
      <c r="E23" s="21"/>
      <c r="F23" s="21">
        <v>-684</v>
      </c>
      <c r="G23" s="21"/>
      <c r="H23" s="21">
        <v>-669</v>
      </c>
    </row>
    <row r="24" spans="1:8" ht="19.350000000000001" customHeight="1" x14ac:dyDescent="0.3">
      <c r="A24" s="18" t="s">
        <v>167</v>
      </c>
      <c r="B24" s="71">
        <v>24900</v>
      </c>
      <c r="C24" s="21"/>
      <c r="D24" s="71">
        <v>14294</v>
      </c>
      <c r="E24" s="21"/>
      <c r="F24" s="71">
        <v>6158</v>
      </c>
      <c r="G24" s="21"/>
      <c r="H24" s="71">
        <v>4796</v>
      </c>
    </row>
    <row r="25" spans="1:8" ht="19.350000000000001" customHeight="1" x14ac:dyDescent="0.3">
      <c r="A25" s="1" t="s">
        <v>168</v>
      </c>
    </row>
    <row r="26" spans="1:8" ht="19.350000000000001" customHeight="1" x14ac:dyDescent="0.3">
      <c r="A26" s="1" t="s">
        <v>169</v>
      </c>
      <c r="B26" s="21">
        <v>61362</v>
      </c>
      <c r="C26" s="21"/>
      <c r="D26" s="21">
        <v>95384</v>
      </c>
      <c r="E26" s="21"/>
      <c r="F26" s="21">
        <v>65677</v>
      </c>
      <c r="G26" s="21"/>
      <c r="H26" s="21">
        <v>14131</v>
      </c>
    </row>
    <row r="27" spans="1:8" ht="19.350000000000001" customHeight="1" x14ac:dyDescent="0.3">
      <c r="A27" s="1" t="s">
        <v>170</v>
      </c>
    </row>
    <row r="28" spans="1:8" ht="19.350000000000001" customHeight="1" x14ac:dyDescent="0.3">
      <c r="A28" s="53" t="s">
        <v>171</v>
      </c>
      <c r="B28" s="21">
        <v>330807</v>
      </c>
      <c r="C28" s="21"/>
      <c r="D28" s="21">
        <v>188620</v>
      </c>
      <c r="E28" s="21"/>
      <c r="F28" s="21">
        <v>21126</v>
      </c>
      <c r="G28" s="21"/>
      <c r="H28" s="21">
        <v>23751</v>
      </c>
    </row>
    <row r="29" spans="1:8" ht="19.350000000000001" customHeight="1" x14ac:dyDescent="0.3">
      <c r="A29" s="53" t="s">
        <v>172</v>
      </c>
      <c r="B29" s="21">
        <v>45398</v>
      </c>
      <c r="C29" s="21"/>
      <c r="D29" s="21">
        <v>80816</v>
      </c>
      <c r="E29" s="21"/>
      <c r="F29" s="21">
        <v>-63554</v>
      </c>
      <c r="G29" s="21"/>
      <c r="H29" s="21">
        <v>9916</v>
      </c>
    </row>
    <row r="30" spans="1:8" ht="19.350000000000001" customHeight="1" x14ac:dyDescent="0.3">
      <c r="A30" s="53" t="s">
        <v>173</v>
      </c>
      <c r="B30" s="21">
        <v>-94</v>
      </c>
      <c r="C30" s="21"/>
      <c r="D30" s="21">
        <v>552</v>
      </c>
      <c r="E30" s="21"/>
      <c r="F30" s="21">
        <v>0</v>
      </c>
      <c r="G30" s="21"/>
      <c r="H30" s="21">
        <v>0</v>
      </c>
    </row>
    <row r="31" spans="1:8" ht="19.350000000000001" customHeight="1" x14ac:dyDescent="0.3">
      <c r="A31" s="53" t="s">
        <v>21</v>
      </c>
      <c r="B31" s="21">
        <v>11110</v>
      </c>
      <c r="C31" s="21"/>
      <c r="D31" s="21">
        <v>20857</v>
      </c>
      <c r="E31" s="21"/>
      <c r="F31" s="21">
        <v>3474</v>
      </c>
      <c r="G31" s="21"/>
      <c r="H31" s="21">
        <v>4899</v>
      </c>
    </row>
    <row r="32" spans="1:8" ht="19.350000000000001" customHeight="1" x14ac:dyDescent="0.3">
      <c r="A32" s="53" t="s">
        <v>33</v>
      </c>
      <c r="B32" s="21">
        <v>-739</v>
      </c>
      <c r="C32" s="21"/>
      <c r="D32" s="21">
        <v>1140</v>
      </c>
      <c r="E32" s="21"/>
      <c r="F32" s="21">
        <v>-1228</v>
      </c>
      <c r="G32" s="21"/>
      <c r="H32" s="21">
        <v>988</v>
      </c>
    </row>
    <row r="33" spans="1:8" ht="19.350000000000001" customHeight="1" x14ac:dyDescent="0.3">
      <c r="A33" s="1" t="s">
        <v>174</v>
      </c>
      <c r="B33" s="21"/>
      <c r="C33" s="21"/>
      <c r="D33" s="21"/>
      <c r="E33" s="21"/>
      <c r="F33" s="21"/>
      <c r="G33" s="21"/>
      <c r="H33" s="21"/>
    </row>
    <row r="34" spans="1:8" ht="19.350000000000001" customHeight="1" x14ac:dyDescent="0.3">
      <c r="A34" s="53" t="s">
        <v>40</v>
      </c>
      <c r="B34" s="21">
        <v>-144747</v>
      </c>
      <c r="C34" s="21"/>
      <c r="D34" s="21">
        <v>23008</v>
      </c>
      <c r="E34" s="21"/>
      <c r="F34" s="21">
        <v>33354</v>
      </c>
      <c r="G34" s="21"/>
      <c r="H34" s="21">
        <v>4284</v>
      </c>
    </row>
    <row r="35" spans="1:8" ht="19.350000000000001" customHeight="1" x14ac:dyDescent="0.3">
      <c r="A35" s="53" t="s">
        <v>50</v>
      </c>
      <c r="B35" s="21">
        <v>-10840</v>
      </c>
      <c r="C35" s="21"/>
      <c r="D35" s="21">
        <v>9703</v>
      </c>
      <c r="E35" s="21"/>
      <c r="F35" s="21">
        <v>-2129</v>
      </c>
      <c r="G35" s="21"/>
      <c r="H35" s="21">
        <v>6784</v>
      </c>
    </row>
    <row r="36" spans="1:8" ht="19.350000000000001" customHeight="1" x14ac:dyDescent="0.3">
      <c r="A36" s="53" t="s">
        <v>175</v>
      </c>
      <c r="B36" s="71">
        <v>-1145</v>
      </c>
      <c r="C36" s="21"/>
      <c r="D36" s="71">
        <v>-1336</v>
      </c>
      <c r="E36" s="21"/>
      <c r="F36" s="71">
        <v>-697</v>
      </c>
      <c r="G36" s="21"/>
      <c r="H36" s="71">
        <v>-1336</v>
      </c>
    </row>
    <row r="37" spans="1:8" ht="19.350000000000001" customHeight="1" x14ac:dyDescent="0.3">
      <c r="A37" s="1" t="s">
        <v>176</v>
      </c>
      <c r="B37" s="21">
        <v>291112</v>
      </c>
      <c r="C37" s="21"/>
      <c r="D37" s="21">
        <v>418744</v>
      </c>
      <c r="E37" s="21"/>
      <c r="F37" s="21">
        <v>56023</v>
      </c>
      <c r="G37" s="21"/>
      <c r="H37" s="21">
        <v>63417</v>
      </c>
    </row>
    <row r="38" spans="1:8" ht="19.350000000000001" customHeight="1" x14ac:dyDescent="0.3">
      <c r="A38" s="53" t="s">
        <v>177</v>
      </c>
      <c r="B38" s="21">
        <v>-16274</v>
      </c>
      <c r="C38" s="21"/>
      <c r="D38" s="21">
        <v>-1562</v>
      </c>
      <c r="E38" s="21"/>
      <c r="F38" s="21">
        <v>-372</v>
      </c>
      <c r="G38" s="21"/>
      <c r="H38" s="21">
        <v>-1005</v>
      </c>
    </row>
    <row r="39" spans="1:8" ht="19.350000000000001" customHeight="1" x14ac:dyDescent="0.3">
      <c r="A39" s="1" t="s">
        <v>178</v>
      </c>
      <c r="B39" s="69">
        <v>274838</v>
      </c>
      <c r="C39" s="21"/>
      <c r="D39" s="69">
        <v>417182</v>
      </c>
      <c r="E39" s="21"/>
      <c r="F39" s="69">
        <v>55651</v>
      </c>
      <c r="G39" s="21"/>
      <c r="H39" s="69">
        <v>62412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467C-9364-4FE5-B2ED-AE3F529BE7B3}">
  <dimension ref="A1:P50"/>
  <sheetViews>
    <sheetView view="pageBreakPreview" topLeftCell="A5" zoomScale="115" zoomScaleNormal="100" zoomScaleSheetLayoutView="115" workbookViewId="0">
      <selection activeCell="I11" sqref="I11"/>
    </sheetView>
  </sheetViews>
  <sheetFormatPr defaultColWidth="9.44140625" defaultRowHeight="16.350000000000001" customHeight="1" x14ac:dyDescent="0.3"/>
  <cols>
    <col min="1" max="1" width="54.5546875" style="3" customWidth="1"/>
    <col min="2" max="2" width="9.5546875" style="3" customWidth="1"/>
    <col min="3" max="3" width="1" style="3" customWidth="1"/>
    <col min="4" max="4" width="9.5546875" style="3" customWidth="1"/>
    <col min="5" max="5" width="1" style="3" customWidth="1"/>
    <col min="6" max="6" width="9.5546875" style="3" customWidth="1"/>
    <col min="7" max="7" width="1" style="3" customWidth="1"/>
    <col min="8" max="8" width="9.5546875" style="3" customWidth="1"/>
    <col min="9" max="16384" width="9.44140625" style="3"/>
  </cols>
  <sheetData>
    <row r="1" spans="1:16" ht="16.350000000000001" customHeight="1" x14ac:dyDescent="0.3">
      <c r="A1" s="5" t="s">
        <v>0</v>
      </c>
      <c r="H1" s="44"/>
    </row>
    <row r="2" spans="1:16" ht="16.350000000000001" customHeight="1" x14ac:dyDescent="0.3">
      <c r="A2" s="1" t="s">
        <v>179</v>
      </c>
      <c r="H2" s="17"/>
    </row>
    <row r="3" spans="1:16" ht="16.350000000000001" customHeight="1" x14ac:dyDescent="0.3">
      <c r="A3" s="1" t="s">
        <v>77</v>
      </c>
    </row>
    <row r="5" spans="1:16" ht="16.350000000000001" customHeight="1" x14ac:dyDescent="0.3">
      <c r="B5" s="72" t="s">
        <v>2</v>
      </c>
      <c r="C5" s="72"/>
      <c r="D5" s="72"/>
      <c r="E5" s="72"/>
      <c r="F5" s="72"/>
      <c r="G5" s="72"/>
      <c r="H5" s="72"/>
    </row>
    <row r="6" spans="1:16" ht="16.350000000000001" customHeight="1" x14ac:dyDescent="0.3">
      <c r="B6" s="9" t="s">
        <v>3</v>
      </c>
      <c r="C6" s="9"/>
      <c r="D6" s="9"/>
      <c r="E6" s="1"/>
      <c r="F6" s="9" t="s">
        <v>4</v>
      </c>
      <c r="G6" s="9"/>
      <c r="H6" s="9"/>
    </row>
    <row r="7" spans="1:16" ht="16.350000000000001" customHeight="1" x14ac:dyDescent="0.3">
      <c r="B7" s="46" t="s">
        <v>79</v>
      </c>
      <c r="C7" s="14"/>
      <c r="D7" s="46" t="s">
        <v>80</v>
      </c>
      <c r="E7" s="14"/>
      <c r="F7" s="46" t="s">
        <v>79</v>
      </c>
      <c r="G7" s="14"/>
      <c r="H7" s="46" t="s">
        <v>80</v>
      </c>
    </row>
    <row r="8" spans="1:16" ht="20.100000000000001" customHeight="1" x14ac:dyDescent="0.3">
      <c r="A8" s="1" t="s">
        <v>180</v>
      </c>
      <c r="B8" s="7"/>
      <c r="C8" s="7"/>
      <c r="D8" s="7"/>
      <c r="E8" s="7"/>
      <c r="F8" s="7"/>
      <c r="G8" s="7"/>
      <c r="H8" s="7"/>
    </row>
    <row r="9" spans="1:16" ht="20.100000000000001" customHeight="1" x14ac:dyDescent="0.3">
      <c r="A9" s="37" t="s">
        <v>181</v>
      </c>
      <c r="B9" s="20">
        <v>0</v>
      </c>
      <c r="C9" s="20"/>
      <c r="D9" s="20">
        <v>0</v>
      </c>
      <c r="E9" s="20"/>
      <c r="F9" s="20">
        <v>1750</v>
      </c>
      <c r="G9" s="20"/>
      <c r="H9" s="20">
        <v>0</v>
      </c>
    </row>
    <row r="10" spans="1:16" ht="20.100000000000001" customHeight="1" x14ac:dyDescent="0.3">
      <c r="A10" s="37" t="s">
        <v>182</v>
      </c>
      <c r="B10" s="20">
        <v>0</v>
      </c>
      <c r="C10" s="20"/>
      <c r="D10" s="20">
        <v>0</v>
      </c>
      <c r="E10" s="20"/>
      <c r="F10" s="20">
        <v>0</v>
      </c>
      <c r="G10" s="20"/>
      <c r="H10" s="20">
        <v>-1300</v>
      </c>
    </row>
    <row r="11" spans="1:16" ht="20.100000000000001" customHeight="1" x14ac:dyDescent="0.3">
      <c r="A11" s="37" t="s">
        <v>183</v>
      </c>
      <c r="B11" s="20">
        <v>-20506</v>
      </c>
      <c r="C11" s="20"/>
      <c r="D11" s="20">
        <v>-31333</v>
      </c>
      <c r="E11" s="20"/>
      <c r="F11" s="20">
        <v>-9420</v>
      </c>
      <c r="G11" s="20"/>
      <c r="H11" s="20">
        <v>-14242</v>
      </c>
    </row>
    <row r="12" spans="1:16" ht="20.100000000000001" customHeight="1" x14ac:dyDescent="0.3">
      <c r="A12" s="37" t="s">
        <v>184</v>
      </c>
      <c r="B12" s="20">
        <v>0</v>
      </c>
      <c r="C12" s="20"/>
      <c r="D12" s="20">
        <v>-255</v>
      </c>
      <c r="E12" s="20"/>
      <c r="F12" s="20">
        <v>0</v>
      </c>
      <c r="G12" s="20"/>
      <c r="H12" s="20">
        <v>-117</v>
      </c>
    </row>
    <row r="13" spans="1:16" ht="20.100000000000001" customHeight="1" x14ac:dyDescent="0.3">
      <c r="A13" s="37" t="s">
        <v>185</v>
      </c>
      <c r="B13" s="20">
        <v>3</v>
      </c>
      <c r="C13" s="20"/>
      <c r="D13" s="20">
        <v>747</v>
      </c>
      <c r="E13" s="20"/>
      <c r="F13" s="20">
        <v>0</v>
      </c>
      <c r="G13" s="20"/>
      <c r="H13" s="20">
        <v>549</v>
      </c>
    </row>
    <row r="14" spans="1:16" ht="20.100000000000001" customHeight="1" x14ac:dyDescent="0.3">
      <c r="A14" s="37" t="s">
        <v>166</v>
      </c>
      <c r="B14" s="20">
        <v>12</v>
      </c>
      <c r="C14" s="20"/>
      <c r="D14" s="20">
        <v>5</v>
      </c>
      <c r="E14" s="20"/>
      <c r="F14" s="20">
        <v>10</v>
      </c>
      <c r="G14" s="20"/>
      <c r="H14" s="20">
        <v>3</v>
      </c>
    </row>
    <row r="15" spans="1:16" ht="20.100000000000001" customHeight="1" x14ac:dyDescent="0.3">
      <c r="A15" s="1" t="s">
        <v>186</v>
      </c>
      <c r="B15" s="22">
        <v>-20491</v>
      </c>
      <c r="C15" s="20"/>
      <c r="D15" s="22">
        <v>-30836</v>
      </c>
      <c r="E15" s="20"/>
      <c r="F15" s="22">
        <v>-7660</v>
      </c>
      <c r="G15" s="20"/>
      <c r="H15" s="22">
        <v>-15107</v>
      </c>
      <c r="J15" s="21"/>
      <c r="L15" s="21"/>
      <c r="N15" s="21"/>
      <c r="P15" s="21"/>
    </row>
    <row r="16" spans="1:16" ht="12" customHeight="1" x14ac:dyDescent="0.3">
      <c r="A16" s="1"/>
      <c r="B16" s="20"/>
      <c r="C16" s="20"/>
      <c r="D16" s="20"/>
      <c r="E16" s="20"/>
      <c r="F16" s="20"/>
      <c r="G16" s="20"/>
      <c r="H16" s="20"/>
    </row>
    <row r="17" spans="1:16" ht="20.100000000000001" customHeight="1" x14ac:dyDescent="0.3">
      <c r="A17" s="1" t="s">
        <v>187</v>
      </c>
      <c r="B17" s="20"/>
      <c r="C17" s="20"/>
      <c r="D17" s="20"/>
      <c r="E17" s="20"/>
      <c r="F17" s="20"/>
      <c r="G17" s="20"/>
      <c r="H17" s="20"/>
    </row>
    <row r="18" spans="1:16" ht="20.100000000000001" customHeight="1" x14ac:dyDescent="0.3">
      <c r="A18" s="37" t="s">
        <v>188</v>
      </c>
      <c r="B18" s="20">
        <v>-24637</v>
      </c>
      <c r="C18" s="20"/>
      <c r="D18" s="20">
        <v>-14403</v>
      </c>
      <c r="E18" s="20"/>
      <c r="F18" s="20">
        <v>-5698</v>
      </c>
      <c r="G18" s="20"/>
      <c r="H18" s="20">
        <v>-3835</v>
      </c>
    </row>
    <row r="19" spans="1:16" ht="20.100000000000001" customHeight="1" x14ac:dyDescent="0.3">
      <c r="A19" s="37" t="s">
        <v>189</v>
      </c>
      <c r="B19" s="20"/>
      <c r="C19" s="20"/>
      <c r="D19" s="20"/>
      <c r="E19" s="20"/>
      <c r="F19" s="20"/>
      <c r="G19" s="20"/>
      <c r="H19" s="20"/>
    </row>
    <row r="20" spans="1:16" ht="20.100000000000001" customHeight="1" x14ac:dyDescent="0.3">
      <c r="A20" s="37" t="s">
        <v>39</v>
      </c>
      <c r="B20" s="20">
        <v>-217637</v>
      </c>
      <c r="C20" s="20"/>
      <c r="D20" s="20">
        <v>-339522</v>
      </c>
      <c r="E20" s="20"/>
      <c r="F20" s="20">
        <v>-51641</v>
      </c>
      <c r="G20" s="20"/>
      <c r="H20" s="20">
        <v>-71324</v>
      </c>
    </row>
    <row r="21" spans="1:16" ht="20.100000000000001" customHeight="1" x14ac:dyDescent="0.3">
      <c r="A21" s="37" t="s">
        <v>190</v>
      </c>
      <c r="B21" s="20">
        <v>0</v>
      </c>
      <c r="C21" s="20"/>
      <c r="D21" s="20">
        <v>0</v>
      </c>
      <c r="E21" s="20"/>
      <c r="F21" s="20">
        <v>23000</v>
      </c>
      <c r="G21" s="20"/>
      <c r="H21" s="20">
        <v>95299</v>
      </c>
    </row>
    <row r="22" spans="1:16" ht="20.100000000000001" customHeight="1" x14ac:dyDescent="0.3">
      <c r="A22" s="37" t="s">
        <v>191</v>
      </c>
      <c r="B22" s="20">
        <v>0</v>
      </c>
      <c r="C22" s="20"/>
      <c r="D22" s="20">
        <v>0</v>
      </c>
      <c r="E22" s="20"/>
      <c r="F22" s="20">
        <v>-13200</v>
      </c>
      <c r="G22" s="20"/>
      <c r="H22" s="20">
        <v>-73750</v>
      </c>
    </row>
    <row r="23" spans="1:16" ht="20.100000000000001" customHeight="1" x14ac:dyDescent="0.3">
      <c r="A23" s="37" t="s">
        <v>192</v>
      </c>
      <c r="B23" s="20">
        <v>-14477</v>
      </c>
      <c r="C23" s="20"/>
      <c r="D23" s="20">
        <v>-13810</v>
      </c>
      <c r="E23" s="20"/>
      <c r="F23" s="20">
        <v>0</v>
      </c>
      <c r="G23" s="20"/>
      <c r="H23" s="20">
        <v>0</v>
      </c>
    </row>
    <row r="24" spans="1:16" ht="20.100000000000001" customHeight="1" x14ac:dyDescent="0.3">
      <c r="A24" s="37" t="s">
        <v>193</v>
      </c>
      <c r="B24" s="20">
        <v>-1775</v>
      </c>
      <c r="C24" s="20"/>
      <c r="D24" s="20">
        <v>-894</v>
      </c>
      <c r="E24" s="20"/>
      <c r="F24" s="20">
        <v>-569</v>
      </c>
      <c r="G24" s="20"/>
      <c r="H24" s="20">
        <v>-427</v>
      </c>
    </row>
    <row r="25" spans="1:16" ht="20.100000000000001" customHeight="1" x14ac:dyDescent="0.3">
      <c r="A25" s="1" t="s">
        <v>194</v>
      </c>
      <c r="B25" s="22">
        <v>-258526</v>
      </c>
      <c r="C25" s="20"/>
      <c r="D25" s="22">
        <v>-368629</v>
      </c>
      <c r="E25" s="20"/>
      <c r="F25" s="22">
        <v>-48108</v>
      </c>
      <c r="G25" s="20"/>
      <c r="H25" s="22">
        <v>-54037</v>
      </c>
      <c r="J25" s="21"/>
      <c r="L25" s="21"/>
      <c r="N25" s="21"/>
      <c r="P25" s="21"/>
    </row>
    <row r="26" spans="1:16" ht="12" customHeight="1" x14ac:dyDescent="0.3">
      <c r="A26" s="1"/>
      <c r="B26" s="20"/>
      <c r="C26" s="20"/>
      <c r="D26" s="20"/>
      <c r="E26" s="20"/>
      <c r="F26" s="20"/>
      <c r="G26" s="20"/>
      <c r="H26" s="20"/>
    </row>
    <row r="27" spans="1:16" ht="20.100000000000001" customHeight="1" x14ac:dyDescent="0.3">
      <c r="A27" s="3" t="s">
        <v>195</v>
      </c>
      <c r="B27" s="34">
        <v>3239</v>
      </c>
      <c r="C27" s="20"/>
      <c r="D27" s="34">
        <v>-5094</v>
      </c>
      <c r="E27" s="20"/>
      <c r="F27" s="34">
        <v>0</v>
      </c>
      <c r="G27" s="20"/>
      <c r="H27" s="34">
        <v>0</v>
      </c>
    </row>
    <row r="28" spans="1:16" ht="20.100000000000001" customHeight="1" x14ac:dyDescent="0.3">
      <c r="A28" s="1" t="s">
        <v>196</v>
      </c>
      <c r="B28" s="20">
        <v>-940</v>
      </c>
      <c r="C28" s="20"/>
      <c r="D28" s="20">
        <v>12623</v>
      </c>
      <c r="E28" s="20"/>
      <c r="F28" s="20">
        <v>-117</v>
      </c>
      <c r="G28" s="20"/>
      <c r="H28" s="20">
        <v>-6732</v>
      </c>
    </row>
    <row r="29" spans="1:16" ht="20.100000000000001" customHeight="1" x14ac:dyDescent="0.3">
      <c r="A29" s="3" t="s">
        <v>197</v>
      </c>
      <c r="B29" s="20">
        <v>21377</v>
      </c>
      <c r="C29" s="20"/>
      <c r="D29" s="20">
        <v>36909</v>
      </c>
      <c r="E29" s="20"/>
      <c r="F29" s="20">
        <v>608</v>
      </c>
      <c r="G29" s="20"/>
      <c r="H29" s="20">
        <v>7300</v>
      </c>
    </row>
    <row r="30" spans="1:16" ht="20.100000000000001" customHeight="1" x14ac:dyDescent="0.3">
      <c r="A30" s="3" t="s">
        <v>198</v>
      </c>
      <c r="B30" s="20">
        <v>-1</v>
      </c>
      <c r="C30" s="20"/>
      <c r="D30" s="20">
        <v>-3</v>
      </c>
      <c r="E30" s="20"/>
      <c r="F30" s="20">
        <v>-1</v>
      </c>
      <c r="G30" s="20"/>
      <c r="H30" s="20">
        <v>0</v>
      </c>
    </row>
    <row r="31" spans="1:16" ht="20.100000000000001" customHeight="1" thickBot="1" x14ac:dyDescent="0.35">
      <c r="A31" s="1" t="s">
        <v>199</v>
      </c>
      <c r="B31" s="52">
        <v>20436</v>
      </c>
      <c r="C31" s="20"/>
      <c r="D31" s="52">
        <v>49529</v>
      </c>
      <c r="E31" s="20"/>
      <c r="F31" s="52">
        <v>490</v>
      </c>
      <c r="G31" s="20"/>
      <c r="H31" s="52">
        <v>568</v>
      </c>
      <c r="J31" s="21"/>
      <c r="L31" s="21"/>
      <c r="N31" s="21"/>
      <c r="P31" s="21"/>
    </row>
    <row r="32" spans="1:16" ht="12" customHeight="1" thickTop="1" x14ac:dyDescent="0.3">
      <c r="A32" s="1"/>
      <c r="B32" s="20"/>
      <c r="C32" s="20"/>
      <c r="D32" s="20"/>
      <c r="E32" s="20"/>
      <c r="F32" s="20"/>
      <c r="G32" s="20"/>
      <c r="H32" s="20"/>
    </row>
    <row r="33" spans="1:8" ht="20.100000000000001" customHeight="1" x14ac:dyDescent="0.3">
      <c r="A33" s="5" t="s">
        <v>200</v>
      </c>
    </row>
    <row r="34" spans="1:8" ht="20.100000000000001" customHeight="1" x14ac:dyDescent="0.3">
      <c r="A34" s="23" t="s">
        <v>201</v>
      </c>
    </row>
    <row r="35" spans="1:8" ht="20.100000000000001" customHeight="1" x14ac:dyDescent="0.3">
      <c r="A35" s="53" t="s">
        <v>202</v>
      </c>
      <c r="B35" s="20">
        <v>632</v>
      </c>
      <c r="D35" s="20">
        <v>1594</v>
      </c>
      <c r="E35" s="58"/>
      <c r="F35" s="20">
        <v>0</v>
      </c>
      <c r="G35" s="58"/>
      <c r="H35" s="20">
        <v>0</v>
      </c>
    </row>
    <row r="36" spans="1:8" ht="20.100000000000001" customHeight="1" x14ac:dyDescent="0.3">
      <c r="A36" s="53" t="s">
        <v>203</v>
      </c>
      <c r="B36" s="20">
        <v>324</v>
      </c>
      <c r="D36" s="20">
        <v>358</v>
      </c>
      <c r="E36" s="58"/>
      <c r="F36" s="20">
        <v>324</v>
      </c>
      <c r="G36" s="58"/>
      <c r="H36" s="20">
        <v>358</v>
      </c>
    </row>
    <row r="37" spans="1:8" ht="20.100000000000001" customHeight="1" x14ac:dyDescent="0.3">
      <c r="A37" s="53" t="s">
        <v>204</v>
      </c>
      <c r="B37" s="20">
        <v>0</v>
      </c>
      <c r="D37" s="20">
        <v>0</v>
      </c>
      <c r="E37" s="58"/>
      <c r="F37" s="20">
        <v>0</v>
      </c>
      <c r="G37" s="58"/>
      <c r="H37" s="20">
        <v>19800</v>
      </c>
    </row>
    <row r="38" spans="1:8" ht="20.100000000000001" customHeight="1" x14ac:dyDescent="0.3">
      <c r="A38" s="23"/>
      <c r="B38" s="20"/>
      <c r="D38" s="20"/>
      <c r="E38" s="58"/>
      <c r="F38" s="20"/>
      <c r="G38" s="58"/>
      <c r="H38" s="20"/>
    </row>
    <row r="39" spans="1:8" ht="16.350000000000001" customHeight="1" x14ac:dyDescent="0.3">
      <c r="A39" s="23"/>
      <c r="B39" s="20"/>
      <c r="D39" s="20"/>
      <c r="E39" s="58"/>
      <c r="F39" s="20"/>
      <c r="G39" s="58"/>
      <c r="H39" s="20"/>
    </row>
    <row r="40" spans="1:8" ht="16.350000000000001" customHeight="1" x14ac:dyDescent="0.3">
      <c r="A40" s="23"/>
      <c r="B40" s="20"/>
      <c r="D40" s="20"/>
      <c r="E40" s="58"/>
      <c r="F40" s="20"/>
      <c r="G40" s="58"/>
      <c r="H40" s="20"/>
    </row>
    <row r="41" spans="1:8" ht="16.350000000000001" customHeight="1" x14ac:dyDescent="0.3">
      <c r="A41" s="23"/>
      <c r="B41" s="20"/>
      <c r="D41" s="20"/>
      <c r="E41" s="58"/>
      <c r="F41" s="20"/>
      <c r="G41" s="58"/>
      <c r="H41" s="20"/>
    </row>
    <row r="42" spans="1:8" ht="16.350000000000001" customHeight="1" x14ac:dyDescent="0.3">
      <c r="A42" s="23"/>
      <c r="B42" s="20"/>
      <c r="D42" s="20"/>
      <c r="E42" s="58"/>
      <c r="F42" s="20"/>
      <c r="G42" s="58"/>
      <c r="H42" s="20"/>
    </row>
    <row r="43" spans="1:8" ht="16.350000000000001" customHeight="1" x14ac:dyDescent="0.3">
      <c r="A43" s="23"/>
      <c r="B43" s="20"/>
      <c r="D43" s="20"/>
      <c r="E43" s="58"/>
      <c r="F43" s="20"/>
      <c r="G43" s="58"/>
      <c r="H43" s="20"/>
    </row>
    <row r="44" spans="1:8" ht="16.350000000000001" customHeight="1" x14ac:dyDescent="0.3">
      <c r="A44" s="23"/>
      <c r="B44" s="20"/>
      <c r="D44" s="20"/>
      <c r="E44" s="58"/>
      <c r="F44" s="20"/>
      <c r="G44" s="58"/>
      <c r="H44" s="20"/>
    </row>
    <row r="45" spans="1:8" ht="16.350000000000001" customHeight="1" x14ac:dyDescent="0.3">
      <c r="A45" s="23"/>
      <c r="B45" s="20"/>
      <c r="D45" s="20"/>
      <c r="E45" s="58"/>
      <c r="F45" s="20"/>
      <c r="G45" s="58"/>
      <c r="H45" s="20"/>
    </row>
    <row r="46" spans="1:8" ht="16.350000000000001" customHeight="1" x14ac:dyDescent="0.3">
      <c r="A46" s="23"/>
      <c r="B46" s="20"/>
      <c r="D46" s="20"/>
      <c r="E46" s="58"/>
      <c r="F46" s="20"/>
      <c r="G46" s="58"/>
      <c r="H46" s="20"/>
    </row>
    <row r="47" spans="1:8" ht="16.350000000000001" customHeight="1" x14ac:dyDescent="0.3">
      <c r="A47" s="23"/>
      <c r="B47" s="20"/>
      <c r="C47" s="20"/>
      <c r="D47" s="20"/>
      <c r="E47" s="20"/>
      <c r="F47" s="20"/>
      <c r="G47" s="20"/>
      <c r="H47" s="20"/>
    </row>
    <row r="48" spans="1:8" ht="16.350000000000001" customHeight="1" x14ac:dyDescent="0.3">
      <c r="A48" s="23"/>
      <c r="B48" s="20"/>
      <c r="C48" s="20"/>
      <c r="D48" s="20"/>
      <c r="E48" s="20"/>
      <c r="F48" s="20"/>
      <c r="G48" s="20"/>
      <c r="H48" s="20"/>
    </row>
    <row r="49" spans="1:8" ht="16.350000000000001" customHeight="1" x14ac:dyDescent="0.3">
      <c r="A49" s="23"/>
      <c r="B49" s="20"/>
      <c r="C49" s="20"/>
      <c r="D49" s="20"/>
      <c r="E49" s="20"/>
      <c r="F49" s="20"/>
      <c r="G49" s="20"/>
      <c r="H49" s="20"/>
    </row>
    <row r="50" spans="1:8" ht="16.350000000000001" customHeight="1" x14ac:dyDescent="0.3">
      <c r="A50" s="23"/>
      <c r="B50" s="20"/>
      <c r="C50" s="20"/>
      <c r="D50" s="20"/>
      <c r="E50" s="20"/>
      <c r="F50" s="20"/>
      <c r="G50" s="20"/>
      <c r="H50" s="20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1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Equity</vt:lpstr>
      <vt:lpstr>p&amp;l 3 months</vt:lpstr>
      <vt:lpstr>p&amp;l 3 months (1)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'change conso'!Print_Area</vt:lpstr>
      <vt:lpstr>Equity!Print_Area</vt:lpstr>
      <vt:lpstr>lia!Print_Area</vt:lpstr>
      <vt:lpstr>'p&amp;l 3 months'!Print_Area</vt:lpstr>
      <vt:lpstr>'p&amp;l 3 months 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Pornphawit Boonprasong</cp:lastModifiedBy>
  <dcterms:created xsi:type="dcterms:W3CDTF">2023-05-12T06:27:47Z</dcterms:created>
  <dcterms:modified xsi:type="dcterms:W3CDTF">2023-05-12T09:08:36Z</dcterms:modified>
</cp:coreProperties>
</file>