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nsolidate\2023\Q1-2023\FS\"/>
    </mc:Choice>
  </mc:AlternateContent>
  <xr:revisionPtr revIDLastSave="0" documentId="13_ncr:1_{88117BDB-EDE3-47A3-8518-DAB345A87DE7}" xr6:coauthVersionLast="47" xr6:coauthVersionMax="47" xr10:uidLastSave="{00000000-0000-0000-0000-000000000000}"/>
  <bookViews>
    <workbookView xWindow="14385" yWindow="-15" windowWidth="14430" windowHeight="15630" tabRatio="654" activeTab="1" xr2:uid="{00000000-000D-0000-FFFF-FFFF00000000}"/>
  </bookViews>
  <sheets>
    <sheet name="2-4" sheetId="24" r:id="rId1"/>
    <sheet name="P&amp;L 5-6(3m)" sheetId="23" r:id="rId2"/>
    <sheet name="7" sheetId="15" r:id="rId3"/>
    <sheet name="8" sheetId="12" r:id="rId4"/>
    <sheet name="9-10" sheetId="7" r:id="rId5"/>
  </sheets>
  <definedNames>
    <definedName name="PeriodsInYear" localSheetId="0">#REF!</definedName>
    <definedName name="PeriodsInYear" localSheetId="1">#REF!</definedName>
    <definedName name="PeriodsInYear">#REF!</definedName>
    <definedName name="_xlnm.Print_Area" localSheetId="0">'2-4'!$A$1:$K$144</definedName>
    <definedName name="_xlnm.Print_Area" localSheetId="3">'8'!$A$1:$N$29</definedName>
    <definedName name="_xlnm.Print_Titles">#REF!,#REF!</definedName>
    <definedName name="Spec" localSheetId="0">#REF!</definedName>
    <definedName name="Spec" localSheetId="1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7" l="1"/>
  <c r="D25" i="15"/>
  <c r="L30" i="23" l="1"/>
  <c r="J30" i="23"/>
  <c r="H30" i="23"/>
  <c r="F30" i="23"/>
  <c r="F25" i="15" l="1"/>
  <c r="H25" i="15"/>
  <c r="J25" i="15"/>
  <c r="B25" i="15"/>
  <c r="F22" i="23" l="1"/>
  <c r="J22" i="23"/>
  <c r="J32" i="23" s="1"/>
  <c r="H22" i="23"/>
  <c r="H32" i="23" s="1"/>
  <c r="E21" i="24"/>
  <c r="F32" i="23" l="1"/>
  <c r="F35" i="23" s="1"/>
  <c r="F38" i="23" s="1"/>
  <c r="F67" i="23" s="1"/>
  <c r="F64" i="23" s="1"/>
  <c r="L22" i="23"/>
  <c r="L32" i="23" s="1"/>
  <c r="K77" i="7" l="1"/>
  <c r="I128" i="24"/>
  <c r="I131" i="24" s="1"/>
  <c r="E128" i="24"/>
  <c r="E89" i="24"/>
  <c r="E40" i="24"/>
  <c r="E42" i="24" s="1"/>
  <c r="J35" i="23" l="1"/>
  <c r="J38" i="23" s="1"/>
  <c r="L35" i="23"/>
  <c r="L38" i="23" s="1"/>
  <c r="G77" i="7" l="1"/>
  <c r="M77" i="7"/>
  <c r="I77" i="7"/>
  <c r="I88" i="7"/>
  <c r="N25" i="15"/>
  <c r="J45" i="23" l="1"/>
  <c r="J47" i="23" s="1"/>
  <c r="F45" i="23"/>
  <c r="F47" i="23" s="1"/>
  <c r="F49" i="23" s="1"/>
  <c r="F73" i="23" s="1"/>
  <c r="F70" i="23" s="1"/>
  <c r="E131" i="24"/>
  <c r="I89" i="24"/>
  <c r="I40" i="24" l="1"/>
  <c r="I21" i="24" l="1"/>
  <c r="I42" i="24" s="1"/>
  <c r="G21" i="24"/>
  <c r="I28" i="7"/>
  <c r="I41" i="7" s="1"/>
  <c r="I46" i="7" s="1"/>
  <c r="D20" i="12"/>
  <c r="F20" i="12"/>
  <c r="H20" i="12"/>
  <c r="J20" i="12"/>
  <c r="N17" i="12"/>
  <c r="N12" i="12"/>
  <c r="P23" i="15"/>
  <c r="T20" i="15"/>
  <c r="P22" i="15"/>
  <c r="P15" i="15"/>
  <c r="P25" i="15" l="1"/>
  <c r="L25" i="15"/>
  <c r="R22" i="15"/>
  <c r="T25" i="15"/>
  <c r="V22" i="15" l="1"/>
  <c r="R23" i="15"/>
  <c r="V23" i="15" s="1"/>
  <c r="K28" i="7"/>
  <c r="K41" i="7" s="1"/>
  <c r="K40" i="24"/>
  <c r="P18" i="15"/>
  <c r="N13" i="12"/>
  <c r="V25" i="15" l="1"/>
  <c r="R25" i="15"/>
  <c r="J49" i="23"/>
  <c r="J73" i="23" s="1"/>
  <c r="J70" i="23" s="1"/>
  <c r="J67" i="23"/>
  <c r="H35" i="23"/>
  <c r="J64" i="23" l="1"/>
  <c r="K77" i="24"/>
  <c r="G77" i="24"/>
  <c r="L20" i="12" l="1"/>
  <c r="N18" i="12"/>
  <c r="N20" i="12" s="1"/>
  <c r="L45" i="23"/>
  <c r="G40" i="24" l="1"/>
  <c r="L73" i="23" l="1"/>
  <c r="H73" i="23"/>
  <c r="L67" i="23"/>
  <c r="H67" i="23"/>
  <c r="V17" i="15" l="1"/>
  <c r="V18" i="15"/>
  <c r="R15" i="15"/>
  <c r="V15" i="15" s="1"/>
  <c r="H15" i="12"/>
  <c r="V20" i="15" l="1"/>
  <c r="R20" i="15"/>
  <c r="H20" i="15" l="1"/>
  <c r="F20" i="15"/>
  <c r="D20" i="15"/>
  <c r="J20" i="15"/>
  <c r="L20" i="15"/>
  <c r="N20" i="15"/>
  <c r="P20" i="15"/>
  <c r="B20" i="15"/>
  <c r="G42" i="24"/>
  <c r="K21" i="24"/>
  <c r="K42" i="24" s="1"/>
  <c r="E77" i="24" l="1"/>
  <c r="E91" i="24" s="1"/>
  <c r="E133" i="24" s="1"/>
  <c r="I77" i="24"/>
  <c r="A144" i="24" l="1"/>
  <c r="K128" i="24"/>
  <c r="K131" i="24" s="1"/>
  <c r="G128" i="24"/>
  <c r="G131" i="24" s="1"/>
  <c r="A96" i="24"/>
  <c r="A53" i="23" s="1"/>
  <c r="K89" i="24"/>
  <c r="G89" i="24"/>
  <c r="G91" i="24" s="1"/>
  <c r="A49" i="24"/>
  <c r="A99" i="24" s="1"/>
  <c r="A98" i="23"/>
  <c r="L47" i="23"/>
  <c r="H45" i="23"/>
  <c r="H38" i="23"/>
  <c r="A1" i="23"/>
  <c r="A54" i="23" s="1"/>
  <c r="L49" i="23" l="1"/>
  <c r="H47" i="23"/>
  <c r="H49" i="23" s="1"/>
  <c r="G133" i="24"/>
  <c r="K91" i="24"/>
  <c r="K133" i="24" s="1"/>
  <c r="I91" i="24"/>
  <c r="I133" i="24" s="1"/>
  <c r="M88" i="7" l="1"/>
  <c r="K88" i="7"/>
  <c r="G88" i="7"/>
  <c r="I90" i="7" l="1"/>
  <c r="I95" i="7" s="1"/>
  <c r="A53" i="7" l="1"/>
  <c r="A107" i="7" s="1"/>
  <c r="A3" i="12"/>
  <c r="A3" i="7" l="1"/>
  <c r="A34" i="15"/>
  <c r="L15" i="12" l="1"/>
  <c r="J15" i="12"/>
  <c r="F15" i="12"/>
  <c r="D15" i="12"/>
  <c r="M41" i="7" l="1"/>
  <c r="M46" i="7" s="1"/>
  <c r="N15" i="12"/>
  <c r="A55" i="7"/>
  <c r="A54" i="7"/>
  <c r="M90" i="7" l="1"/>
  <c r="M95" i="7" s="1"/>
  <c r="A29" i="12" l="1"/>
  <c r="A1" i="15"/>
  <c r="A56" i="7"/>
  <c r="G28" i="7" l="1"/>
  <c r="G41" i="7" s="1"/>
  <c r="K46" i="7" l="1"/>
  <c r="K90" i="7" s="1"/>
  <c r="K95" i="7" s="1"/>
  <c r="G46" i="7"/>
  <c r="G90" i="7" l="1"/>
  <c r="G95" i="7" s="1"/>
</calcChain>
</file>

<file path=xl/sharedStrings.xml><?xml version="1.0" encoding="utf-8"?>
<sst xmlns="http://schemas.openxmlformats.org/spreadsheetml/2006/main" count="450" uniqueCount="236">
  <si>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</si>
  <si>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</si>
  <si>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</si>
  <si>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</si>
  <si>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</si>
  <si>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</si>
  <si>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</si>
  <si>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</si>
  <si>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</si>
  <si>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</si>
  <si>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</si>
  <si>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</si>
  <si>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</si>
  <si>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</si>
  <si>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มูลค่าหุ้น</t>
  </si>
  <si>
    <t>ส่วนเกิน</t>
  </si>
  <si>
    <t>ตามกฎหมาย</t>
  </si>
  <si>
    <t>ยังไม่ได้จัดสรร</t>
  </si>
  <si>
    <t>กระแสเงินสดจากกิจกรรมดำเนินงาน</t>
  </si>
  <si>
    <t>รายการปรับปรุง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</si>
  <si>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</si>
  <si>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</si>
  <si>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</si>
  <si>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</si>
  <si>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ส่วนเกินมูลค่าหุ้น</t>
  </si>
  <si>
    <t>ค่าใช้จ่ายในการบริหาร</t>
  </si>
  <si>
    <t>เต็มมูลค่าแล้ว</t>
  </si>
  <si>
    <t>ทุนจดทะเบียน</t>
  </si>
  <si>
    <t>ทุนสำรอง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</si>
  <si>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</si>
  <si>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</si>
  <si>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</si>
  <si>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</si>
  <si>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</si>
  <si>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</t>
  </si>
  <si>
    <t>การเปลี่ยนแปลงของเงินทุนหมุนเวียน</t>
  </si>
  <si>
    <t>ต้นทุนทางการเงิน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</si>
  <si>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</si>
  <si>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</si>
  <si>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</si>
  <si>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</si>
  <si>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</si>
  <si>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ส่วนได้เสีย</t>
  </si>
  <si>
    <t>ผู้เป็นเจ้าของ</t>
  </si>
  <si>
    <t>ที่ไม่มีอำนาจ</t>
  </si>
  <si>
    <t>ของบริษัทใหญ่</t>
  </si>
  <si>
    <t>ควบคุม</t>
  </si>
  <si>
    <t>ส่วนของผู้เป็นเจ้าของของบริษัทใหญ่</t>
  </si>
  <si>
    <t>31 ธันวาคม</t>
  </si>
  <si>
    <t>องค์ประกอบอื่นของส่วนของเจ้าของ (สุทธิ)</t>
  </si>
  <si>
    <t>เงินสดจ่ายต้นทุนทางการเงิน</t>
  </si>
  <si>
    <t>ส่วนที่เป็นของผู้เป็นเจ้าของของบริษัทใหญ่</t>
  </si>
  <si>
    <t>(ยังไม่ได้ตรวจสอบ)</t>
  </si>
  <si>
    <t>พันบาท</t>
  </si>
  <si>
    <t>(ตรวจสอบแล้ว)</t>
  </si>
  <si>
    <t>กำไรเบ็ดเสร็จรวมสำหรับงวด</t>
  </si>
  <si>
    <t>ข้อมูลทางการเงินรวม</t>
  </si>
  <si>
    <t>ข้อมูลทางการเงินเฉพาะกิจการ</t>
  </si>
  <si>
    <t>งบแสดงการเปลี่ยนแปลงส่วนของเจ้าของ</t>
  </si>
  <si>
    <t xml:space="preserve">งบกระแสเงินสด </t>
  </si>
  <si>
    <t>ภาษีเงินได้</t>
  </si>
  <si>
    <t>สินทรัพย์ไม่หมุนเวียนอื่น</t>
  </si>
  <si>
    <t xml:space="preserve">      มูลค่าที่ตราไว้หุ้นละ 1 บาท </t>
  </si>
  <si>
    <t>ทุนที่ออกและชำระ</t>
  </si>
  <si>
    <t>กำไรขาดทุนเบ็ดเสร็จอื่น :</t>
  </si>
  <si>
    <t>เงินสดและรายการเทียบเท่าเงินสด</t>
  </si>
  <si>
    <t>31 มีนาคม</t>
  </si>
  <si>
    <t>พ.ศ. 2565</t>
  </si>
  <si>
    <t>ยอดคงเหลือต้นงวด ณ วันที่ 1 มกราคม พ.ศ. 2565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</si>
  <si>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</si>
  <si>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2"/>
        <color indexed="8"/>
        <rFont val="Browallia New"/>
        <family val="2"/>
      </rPr>
      <t>(ต่อ)</t>
    </r>
  </si>
  <si>
    <t>งบกำไรขาดทุนเบ็ดเสร็จ</t>
  </si>
  <si>
    <t>ขาดทุนเบ็ดเสร็จรวมสำหรับงวด</t>
  </si>
  <si>
    <t>เงินกู้ยืมระยะยาวจากสถาบันการเงิน</t>
  </si>
  <si>
    <t>ณ วันที่ 31 มีนาคม พ.ศ. 2566</t>
  </si>
  <si>
    <t>พ.ศ. 2566</t>
  </si>
  <si>
    <t>เงินจ่ายล่วงหน้าให้ผู้รับเหมา</t>
  </si>
  <si>
    <t>สินทรัพย์หมุนเวียนอื่น</t>
  </si>
  <si>
    <t>เงินลงทุนในการร่วมค้า</t>
  </si>
  <si>
    <t>เงินจ่ายล่วงหน้าค่าเงินลงทุน</t>
  </si>
  <si>
    <t>ที่ดินรอการพัฒนา</t>
  </si>
  <si>
    <t>ภาษีเงินได้หัก ณ ที่จ่าย</t>
  </si>
  <si>
    <t>เงินรับล่วงหน้าค่าเงินลงทุน</t>
  </si>
  <si>
    <t>เงินรับล่วงหน้าจากลูกค้า</t>
  </si>
  <si>
    <t>ที่ถึงกำหนดชำระภายในหนึ่งปี</t>
  </si>
  <si>
    <t>เงินกู้ยืมระยะยาวจากบุคคลอื่น</t>
  </si>
  <si>
    <t>ส่วนของหนี้สินตามสัญญาเช่า</t>
  </si>
  <si>
    <t>เงินกู้ยืมระยะสั้นจากบุคคลอื่น</t>
  </si>
  <si>
    <t>เงินกู้ยืมระยะสั้นจากกิจการที่เกี่ยวข้องกัน</t>
  </si>
  <si>
    <t>หนี้สินที่เกี่ยวข้องกับคดีความ</t>
  </si>
  <si>
    <t>ภาษีเงินได้นิติบุคคลค้างจ่าย</t>
  </si>
  <si>
    <t>หนี้สินตามสัญญาเช่า</t>
  </si>
  <si>
    <t>หนี้สินภาษีเงินได้รอการตัดบัญชี</t>
  </si>
  <si>
    <t>หนี้สินไม่หมุนเวียนอื่น</t>
  </si>
  <si>
    <t xml:space="preserve"> หุ้นสามัญ 4,172,484,127 หุ้น</t>
  </si>
  <si>
    <t xml:space="preserve">   หุ้นสามัญ 4,172,484,127 หุ้น </t>
  </si>
  <si>
    <t>ส่วนต่ำจากการเปลี่ยนแปลงสัดส่วนการถือหุ้น</t>
  </si>
  <si>
    <t>ในบริษัทย่อย</t>
  </si>
  <si>
    <t>สำหรับงวดสามเดือนสิ้นสุดวันที่ 31 มีนาคม พ.ศ. 2566</t>
  </si>
  <si>
    <t>การได้มาซึ่งส่วนได้เสียที่ไม่มีอำนาจควบคุม</t>
  </si>
  <si>
    <t xml:space="preserve">  ที่เกิดจากบริษัทย่อยแห่งใหม่</t>
  </si>
  <si>
    <t>ผลต่างของอัตรา</t>
  </si>
  <si>
    <t>แลกเปลี่ยนจากการ</t>
  </si>
  <si>
    <t>รวม</t>
  </si>
  <si>
    <t>องค์ประกอบอื่น</t>
  </si>
  <si>
    <t>ของส่วน</t>
  </si>
  <si>
    <t>ของผู้ถือหุ้น</t>
  </si>
  <si>
    <t>กำไรหรือขาดทุนในภายหลัง</t>
  </si>
  <si>
    <t>ค่าเสื่อมราคาและค่าตัดจำหน่าย</t>
  </si>
  <si>
    <t>จากเงินให้กู้ยืมระยะสั้นแก่กิจการที่เกี่ยวข้องกัน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</si>
  <si>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</si>
  <si>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เงินสดรับจากการจำหน่ายอุปกรณ์</t>
  </si>
  <si>
    <t>เงินสดจ่ายเพื่อเงินลงทุนในการร่วมค้า</t>
  </si>
  <si>
    <t>เงินสดจ่ายเพื่อเงินลงทุนในบริษัทย่อย</t>
  </si>
  <si>
    <t>เงินสดรับจากการลดเงินลงทุนในบริษัทย่อย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</si>
  <si>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</si>
  <si>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เงินสดรับจากเงินกู้ยืมระยะยาวจากบุคคลอื่น</t>
  </si>
  <si>
    <t>เงินสดจ่ายหนี้สินตามสัญญาเช่า</t>
  </si>
  <si>
    <t>หมายเหตุประกอบข้อมูลทางการเงินระหว่างกาลเป็นส่วนหนึ่งของข้อมูลทางการเงินนี้</t>
  </si>
  <si>
    <t>-</t>
  </si>
  <si>
    <t>รายได้จากการขายอสังหาริมทรัพย์</t>
  </si>
  <si>
    <t>รายได้ค่าเช่าและค่าบริการ</t>
  </si>
  <si>
    <t>รวมรายได้</t>
  </si>
  <si>
    <t xml:space="preserve">ข้อมูลทางการเงินรวม (ยังไม่ได้ตรวจสอบ) </t>
  </si>
  <si>
    <t>ยอดคงเหลือต้นงวด ณ วันที่ 1 มกราคม พ.ศ. 2566</t>
  </si>
  <si>
    <t>ค่าใช้จ่ายเกี่ยวกับภาระผูกพันผลประโยชน์พนักงาน</t>
  </si>
  <si>
    <t>ลูกหนี้การค้าและลูกหนี้อื่น สุทธิ</t>
  </si>
  <si>
    <t>ที่ดิน อาคารและอุปกรณ์ สุทธิ</t>
  </si>
  <si>
    <t>ต้นทุนการพัฒนาอสังหาริมทรัพย์ สุทธิ</t>
  </si>
  <si>
    <t>เงินลงทุนในบริษัทย่อย สุทธิ</t>
  </si>
  <si>
    <t>อสังหาริมทรัพย์เพื่อการลงทุน สุทธิ</t>
  </si>
  <si>
    <t>สินทรัพย์ไม่มีตัวตน สุทธิ</t>
  </si>
  <si>
    <t>เจ้าหนี้การค้าและเจ้าหนี้อื่น</t>
  </si>
  <si>
    <t>องค์ประกอบอื่นของส่วนของเจ้าของ สุทธิ</t>
  </si>
  <si>
    <t>ค่าใช้จ่ายในการขาย</t>
  </si>
  <si>
    <t>ข้อมูลทางการเงินเฉพาะกิจการ (ยังไม่ได้ตรวจสอบ)</t>
  </si>
  <si>
    <t>บริษัท ไรมอน แลนด์ จำกัด (มหาชน)</t>
  </si>
  <si>
    <t>เงินให้กู้ระยะสั้นแก่กิจการที่เกี่ยวข้องกัน</t>
  </si>
  <si>
    <t>เงินปันผลจากเงินลงทุนในการร่วมค้า</t>
  </si>
  <si>
    <t>กำไรจากการวัดมูลค่ายุติธรรมของสินทรัพย์ทางการเงิน</t>
  </si>
  <si>
    <t>เงินสดจ่ายซื้อสินทรัพย์ไม่มีตัวตน</t>
  </si>
  <si>
    <t>เงินสดรับจากการลดเงินลงทุนในการร่วมค้า</t>
  </si>
  <si>
    <t>เงินสดรับจากเงินปันผลจากการร่วมค้า</t>
  </si>
  <si>
    <t>เงินสดรับจากเงินกู้ยืมระยะสั้นจากกรรมการ</t>
  </si>
  <si>
    <t>เงินสดจ่ายคืนเงินกู้ยืมระยะสั้นจากกรรมการ</t>
  </si>
  <si>
    <t>เงินสดจ่ายซื้อที่ดินรอการพัฒนา</t>
  </si>
  <si>
    <t>รวมค่าใช้จ่าย</t>
  </si>
  <si>
    <t>รายได้ค่าบริหารโครงการ</t>
  </si>
  <si>
    <t>รายได้ค่าธรรมเนียมการตลาด</t>
  </si>
  <si>
    <t>รายได้ค่าธรรมเนียมการค้ำประกัน</t>
  </si>
  <si>
    <t>ดอกเบี้ยรับ</t>
  </si>
  <si>
    <t>อื่น ๆ</t>
  </si>
  <si>
    <t>กำไรจากการรับคืนเงินลงทุนจากบริษัทย่อย</t>
  </si>
  <si>
    <t>จากการหักกลบการลดทุนในบริษัทย่อย</t>
  </si>
  <si>
    <t>เงินกู้ยืมระยะสั้นจากกิจการที่เกี่ยวข้องลดลง</t>
  </si>
  <si>
    <t>หุ้นกู้ สุทธิ</t>
  </si>
  <si>
    <t>กำไรจากการขายและตัดจำหน่ายที่ดิน อาคาร และอุปกรณ์</t>
  </si>
  <si>
    <t>และสินทรัพย์สิทธิการใช้</t>
  </si>
  <si>
    <t>เงินสดรับดอกเบี้ย</t>
  </si>
  <si>
    <t>เงินสดจ่ายภาษีเงินได้</t>
  </si>
  <si>
    <t>รายการที่ไม่ใช่เงินสดที่สำคัญในระหว่างงวดสามเดือนสิ้นสุดวันที่ 31 มีนาคม ประกอบด้วย</t>
  </si>
  <si>
    <t>7, 13</t>
  </si>
  <si>
    <t>สินทรัพย์สิทธิการใช้ สุทธิ</t>
  </si>
  <si>
    <t>ภาระผูกพันผลประโยชน์พนักงาน</t>
  </si>
  <si>
    <t>ขาดทุนจากอัตราแลกเปลี่ยนที่ยังไม่เกิดขึ้นจริง</t>
  </si>
  <si>
    <t>กำไร (ขาดทุน) จากกิจกรรมดำเนินงาน</t>
  </si>
  <si>
    <t>ส่วนแบ่งกำไร (ขาดทุน) จากเงินลงทุนในการร่วมค้า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</si>
  <si>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</si>
  <si>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</si>
  <si>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</si>
  <si>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</si>
  <si>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</si>
  <si>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</si>
  <si>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</si>
  <si>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เบ็ดเสร็จอื่น</t>
  </si>
  <si>
    <t>แปลงค่าข้อมูลทางการเงิน</t>
  </si>
  <si>
    <t>(กำไร) ขาดทุนจากการรับคืนเงินลงทุนจากบริษัทย่อย</t>
  </si>
  <si>
    <t>ต้นทุนการพัฒนาอสังหาริมทรัพย์</t>
  </si>
  <si>
    <t>เงินจ่ายล่วงหน้าผู้รับเหมา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</si>
  <si>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</si>
  <si>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</si>
  <si>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</si>
  <si>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</si>
  <si>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ผลต่างของอัตราแลกเปลี่ยนจากการแปลงค่าข้อมูลทางการเงิน</t>
  </si>
  <si>
    <t>ตัดจำหน่ายค่าธรรมเนียมในการออกหุ้นกู้</t>
  </si>
  <si>
    <t xml:space="preserve">                          -</t>
  </si>
  <si>
    <t>ผลต่างจากการแปลงค่าอัตราแลกเปลี่ยนของเงินสด</t>
  </si>
  <si>
    <t>และรายการเทียบเท่าเงินสด</t>
  </si>
  <si>
    <t>เงินให้กู้ระยะสั้นแก่กิจการที่เกี่ยวข้องกันลดลง</t>
  </si>
  <si>
    <t>จากการหักกลบการเพิ่มทุนในการร่วมค้า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</si>
  <si>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</si>
  <si>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</si>
  <si>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ส่วนของหุ้นกู้ที่ถึงกำหนดชำระภายในหนึ่งปี</t>
  </si>
  <si>
    <t>จัดสรรแล้ว - ทุนสำรองตามกฎหมาย</t>
  </si>
  <si>
    <t>ต้นทุนขายอสังหาริมทรัพย์</t>
  </si>
  <si>
    <t>รวมรายการที่จะจัดประเภทรายการใหม่</t>
  </si>
  <si>
    <t>ยอดคงเหลือสิ้นงวด ณ วันที่ 31 มีนาคม พ.ศ. 2565</t>
  </si>
  <si>
    <t>ยอดคงเหลือสิ้นงวด ณ วันที่ 31 มีนาคม พ.ศ. 2566</t>
  </si>
  <si>
    <t>จัดสรรแล้ว -</t>
  </si>
  <si>
    <t>ผลขาดทุนที่คาดว่าจะเกิดขึ้น</t>
  </si>
  <si>
    <t>ขาดทุนจากอัตราแลกเปลี่ยนที่ยังไม่เกิดขึ้น</t>
  </si>
  <si>
    <t>ลูกหนี้การค้าและลูกหนี้อื่น</t>
  </si>
  <si>
    <t>เงินสดได้มาจาก (ใช้ไปใน) การดำเนินงาน</t>
  </si>
  <si>
    <t>เงินสดจ่ายเพื่อเงินให้กู้ระยะสั้นแก่กิจการที่เกี่ยวข้องกัน</t>
  </si>
  <si>
    <t>เงินสดรับคืนจากเงินให้กู้ระยะสั้นแก่กิจการที่เกี่ยวข้องกัน</t>
  </si>
  <si>
    <t>เงินสดจ่ายเพื่อเงินให้กู้ระยะยาวแก่กิจการอื่น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</si>
  <si>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</si>
  <si>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</si>
  <si>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</si>
  <si>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</si>
  <si>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รายการที่ไม่ใช่เงินสด</t>
  </si>
  <si>
    <t>11, 21</t>
  </si>
  <si>
    <t>10, 21</t>
  </si>
  <si>
    <t>สินทรัพย์สิทธิการใช้เพิ่มในระหว่างงวด</t>
  </si>
  <si>
    <t>จัดสรรแล้ว-ทุนสำรอง</t>
  </si>
  <si>
    <t>ส่วนแบ่ง (กำไร) ขาดทุนจากเงินลงทุนในการร่วมค้า</t>
  </si>
  <si>
    <t>การจ่ายโดย</t>
  </si>
  <si>
    <t>ใช้หุ้นเป็นเกณฑ์</t>
  </si>
  <si>
    <t>เงินให้กู้ระยะยาวแก่กิจการที่เกี่ยวข้องกัน</t>
  </si>
  <si>
    <t xml:space="preserve">                   -</t>
  </si>
  <si>
    <t xml:space="preserve">                     -</t>
  </si>
  <si>
    <t>เงินสดจ่ายเพื่อเงินให้กู้ระยะยาวแก่กิจการที่เกี่ยวข้องกัน</t>
  </si>
  <si>
    <t>ส่วนต่ำจาก</t>
  </si>
  <si>
    <t>การเปลี่ยนแปลง</t>
  </si>
  <si>
    <t>สัดส่วนการถือหุ้น</t>
  </si>
  <si>
    <t>รายการที่จะจัดประเภทรายการใหม่ไปยัง</t>
  </si>
  <si>
    <t>สินทรัพย์ภาษีเงินได้รอการตัดบัญชี</t>
  </si>
  <si>
    <t>ประมาณการหนี้สินที่เกี่ยวข้องกับคดีความ</t>
  </si>
  <si>
    <t xml:space="preserve">      มูลค่าที่ชำระแล้วหุ้นละ 1 บาท</t>
  </si>
  <si>
    <t>สำรองจากการจ่ายโดยใช้หุ้นเป็นเกณฑ์</t>
  </si>
  <si>
    <t>สำรองจาก</t>
  </si>
  <si>
    <t xml:space="preserve">   ไปยังกำไรหรือขาดทุนในภายหลัง</t>
  </si>
  <si>
    <t>ขาดทุนเบ็ดเสร็จอื่นสำหรับงวด</t>
  </si>
  <si>
    <t>ลูกหนี้ค่าหุ้นจากการลดทุนของเงินลงทุนในการร่วมค้า</t>
  </si>
  <si>
    <t>สินทรัพย์ทางการเงินที่วัดมูลค่าด้วย</t>
  </si>
  <si>
    <t>มูลค่ายุติธรรมผ่านกำไรขาดทุน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</si>
</sst>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* #,##0_);_(* \(#,##0\);_(* &quot;-&quot;_)\ \ \ \ \ ;_(@_)"/>
    <numFmt numFmtId="169" formatCode="_([$€-2]* #,##0.00_);_([$€-2]* \(#,##0.00\);_([$€-2]* &quot;-&quot;??_)"/>
    <numFmt numFmtId="170" formatCode="_(* #,##0_);_(* \(#,##0\);_(* &quot;-&quot;???\ _);_(@_)"/>
    <numFmt numFmtId="171" formatCode="_(* #,##0.00_);_(* \(#,##0.00\);_(* &quot;-&quot;???\ _);_(@_)"/>
    <numFmt numFmtId="172" formatCode="_(* #,##0.0000_);_(* \(#,##0.0000\);_(* &quot;-&quot;???\ _);_(@_)"/>
    <numFmt numFmtId="173" formatCode="_-[$€-2]* #,##0.00_-;\-[$€-2]* #,##0.00_-;_-[$€-2]* &quot;-&quot;??_-"/>
    <numFmt numFmtId="174" formatCode="#,##0;\(#,##0\);\-"/>
    <numFmt numFmtId="175" formatCode="#,##0.00;\(#,##0.00\);\-"/>
    <numFmt numFmtId="176" formatCode="#,##0;\(#,##0\);\ \ \ \ \ \-"/>
    <numFmt numFmtId="177" formatCode="_(* #,##0_);_(* \(#,##0\);_(* &quot;-&quot;_);_(@_)"/>
    <numFmt numFmtId="178" formatCode="#,##0;\(#,##0\);&quot;-&quot;;@"/>
    <numFmt numFmtId="179" formatCode="#,##0.0000;\(#,##0.0000\);&quot;-&quot;;@"/>
  </numFmts>
  <fonts count="27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12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indexed="8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2"/>
      <color indexed="8"/>
      <name val="Browallia New"/>
      <family val="2"/>
    </font>
    <font>
      <sz val="14"/>
      <name val="AngsanaUPC"/>
      <family val="1"/>
    </font>
    <font>
      <sz val="16"/>
      <name val="AngsanaUPC"/>
      <family val="1"/>
    </font>
    <font>
      <b/>
      <sz val="13"/>
      <color indexed="8"/>
      <name val="Browallia New"/>
      <family val="2"/>
    </font>
    <font>
      <u/>
      <sz val="13"/>
      <name val="Browallia New"/>
      <family val="2"/>
    </font>
    <font>
      <sz val="12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173" fontId="2" fillId="0" borderId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2" fillId="0" borderId="0"/>
    <xf numFmtId="0" fontId="23" fillId="0" borderId="0"/>
  </cellStyleXfs>
  <cellXfs count="261">
    <xf numFmtId="0" fontId="0" fillId="0" borderId="0" xfId="0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8" fontId="11" fillId="0" borderId="1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168" fontId="11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168" fontId="11" fillId="0" borderId="0" xfId="0" applyNumberFormat="1" applyFont="1" applyAlignment="1">
      <alignment horizontal="distributed" vertical="center" wrapText="1"/>
    </xf>
    <xf numFmtId="170" fontId="11" fillId="0" borderId="0" xfId="0" applyNumberFormat="1" applyFont="1" applyAlignment="1">
      <alignment horizontal="distributed" vertical="center" wrapText="1"/>
    </xf>
    <xf numFmtId="170" fontId="11" fillId="0" borderId="0" xfId="0" applyNumberFormat="1" applyFont="1" applyAlignment="1">
      <alignment vertical="center"/>
    </xf>
    <xf numFmtId="37" fontId="10" fillId="0" borderId="1" xfId="0" applyNumberFormat="1" applyFont="1" applyBorder="1" applyAlignment="1">
      <alignment horizontal="left" vertical="center"/>
    </xf>
    <xf numFmtId="168" fontId="11" fillId="0" borderId="1" xfId="0" applyNumberFormat="1" applyFont="1" applyBorder="1" applyAlignment="1">
      <alignment horizontal="distributed" vertical="center" wrapText="1"/>
    </xf>
    <xf numFmtId="170" fontId="11" fillId="0" borderId="1" xfId="0" applyNumberFormat="1" applyFont="1" applyBorder="1" applyAlignment="1">
      <alignment horizontal="distributed" vertical="center" wrapText="1"/>
    </xf>
    <xf numFmtId="170" fontId="11" fillId="0" borderId="1" xfId="0" applyNumberFormat="1" applyFont="1" applyBorder="1" applyAlignment="1">
      <alignment vertical="center"/>
    </xf>
    <xf numFmtId="37" fontId="10" fillId="0" borderId="0" xfId="0" quotePrefix="1" applyNumberFormat="1" applyFont="1" applyAlignment="1">
      <alignment horizontal="left" vertical="center"/>
    </xf>
    <xf numFmtId="167" fontId="11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right" vertical="center"/>
    </xf>
    <xf numFmtId="40" fontId="12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9" applyNumberFormat="1" applyFont="1" applyAlignment="1" applyProtection="1">
      <alignment horizontal="right" vertical="center"/>
      <protection locked="0"/>
    </xf>
    <xf numFmtId="170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distributed" vertical="center" wrapText="1"/>
    </xf>
    <xf numFmtId="37" fontId="10" fillId="0" borderId="1" xfId="0" quotePrefix="1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distributed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37" fontId="14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horizontal="left" vertical="center"/>
    </xf>
    <xf numFmtId="170" fontId="14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  <xf numFmtId="170" fontId="14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horizontal="right" vertical="center"/>
    </xf>
    <xf numFmtId="170" fontId="13" fillId="0" borderId="0" xfId="1" applyNumberFormat="1" applyFont="1" applyFill="1" applyBorder="1" applyAlignment="1">
      <alignment horizontal="right" vertical="center"/>
    </xf>
    <xf numFmtId="0" fontId="10" fillId="0" borderId="1" xfId="9" applyFont="1" applyBorder="1" applyAlignment="1">
      <alignment vertical="center"/>
    </xf>
    <xf numFmtId="0" fontId="10" fillId="0" borderId="0" xfId="9" applyFont="1" applyAlignment="1">
      <alignment vertical="center"/>
    </xf>
    <xf numFmtId="170" fontId="11" fillId="0" borderId="0" xfId="9" applyNumberFormat="1" applyFont="1" applyAlignment="1">
      <alignment vertical="center"/>
    </xf>
    <xf numFmtId="170" fontId="11" fillId="0" borderId="0" xfId="6" applyNumberFormat="1" applyFont="1" applyFill="1" applyAlignment="1">
      <alignment horizontal="right" vertical="center"/>
    </xf>
    <xf numFmtId="170" fontId="11" fillId="0" borderId="0" xfId="9" applyNumberFormat="1" applyFont="1" applyAlignment="1">
      <alignment horizontal="right" vertical="center"/>
    </xf>
    <xf numFmtId="0" fontId="11" fillId="0" borderId="1" xfId="9" applyFont="1" applyBorder="1" applyAlignment="1">
      <alignment vertical="center"/>
    </xf>
    <xf numFmtId="170" fontId="11" fillId="0" borderId="1" xfId="9" applyNumberFormat="1" applyFont="1" applyBorder="1" applyAlignment="1">
      <alignment vertical="center"/>
    </xf>
    <xf numFmtId="0" fontId="11" fillId="0" borderId="0" xfId="9" applyFont="1" applyAlignment="1">
      <alignment vertical="center"/>
    </xf>
    <xf numFmtId="170" fontId="11" fillId="0" borderId="3" xfId="9" applyNumberFormat="1" applyFont="1" applyBorder="1" applyAlignment="1">
      <alignment vertical="center"/>
    </xf>
    <xf numFmtId="170" fontId="14" fillId="0" borderId="0" xfId="9" applyNumberFormat="1" applyFont="1" applyAlignment="1">
      <alignment horizontal="right" vertical="center"/>
    </xf>
    <xf numFmtId="37" fontId="10" fillId="0" borderId="0" xfId="9" applyNumberFormat="1" applyFont="1" applyAlignment="1">
      <alignment vertical="center"/>
    </xf>
    <xf numFmtId="37" fontId="10" fillId="0" borderId="1" xfId="0" applyNumberFormat="1" applyFont="1" applyBorder="1" applyAlignment="1">
      <alignment vertical="center"/>
    </xf>
    <xf numFmtId="37" fontId="13" fillId="0" borderId="0" xfId="0" applyNumberFormat="1" applyFont="1" applyAlignment="1">
      <alignment vertical="center"/>
    </xf>
    <xf numFmtId="37" fontId="16" fillId="0" borderId="1" xfId="0" applyNumberFormat="1" applyFont="1" applyBorder="1" applyAlignment="1">
      <alignment vertical="center"/>
    </xf>
    <xf numFmtId="37" fontId="16" fillId="0" borderId="0" xfId="0" quotePrefix="1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168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37" fontId="16" fillId="0" borderId="0" xfId="0" applyNumberFormat="1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168" fontId="17" fillId="0" borderId="0" xfId="0" applyNumberFormat="1" applyFont="1" applyAlignment="1">
      <alignment horizontal="center" vertical="center"/>
    </xf>
    <xf numFmtId="168" fontId="14" fillId="0" borderId="0" xfId="0" applyNumberFormat="1" applyFont="1" applyAlignment="1">
      <alignment horizontal="right" vertical="center"/>
    </xf>
    <xf numFmtId="168" fontId="17" fillId="0" borderId="0" xfId="0" quotePrefix="1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168" fontId="18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vertical="center"/>
    </xf>
    <xf numFmtId="170" fontId="18" fillId="0" borderId="0" xfId="0" applyNumberFormat="1" applyFont="1" applyAlignment="1">
      <alignment horizontal="right" vertical="center"/>
    </xf>
    <xf numFmtId="170" fontId="18" fillId="0" borderId="0" xfId="0" applyNumberFormat="1" applyFont="1" applyAlignment="1">
      <alignment vertical="center"/>
    </xf>
    <xf numFmtId="170" fontId="18" fillId="0" borderId="0" xfId="0" applyNumberFormat="1" applyFont="1" applyAlignment="1">
      <alignment horizontal="center" vertical="center"/>
    </xf>
    <xf numFmtId="168" fontId="18" fillId="0" borderId="0" xfId="0" applyNumberFormat="1" applyFont="1" applyAlignment="1">
      <alignment horizontal="center" vertical="center"/>
    </xf>
    <xf numFmtId="168" fontId="18" fillId="0" borderId="0" xfId="1" applyNumberFormat="1" applyFont="1" applyFill="1" applyAlignment="1">
      <alignment horizontal="right" vertical="center"/>
    </xf>
    <xf numFmtId="170" fontId="18" fillId="0" borderId="0" xfId="0" quotePrefix="1" applyNumberFormat="1" applyFont="1" applyAlignment="1">
      <alignment horizontal="center" vertical="center"/>
    </xf>
    <xf numFmtId="168" fontId="18" fillId="0" borderId="0" xfId="1" applyNumberFormat="1" applyFont="1" applyFill="1" applyBorder="1" applyAlignment="1">
      <alignment horizontal="right" vertical="center"/>
    </xf>
    <xf numFmtId="0" fontId="19" fillId="0" borderId="1" xfId="0" applyFont="1" applyBorder="1" applyAlignment="1">
      <alignment vertical="center"/>
    </xf>
    <xf numFmtId="37" fontId="16" fillId="0" borderId="1" xfId="0" quotePrefix="1" applyNumberFormat="1" applyFont="1" applyBorder="1" applyAlignment="1">
      <alignment vertical="center"/>
    </xf>
    <xf numFmtId="37" fontId="18" fillId="0" borderId="0" xfId="0" quotePrefix="1" applyNumberFormat="1" applyFont="1" applyAlignment="1">
      <alignment vertical="center"/>
    </xf>
    <xf numFmtId="37" fontId="13" fillId="0" borderId="0" xfId="14" applyFont="1" applyAlignment="1">
      <alignment vertical="center"/>
    </xf>
    <xf numFmtId="0" fontId="18" fillId="0" borderId="0" xfId="0" applyFont="1" applyAlignment="1">
      <alignment horizontal="distributed" vertical="center" wrapText="1"/>
    </xf>
    <xf numFmtId="168" fontId="18" fillId="0" borderId="0" xfId="0" applyNumberFormat="1" applyFont="1" applyAlignment="1">
      <alignment horizontal="distributed" vertical="center" wrapText="1"/>
    </xf>
    <xf numFmtId="0" fontId="18" fillId="0" borderId="0" xfId="0" applyFont="1" applyAlignment="1">
      <alignment vertical="center" wrapText="1"/>
    </xf>
    <xf numFmtId="168" fontId="18" fillId="0" borderId="0" xfId="0" applyNumberFormat="1" applyFont="1" applyAlignment="1">
      <alignment vertical="center"/>
    </xf>
    <xf numFmtId="170" fontId="18" fillId="0" borderId="0" xfId="2" applyNumberFormat="1" applyFont="1" applyFill="1" applyBorder="1" applyAlignment="1">
      <alignment horizontal="right" vertical="center"/>
    </xf>
    <xf numFmtId="170" fontId="18" fillId="0" borderId="0" xfId="2" applyNumberFormat="1" applyFont="1" applyFill="1" applyAlignment="1">
      <alignment horizontal="right" vertical="center"/>
    </xf>
    <xf numFmtId="170" fontId="18" fillId="0" borderId="0" xfId="22" applyNumberFormat="1" applyFont="1" applyFill="1" applyBorder="1" applyAlignment="1">
      <alignment horizontal="right" vertical="center"/>
    </xf>
    <xf numFmtId="0" fontId="18" fillId="0" borderId="0" xfId="21" applyFont="1" applyAlignment="1">
      <alignment horizontal="center" vertical="center"/>
    </xf>
    <xf numFmtId="168" fontId="18" fillId="0" borderId="0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7" fontId="11" fillId="0" borderId="0" xfId="20" applyNumberFormat="1" applyFont="1" applyAlignment="1">
      <alignment vertical="center"/>
    </xf>
    <xf numFmtId="0" fontId="11" fillId="0" borderId="0" xfId="20" applyFont="1" applyAlignment="1">
      <alignment vertical="center"/>
    </xf>
    <xf numFmtId="0" fontId="10" fillId="0" borderId="0" xfId="20" applyFont="1" applyAlignment="1">
      <alignment vertical="center"/>
    </xf>
    <xf numFmtId="170" fontId="11" fillId="0" borderId="1" xfId="9" applyNumberFormat="1" applyFont="1" applyBorder="1" applyAlignment="1">
      <alignment horizontal="right" vertical="center"/>
    </xf>
    <xf numFmtId="170" fontId="13" fillId="0" borderId="0" xfId="0" applyNumberFormat="1" applyFont="1" applyAlignment="1">
      <alignment horizontal="right" vertical="center" wrapText="1"/>
    </xf>
    <xf numFmtId="170" fontId="13" fillId="0" borderId="1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0" fontId="19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168" fontId="16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168" fontId="19" fillId="0" borderId="0" xfId="0" applyNumberFormat="1" applyFont="1" applyAlignment="1">
      <alignment horizontal="right" vertical="center"/>
    </xf>
    <xf numFmtId="176" fontId="11" fillId="0" borderId="0" xfId="29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168" fontId="19" fillId="0" borderId="0" xfId="1" applyNumberFormat="1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168" fontId="19" fillId="0" borderId="1" xfId="0" applyNumberFormat="1" applyFont="1" applyBorder="1" applyAlignment="1">
      <alignment horizontal="right" vertical="center"/>
    </xf>
    <xf numFmtId="0" fontId="19" fillId="0" borderId="0" xfId="0" applyFont="1" applyAlignment="1">
      <alignment horizontal="distributed" vertical="center" wrapText="1"/>
    </xf>
    <xf numFmtId="168" fontId="19" fillId="0" borderId="0" xfId="0" applyNumberFormat="1" applyFont="1" applyAlignment="1">
      <alignment horizontal="distributed" vertical="center" wrapText="1"/>
    </xf>
    <xf numFmtId="0" fontId="19" fillId="0" borderId="1" xfId="0" applyFont="1" applyBorder="1" applyAlignment="1">
      <alignment horizontal="distributed" vertical="center" wrapText="1"/>
    </xf>
    <xf numFmtId="168" fontId="19" fillId="0" borderId="1" xfId="0" applyNumberFormat="1" applyFont="1" applyBorder="1" applyAlignment="1">
      <alignment horizontal="distributed" vertical="center" wrapText="1"/>
    </xf>
    <xf numFmtId="0" fontId="11" fillId="0" borderId="1" xfId="21" applyFont="1" applyBorder="1" applyAlignment="1">
      <alignment horizontal="left" vertical="center"/>
    </xf>
    <xf numFmtId="0" fontId="11" fillId="0" borderId="0" xfId="9" applyFont="1" applyAlignment="1">
      <alignment horizontal="left" vertical="center" wrapText="1"/>
    </xf>
    <xf numFmtId="171" fontId="11" fillId="0" borderId="0" xfId="9" applyNumberFormat="1" applyFont="1" applyAlignment="1">
      <alignment horizontal="right" vertical="center"/>
    </xf>
    <xf numFmtId="177" fontId="18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70" fontId="10" fillId="0" borderId="0" xfId="9" applyNumberFormat="1" applyFont="1" applyAlignment="1">
      <alignment vertical="center"/>
    </xf>
    <xf numFmtId="170" fontId="10" fillId="0" borderId="0" xfId="9" applyNumberFormat="1" applyFont="1" applyAlignment="1">
      <alignment horizontal="right" vertical="center"/>
    </xf>
    <xf numFmtId="170" fontId="10" fillId="0" borderId="1" xfId="20" applyNumberFormat="1" applyFont="1" applyBorder="1" applyAlignment="1">
      <alignment horizontal="center" vertical="center"/>
    </xf>
    <xf numFmtId="170" fontId="11" fillId="0" borderId="0" xfId="9" applyNumberFormat="1" applyFont="1" applyAlignment="1">
      <alignment horizontal="center" vertical="center"/>
    </xf>
    <xf numFmtId="167" fontId="10" fillId="0" borderId="0" xfId="20" applyNumberFormat="1" applyFont="1" applyAlignment="1">
      <alignment horizontal="center" vertical="center"/>
    </xf>
    <xf numFmtId="174" fontId="10" fillId="0" borderId="0" xfId="20" applyNumberFormat="1" applyFont="1" applyAlignment="1">
      <alignment horizontal="right" vertical="center"/>
    </xf>
    <xf numFmtId="170" fontId="11" fillId="0" borderId="0" xfId="20" applyNumberFormat="1" applyFont="1" applyAlignment="1">
      <alignment vertical="center"/>
    </xf>
    <xf numFmtId="0" fontId="11" fillId="0" borderId="0" xfId="9" applyFont="1" applyAlignment="1">
      <alignment horizontal="left" vertical="center"/>
    </xf>
    <xf numFmtId="0" fontId="11" fillId="0" borderId="0" xfId="20" applyFont="1" applyAlignment="1">
      <alignment horizontal="center" vertical="center"/>
    </xf>
    <xf numFmtId="174" fontId="11" fillId="0" borderId="0" xfId="20" applyNumberFormat="1" applyFont="1" applyAlignment="1">
      <alignment horizontal="right" vertical="center"/>
    </xf>
    <xf numFmtId="0" fontId="10" fillId="0" borderId="0" xfId="20" quotePrefix="1" applyFont="1" applyAlignment="1">
      <alignment vertical="center"/>
    </xf>
    <xf numFmtId="0" fontId="10" fillId="0" borderId="0" xfId="20" applyFont="1" applyAlignment="1">
      <alignment horizontal="center" vertical="center"/>
    </xf>
    <xf numFmtId="0" fontId="25" fillId="0" borderId="0" xfId="20" applyFont="1" applyAlignment="1">
      <alignment vertical="center"/>
    </xf>
    <xf numFmtId="175" fontId="11" fillId="0" borderId="0" xfId="20" applyNumberFormat="1" applyFont="1" applyAlignment="1">
      <alignment vertical="center"/>
    </xf>
    <xf numFmtId="170" fontId="11" fillId="0" borderId="0" xfId="6" applyNumberFormat="1" applyFont="1" applyFill="1" applyBorder="1" applyAlignment="1">
      <alignment horizontal="right" vertical="center"/>
    </xf>
    <xf numFmtId="172" fontId="11" fillId="0" borderId="0" xfId="9" applyNumberFormat="1" applyFont="1" applyAlignment="1">
      <alignment horizontal="right" vertical="center"/>
    </xf>
    <xf numFmtId="170" fontId="11" fillId="0" borderId="0" xfId="9" applyNumberFormat="1" applyFont="1" applyAlignment="1">
      <alignment horizontal="left" vertical="center"/>
    </xf>
    <xf numFmtId="170" fontId="10" fillId="0" borderId="3" xfId="0" applyNumberFormat="1" applyFont="1" applyBorder="1" applyAlignment="1">
      <alignment vertical="center"/>
    </xf>
    <xf numFmtId="170" fontId="10" fillId="0" borderId="0" xfId="0" applyNumberFormat="1" applyFont="1" applyAlignment="1">
      <alignment vertical="center"/>
    </xf>
    <xf numFmtId="170" fontId="24" fillId="0" borderId="0" xfId="0" applyNumberFormat="1" applyFont="1" applyAlignment="1">
      <alignment horizontal="right" vertical="center"/>
    </xf>
    <xf numFmtId="170" fontId="24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 applyProtection="1">
      <alignment horizontal="right" vertical="center"/>
      <protection locked="0"/>
    </xf>
    <xf numFmtId="170" fontId="20" fillId="0" borderId="0" xfId="0" applyNumberFormat="1" applyFont="1" applyAlignment="1">
      <alignment horizontal="right" vertical="center"/>
    </xf>
    <xf numFmtId="170" fontId="11" fillId="0" borderId="0" xfId="1" applyNumberFormat="1" applyFont="1" applyFill="1" applyBorder="1" applyAlignment="1">
      <alignment horizontal="right" vertical="center"/>
    </xf>
    <xf numFmtId="37" fontId="11" fillId="0" borderId="0" xfId="0" quotePrefix="1" applyNumberFormat="1" applyFont="1" applyAlignment="1">
      <alignment vertical="center"/>
    </xf>
    <xf numFmtId="0" fontId="11" fillId="0" borderId="0" xfId="9" quotePrefix="1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170" fontId="10" fillId="0" borderId="0" xfId="21" applyNumberFormat="1" applyFont="1" applyAlignment="1">
      <alignment horizontal="center" vertical="center"/>
    </xf>
    <xf numFmtId="178" fontId="16" fillId="0" borderId="0" xfId="0" applyNumberFormat="1" applyFont="1" applyAlignment="1">
      <alignment horizontal="right" vertical="center"/>
    </xf>
    <xf numFmtId="178" fontId="16" fillId="0" borderId="1" xfId="0" applyNumberFormat="1" applyFont="1" applyBorder="1" applyAlignment="1">
      <alignment horizontal="right" vertical="center"/>
    </xf>
    <xf numFmtId="178" fontId="17" fillId="0" borderId="0" xfId="0" applyNumberFormat="1" applyFont="1" applyAlignment="1">
      <alignment horizontal="right" vertical="center"/>
    </xf>
    <xf numFmtId="178" fontId="14" fillId="0" borderId="0" xfId="0" applyNumberFormat="1" applyFont="1" applyAlignment="1">
      <alignment horizontal="right" vertical="center"/>
    </xf>
    <xf numFmtId="178" fontId="15" fillId="0" borderId="0" xfId="0" applyNumberFormat="1" applyFont="1" applyAlignment="1">
      <alignment horizontal="right" vertical="center"/>
    </xf>
    <xf numFmtId="178" fontId="17" fillId="0" borderId="1" xfId="0" applyNumberFormat="1" applyFont="1" applyBorder="1" applyAlignment="1">
      <alignment horizontal="right" vertical="center"/>
    </xf>
    <xf numFmtId="178" fontId="17" fillId="2" borderId="0" xfId="0" applyNumberFormat="1" applyFont="1" applyFill="1" applyAlignment="1">
      <alignment horizontal="right" vertical="center"/>
    </xf>
    <xf numFmtId="178" fontId="18" fillId="2" borderId="0" xfId="0" applyNumberFormat="1" applyFont="1" applyFill="1" applyAlignment="1">
      <alignment horizontal="right" vertical="center"/>
    </xf>
    <xf numFmtId="178" fontId="18" fillId="2" borderId="1" xfId="0" applyNumberFormat="1" applyFont="1" applyFill="1" applyBorder="1" applyAlignment="1">
      <alignment horizontal="right" vertical="center"/>
    </xf>
    <xf numFmtId="178" fontId="18" fillId="2" borderId="1" xfId="1" applyNumberFormat="1" applyFont="1" applyFill="1" applyBorder="1" applyAlignment="1">
      <alignment horizontal="right" vertical="center"/>
    </xf>
    <xf numFmtId="178" fontId="18" fillId="2" borderId="0" xfId="1" applyNumberFormat="1" applyFont="1" applyFill="1" applyAlignment="1">
      <alignment horizontal="right" vertical="center"/>
    </xf>
    <xf numFmtId="178" fontId="18" fillId="2" borderId="2" xfId="1" applyNumberFormat="1" applyFont="1" applyFill="1" applyBorder="1" applyAlignment="1">
      <alignment horizontal="right" vertical="center"/>
    </xf>
    <xf numFmtId="178" fontId="18" fillId="0" borderId="0" xfId="1" applyNumberFormat="1" applyFont="1" applyFill="1" applyBorder="1" applyAlignment="1">
      <alignment horizontal="right" vertical="center"/>
    </xf>
    <xf numFmtId="178" fontId="19" fillId="0" borderId="1" xfId="0" applyNumberFormat="1" applyFont="1" applyBorder="1" applyAlignment="1">
      <alignment horizontal="right" vertical="center"/>
    </xf>
    <xf numFmtId="178" fontId="13" fillId="2" borderId="0" xfId="0" applyNumberFormat="1" applyFont="1" applyFill="1" applyAlignment="1">
      <alignment horizontal="right" vertical="center"/>
    </xf>
    <xf numFmtId="178" fontId="13" fillId="2" borderId="1" xfId="0" applyNumberFormat="1" applyFont="1" applyFill="1" applyBorder="1" applyAlignment="1">
      <alignment horizontal="right" vertical="center"/>
    </xf>
    <xf numFmtId="178" fontId="19" fillId="0" borderId="0" xfId="0" applyNumberFormat="1" applyFont="1" applyAlignment="1">
      <alignment horizontal="right" vertical="center"/>
    </xf>
    <xf numFmtId="178" fontId="18" fillId="2" borderId="3" xfId="1" applyNumberFormat="1" applyFont="1" applyFill="1" applyBorder="1" applyAlignment="1">
      <alignment horizontal="right" vertical="center"/>
    </xf>
    <xf numFmtId="178" fontId="13" fillId="2" borderId="2" xfId="2" applyNumberFormat="1" applyFont="1" applyFill="1" applyBorder="1" applyAlignment="1">
      <alignment horizontal="right" vertical="center"/>
    </xf>
    <xf numFmtId="178" fontId="13" fillId="2" borderId="0" xfId="5" applyNumberFormat="1" applyFont="1" applyFill="1" applyBorder="1" applyAlignment="1">
      <alignment horizontal="right" vertical="center"/>
    </xf>
    <xf numFmtId="178" fontId="13" fillId="2" borderId="0" xfId="11" applyNumberFormat="1" applyFont="1" applyFill="1" applyAlignment="1">
      <alignment horizontal="right" vertical="center"/>
    </xf>
    <xf numFmtId="178" fontId="18" fillId="2" borderId="0" xfId="1" applyNumberFormat="1" applyFont="1" applyFill="1" applyBorder="1" applyAlignment="1">
      <alignment horizontal="right" vertical="center"/>
    </xf>
    <xf numFmtId="178" fontId="13" fillId="2" borderId="1" xfId="29" applyNumberFormat="1" applyFont="1" applyFill="1" applyBorder="1" applyAlignment="1">
      <alignment horizontal="right" vertical="center"/>
    </xf>
    <xf numFmtId="178" fontId="13" fillId="2" borderId="2" xfId="29" applyNumberFormat="1" applyFont="1" applyFill="1" applyBorder="1" applyAlignment="1">
      <alignment horizontal="right" vertical="center"/>
    </xf>
    <xf numFmtId="178" fontId="19" fillId="0" borderId="0" xfId="1" applyNumberFormat="1" applyFont="1" applyFill="1" applyBorder="1" applyAlignment="1">
      <alignment horizontal="right" vertical="center"/>
    </xf>
    <xf numFmtId="178" fontId="17" fillId="0" borderId="0" xfId="0" quotePrefix="1" applyNumberFormat="1" applyFont="1" applyAlignment="1">
      <alignment horizontal="right" vertical="center"/>
    </xf>
    <xf numFmtId="178" fontId="18" fillId="0" borderId="0" xfId="0" applyNumberFormat="1" applyFont="1" applyAlignment="1">
      <alignment horizontal="right" vertical="center"/>
    </xf>
    <xf numFmtId="178" fontId="13" fillId="0" borderId="0" xfId="29" applyNumberFormat="1" applyFont="1" applyAlignment="1">
      <alignment horizontal="right" vertical="center"/>
    </xf>
    <xf numFmtId="178" fontId="13" fillId="0" borderId="1" xfId="29" applyNumberFormat="1" applyFont="1" applyBorder="1" applyAlignment="1">
      <alignment horizontal="right" vertical="center"/>
    </xf>
    <xf numFmtId="178" fontId="13" fillId="0" borderId="2" xfId="29" applyNumberFormat="1" applyFont="1" applyBorder="1" applyAlignment="1">
      <alignment horizontal="right" vertical="center"/>
    </xf>
    <xf numFmtId="178" fontId="18" fillId="0" borderId="3" xfId="1" applyNumberFormat="1" applyFont="1" applyFill="1" applyBorder="1" applyAlignment="1">
      <alignment horizontal="right" vertical="center"/>
    </xf>
    <xf numFmtId="178" fontId="18" fillId="2" borderId="2" xfId="2" applyNumberFormat="1" applyFont="1" applyFill="1" applyBorder="1" applyAlignment="1">
      <alignment horizontal="right" vertical="center"/>
    </xf>
    <xf numFmtId="178" fontId="18" fillId="2" borderId="0" xfId="2" applyNumberFormat="1" applyFont="1" applyFill="1" applyAlignment="1">
      <alignment horizontal="right" vertical="center"/>
    </xf>
    <xf numFmtId="178" fontId="18" fillId="2" borderId="0" xfId="22" applyNumberFormat="1" applyFont="1" applyFill="1" applyBorder="1" applyAlignment="1">
      <alignment horizontal="right" vertical="center"/>
    </xf>
    <xf numFmtId="178" fontId="18" fillId="2" borderId="1" xfId="2" applyNumberFormat="1" applyFont="1" applyFill="1" applyBorder="1" applyAlignment="1">
      <alignment horizontal="right" vertical="center"/>
    </xf>
    <xf numFmtId="178" fontId="11" fillId="0" borderId="0" xfId="29" applyNumberFormat="1" applyFont="1" applyAlignment="1">
      <alignment horizontal="right" vertical="center"/>
    </xf>
    <xf numFmtId="178" fontId="13" fillId="2" borderId="0" xfId="0" applyNumberFormat="1" applyFont="1" applyFill="1" applyAlignment="1" applyProtection="1">
      <alignment horizontal="right" vertical="center"/>
      <protection locked="0"/>
    </xf>
    <xf numFmtId="178" fontId="13" fillId="2" borderId="0" xfId="1" applyNumberFormat="1" applyFont="1" applyFill="1" applyAlignment="1">
      <alignment horizontal="right" vertical="center"/>
    </xf>
    <xf numFmtId="178" fontId="13" fillId="2" borderId="1" xfId="1" applyNumberFormat="1" applyFont="1" applyFill="1" applyBorder="1" applyAlignment="1">
      <alignment horizontal="right" vertical="center"/>
    </xf>
    <xf numFmtId="178" fontId="19" fillId="0" borderId="0" xfId="0" applyNumberFormat="1" applyFont="1" applyAlignment="1">
      <alignment horizontal="right" vertical="center" wrapText="1"/>
    </xf>
    <xf numFmtId="178" fontId="19" fillId="0" borderId="1" xfId="0" applyNumberFormat="1" applyFont="1" applyBorder="1" applyAlignment="1">
      <alignment horizontal="right" vertical="center" wrapText="1"/>
    </xf>
    <xf numFmtId="178" fontId="18" fillId="0" borderId="0" xfId="0" applyNumberFormat="1" applyFont="1" applyAlignment="1">
      <alignment horizontal="right" vertical="center" wrapText="1"/>
    </xf>
    <xf numFmtId="178" fontId="18" fillId="2" borderId="0" xfId="0" quotePrefix="1" applyNumberFormat="1" applyFont="1" applyFill="1" applyAlignment="1">
      <alignment horizontal="right" vertical="center"/>
    </xf>
    <xf numFmtId="178" fontId="11" fillId="0" borderId="0" xfId="6" applyNumberFormat="1" applyFont="1" applyFill="1" applyAlignment="1">
      <alignment horizontal="right" vertical="center"/>
    </xf>
    <xf numFmtId="178" fontId="11" fillId="0" borderId="1" xfId="6" applyNumberFormat="1" applyFont="1" applyFill="1" applyBorder="1" applyAlignment="1">
      <alignment horizontal="right" vertical="center"/>
    </xf>
    <xf numFmtId="178" fontId="11" fillId="0" borderId="3" xfId="6" applyNumberFormat="1" applyFont="1" applyFill="1" applyBorder="1" applyAlignment="1">
      <alignment horizontal="right" vertical="center"/>
    </xf>
    <xf numFmtId="178" fontId="24" fillId="0" borderId="0" xfId="0" applyNumberFormat="1" applyFont="1" applyAlignment="1">
      <alignment horizontal="right" vertical="center"/>
    </xf>
    <xf numFmtId="178" fontId="10" fillId="0" borderId="1" xfId="9" applyNumberFormat="1" applyFont="1" applyBorder="1" applyAlignment="1">
      <alignment horizontal="right" vertical="center"/>
    </xf>
    <xf numFmtId="178" fontId="11" fillId="2" borderId="0" xfId="9" applyNumberFormat="1" applyFont="1" applyFill="1" applyAlignment="1">
      <alignment horizontal="right" vertical="center"/>
    </xf>
    <xf numFmtId="178" fontId="11" fillId="2" borderId="1" xfId="9" applyNumberFormat="1" applyFont="1" applyFill="1" applyBorder="1" applyAlignment="1">
      <alignment horizontal="right" vertical="center"/>
    </xf>
    <xf numFmtId="178" fontId="11" fillId="2" borderId="0" xfId="29" applyNumberFormat="1" applyFont="1" applyFill="1" applyAlignment="1">
      <alignment horizontal="right" vertical="center"/>
    </xf>
    <xf numFmtId="178" fontId="10" fillId="2" borderId="0" xfId="20" applyNumberFormat="1" applyFont="1" applyFill="1" applyAlignment="1">
      <alignment horizontal="right" vertical="center"/>
    </xf>
    <xf numFmtId="178" fontId="11" fillId="2" borderId="0" xfId="6" applyNumberFormat="1" applyFont="1" applyFill="1" applyAlignment="1">
      <alignment horizontal="right" vertical="center"/>
    </xf>
    <xf numFmtId="178" fontId="11" fillId="2" borderId="3" xfId="6" applyNumberFormat="1" applyFont="1" applyFill="1" applyBorder="1" applyAlignment="1">
      <alignment horizontal="right" vertical="center"/>
    </xf>
    <xf numFmtId="178" fontId="11" fillId="2" borderId="1" xfId="29" applyNumberFormat="1" applyFont="1" applyFill="1" applyBorder="1" applyAlignment="1">
      <alignment horizontal="right" vertical="center"/>
    </xf>
    <xf numFmtId="178" fontId="11" fillId="2" borderId="0" xfId="20" applyNumberFormat="1" applyFont="1" applyFill="1" applyAlignment="1">
      <alignment horizontal="right" vertical="center"/>
    </xf>
    <xf numFmtId="178" fontId="11" fillId="2" borderId="2" xfId="29" applyNumberFormat="1" applyFont="1" applyFill="1" applyBorder="1" applyAlignment="1">
      <alignment horizontal="right" vertical="center"/>
    </xf>
    <xf numFmtId="178" fontId="11" fillId="0" borderId="0" xfId="9" applyNumberFormat="1" applyFont="1" applyAlignment="1">
      <alignment horizontal="right" vertical="center"/>
    </xf>
    <xf numFmtId="178" fontId="10" fillId="0" borderId="0" xfId="9" applyNumberFormat="1" applyFont="1" applyAlignment="1">
      <alignment horizontal="right" vertical="center"/>
    </xf>
    <xf numFmtId="178" fontId="11" fillId="0" borderId="1" xfId="29" applyNumberFormat="1" applyFont="1" applyBorder="1" applyAlignment="1">
      <alignment horizontal="right" vertical="center"/>
    </xf>
    <xf numFmtId="178" fontId="11" fillId="0" borderId="2" xfId="29" applyNumberFormat="1" applyFont="1" applyBorder="1" applyAlignment="1">
      <alignment horizontal="right" vertical="center"/>
    </xf>
    <xf numFmtId="178" fontId="11" fillId="0" borderId="1" xfId="9" applyNumberFormat="1" applyFont="1" applyBorder="1" applyAlignment="1">
      <alignment horizontal="right" vertical="center"/>
    </xf>
    <xf numFmtId="178" fontId="11" fillId="0" borderId="3" xfId="9" applyNumberFormat="1" applyFont="1" applyBorder="1" applyAlignment="1">
      <alignment horizontal="right" vertical="center"/>
    </xf>
    <xf numFmtId="178" fontId="11" fillId="2" borderId="1" xfId="6" applyNumberFormat="1" applyFont="1" applyFill="1" applyBorder="1" applyAlignment="1">
      <alignment horizontal="right" vertical="center"/>
    </xf>
    <xf numFmtId="179" fontId="11" fillId="2" borderId="2" xfId="9" applyNumberFormat="1" applyFont="1" applyFill="1" applyBorder="1" applyAlignment="1">
      <alignment horizontal="right" vertical="center"/>
    </xf>
    <xf numFmtId="178" fontId="10" fillId="0" borderId="0" xfId="0" applyNumberFormat="1" applyFont="1" applyAlignment="1">
      <alignment horizontal="right" vertical="center"/>
    </xf>
    <xf numFmtId="178" fontId="24" fillId="0" borderId="1" xfId="0" applyNumberFormat="1" applyFont="1" applyBorder="1" applyAlignment="1">
      <alignment horizontal="right" vertical="center"/>
    </xf>
    <xf numFmtId="178" fontId="11" fillId="0" borderId="0" xfId="0" applyNumberFormat="1" applyFont="1" applyAlignment="1">
      <alignment horizontal="right" vertical="center"/>
    </xf>
    <xf numFmtId="178" fontId="11" fillId="0" borderId="1" xfId="0" applyNumberFormat="1" applyFont="1" applyBorder="1" applyAlignment="1">
      <alignment horizontal="right" vertical="center"/>
    </xf>
    <xf numFmtId="178" fontId="10" fillId="0" borderId="1" xfId="0" applyNumberFormat="1" applyFont="1" applyBorder="1" applyAlignment="1">
      <alignment horizontal="right" vertical="center"/>
    </xf>
    <xf numFmtId="178" fontId="11" fillId="2" borderId="0" xfId="0" applyNumberFormat="1" applyFont="1" applyFill="1" applyAlignment="1">
      <alignment horizontal="right" vertical="center"/>
    </xf>
    <xf numFmtId="178" fontId="11" fillId="2" borderId="1" xfId="0" applyNumberFormat="1" applyFont="1" applyFill="1" applyBorder="1" applyAlignment="1">
      <alignment horizontal="right" vertical="center"/>
    </xf>
    <xf numFmtId="178" fontId="11" fillId="2" borderId="2" xfId="0" applyNumberFormat="1" applyFont="1" applyFill="1" applyBorder="1" applyAlignment="1">
      <alignment horizontal="right" vertical="center"/>
    </xf>
    <xf numFmtId="178" fontId="11" fillId="0" borderId="0" xfId="0" applyNumberFormat="1" applyFont="1" applyAlignment="1">
      <alignment horizontal="right" vertical="center" wrapText="1"/>
    </xf>
    <xf numFmtId="178" fontId="11" fillId="0" borderId="1" xfId="0" applyNumberFormat="1" applyFont="1" applyBorder="1" applyAlignment="1">
      <alignment horizontal="right" vertical="center" wrapText="1"/>
    </xf>
    <xf numFmtId="178" fontId="11" fillId="2" borderId="1" xfId="9" applyNumberFormat="1" applyFont="1" applyFill="1" applyBorder="1" applyAlignment="1" applyProtection="1">
      <alignment horizontal="right" vertical="center"/>
      <protection locked="0"/>
    </xf>
    <xf numFmtId="178" fontId="13" fillId="0" borderId="0" xfId="0" applyNumberFormat="1" applyFont="1" applyAlignment="1">
      <alignment horizontal="right" vertical="center" wrapText="1"/>
    </xf>
    <xf numFmtId="178" fontId="13" fillId="0" borderId="0" xfId="0" applyNumberFormat="1" applyFont="1" applyAlignment="1">
      <alignment horizontal="right" vertical="center"/>
    </xf>
    <xf numFmtId="178" fontId="15" fillId="0" borderId="1" xfId="0" applyNumberFormat="1" applyFont="1" applyBorder="1" applyAlignment="1">
      <alignment horizontal="right" vertical="center"/>
    </xf>
    <xf numFmtId="178" fontId="14" fillId="2" borderId="0" xfId="0" applyNumberFormat="1" applyFont="1" applyFill="1" applyAlignment="1">
      <alignment horizontal="right" vertical="center"/>
    </xf>
    <xf numFmtId="178" fontId="13" fillId="0" borderId="1" xfId="0" applyNumberFormat="1" applyFont="1" applyBorder="1" applyAlignment="1">
      <alignment horizontal="right" vertical="center" wrapText="1"/>
    </xf>
    <xf numFmtId="178" fontId="13" fillId="2" borderId="0" xfId="1" applyNumberFormat="1" applyFont="1" applyFill="1" applyBorder="1" applyAlignment="1">
      <alignment horizontal="right" vertical="center"/>
    </xf>
    <xf numFmtId="178" fontId="14" fillId="0" borderId="0" xfId="9" applyNumberFormat="1" applyFont="1" applyAlignment="1">
      <alignment horizontal="right" vertical="center"/>
    </xf>
    <xf numFmtId="178" fontId="13" fillId="0" borderId="1" xfId="0" applyNumberFormat="1" applyFont="1" applyBorder="1" applyAlignment="1">
      <alignment horizontal="right" vertical="center"/>
    </xf>
    <xf numFmtId="178" fontId="13" fillId="2" borderId="0" xfId="29" applyNumberFormat="1" applyFont="1" applyFill="1" applyAlignment="1">
      <alignment horizontal="right" vertical="center"/>
    </xf>
    <xf numFmtId="178" fontId="13" fillId="2" borderId="2" xfId="0" applyNumberFormat="1" applyFont="1" applyFill="1" applyBorder="1" applyAlignment="1">
      <alignment horizontal="right" vertical="center"/>
    </xf>
    <xf numFmtId="178" fontId="26" fillId="0" borderId="0" xfId="0" applyNumberFormat="1" applyFont="1" applyAlignment="1">
      <alignment horizontal="right" vertical="center"/>
    </xf>
    <xf numFmtId="178" fontId="13" fillId="0" borderId="2" xfId="0" applyNumberFormat="1" applyFont="1" applyBorder="1" applyAlignment="1">
      <alignment horizontal="right" vertical="center"/>
    </xf>
    <xf numFmtId="176" fontId="13" fillId="0" borderId="0" xfId="29" applyNumberFormat="1" applyFont="1" applyAlignment="1">
      <alignment horizontal="right" vertical="center"/>
    </xf>
    <xf numFmtId="168" fontId="17" fillId="0" borderId="1" xfId="0" applyNumberFormat="1" applyFont="1" applyBorder="1" applyAlignment="1">
      <alignment horizontal="center" vertical="center"/>
    </xf>
    <xf numFmtId="170" fontId="10" fillId="0" borderId="1" xfId="21" applyNumberFormat="1" applyFont="1" applyBorder="1" applyAlignment="1">
      <alignment horizontal="center" vertical="center"/>
    </xf>
    <xf numFmtId="170" fontId="2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70" fontId="10" fillId="0" borderId="1" xfId="0" applyNumberFormat="1" applyFont="1" applyBorder="1" applyAlignment="1">
      <alignment horizontal="center" vertical="center"/>
    </xf>
    <xf numFmtId="170" fontId="10" fillId="0" borderId="4" xfId="0" applyNumberFormat="1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170" fontId="1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179" fontId="11" fillId="0" borderId="0" xfId="9" applyNumberFormat="1" applyFont="1" applyAlignment="1">
      <alignment horizontal="right" vertical="center"/>
    </xf>
    <xf numFmtId="179" fontId="11" fillId="0" borderId="2" xfId="29" applyNumberFormat="1" applyFont="1" applyFill="1" applyBorder="1" applyAlignment="1">
      <alignment horizontal="right" vertical="center"/>
    </xf>
  </cellXfs>
  <cellStyles count="30">
    <cellStyle name="Comma" xfId="1" builtinId="3"/>
    <cellStyle name="Comma 10 17" xfId="27" xr:uid="{A3D06D6E-C1DA-4B1A-A04E-878118B2D030}"/>
    <cellStyle name="Comma 11" xfId="2" xr:uid="{00000000-0005-0000-0000-000001000000}"/>
    <cellStyle name="Comma 11 2" xfId="23" xr:uid="{6F03236B-A421-45A6-A851-C7CD8CDD3D6E}"/>
    <cellStyle name="Comma 2" xfId="3" xr:uid="{00000000-0005-0000-0000-000002000000}"/>
    <cellStyle name="Comma 2 10 2" xfId="26" xr:uid="{3EF5B9DB-2549-41CB-B595-4FC0694BE120}"/>
    <cellStyle name="Comma 2 2" xfId="4" xr:uid="{00000000-0005-0000-0000-000003000000}"/>
    <cellStyle name="Comma 2 20" xfId="22" xr:uid="{E6EF3230-3B4E-4DCF-BD77-0CC789EFDC92}"/>
    <cellStyle name="Comma 2 5" xfId="5" xr:uid="{00000000-0005-0000-0000-000004000000}"/>
    <cellStyle name="Comma 9" xfId="6" xr:uid="{00000000-0005-0000-0000-000005000000}"/>
    <cellStyle name="Euro" xfId="7" xr:uid="{00000000-0005-0000-0000-000006000000}"/>
    <cellStyle name="Normal" xfId="0" builtinId="0"/>
    <cellStyle name="Normal 11 5" xfId="29" xr:uid="{3A05DCD4-A68D-4DF3-8486-9C17C72C5A22}"/>
    <cellStyle name="Normal 12" xfId="28" xr:uid="{B01DFFA4-4D5A-4B03-A2FA-1DE67B25FF6A}"/>
    <cellStyle name="Normal 12 2" xfId="24" xr:uid="{0972C78B-EC48-4F2B-BBBB-6D39D4A6A059}"/>
    <cellStyle name="Normal 14" xfId="8" xr:uid="{00000000-0005-0000-0000-000008000000}"/>
    <cellStyle name="Normal 188 5" xfId="9" xr:uid="{00000000-0005-0000-0000-000009000000}"/>
    <cellStyle name="Normal 2" xfId="10" xr:uid="{00000000-0005-0000-0000-00000A000000}"/>
    <cellStyle name="Normal 23" xfId="11" xr:uid="{00000000-0005-0000-0000-00000B000000}"/>
    <cellStyle name="Normal 25" xfId="12" xr:uid="{00000000-0005-0000-0000-00000C000000}"/>
    <cellStyle name="Normal 3" xfId="20" xr:uid="{1D77CED8-E0BA-48A4-A8CE-8AEE7FF07A33}"/>
    <cellStyle name="Normal 3 2" xfId="25" xr:uid="{28DA528E-3FF5-4313-B4BF-E89951A91269}"/>
    <cellStyle name="Normal_Noble-47t 2" xfId="21" xr:uid="{C4D81717-30D3-454E-83B9-0177D770915D}"/>
    <cellStyle name="Percent 12" xfId="13" xr:uid="{00000000-0005-0000-0000-00000E000000}"/>
    <cellStyle name="pwstyle" xfId="14" xr:uid="{00000000-0005-0000-0000-00000F000000}"/>
    <cellStyle name="เครื่องหมายจุลภาค [0]_Excel_MD97DL" xfId="15" xr:uid="{00000000-0005-0000-0000-000010000000}"/>
    <cellStyle name="เครื่องหมายจุลภาค_Excel_MD97DL" xfId="16" xr:uid="{00000000-0005-0000-0000-000011000000}"/>
    <cellStyle name="เครื่องหมายสกุลเงิน [0]_Excel_MD97DL" xfId="17" xr:uid="{00000000-0005-0000-0000-000012000000}"/>
    <cellStyle name="เครื่องหมายสกุลเงิน_Excel_MD97DL" xfId="18" xr:uid="{00000000-0005-0000-0000-000013000000}"/>
    <cellStyle name="ปกติ_Excel_MD97DL" xfId="19" xr:uid="{00000000-0005-0000-0000-000014000000}"/>
  </cellStyles>
  <dxfs count="0"/>
  <tableStyles count="1" defaultTableStyle="TableStyleMedium9" defaultPivotStyle="PivotStyleLight16">
    <tableStyle name="Invisible" pivot="0" table="0" count="0" xr9:uid="{249F6923-060A-4CEC-B2DA-EAF58D74F570}"/>
  </tableStyles>
  <colors>
    <mruColors>
      <color rgb="FFFAFAFA"/>
      <color rgb="FFFCFD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4"/>
  <sheetViews>
    <sheetView topLeftCell="A104" zoomScale="85" zoomScaleNormal="85" zoomScaleSheetLayoutView="100" workbookViewId="0">
      <selection activeCell="R135" sqref="R135"/>
    </sheetView>
  </sheetViews>
  <sheetFormatPr defaultColWidth="9.140625" defaultRowHeight="19.149999999999999" customHeight="1"/>
  <cols>
    <col min="1" max="1" width="1.7109375" style="109" customWidth="1"/>
    <col min="2" max="2" width="27.42578125" style="109" customWidth="1"/>
    <col min="3" max="3" width="7.28515625" style="114" customWidth="1"/>
    <col min="4" max="4" width="0.85546875" style="115" customWidth="1"/>
    <col min="5" max="5" width="14.7109375" style="176" customWidth="1"/>
    <col min="6" max="6" width="0.85546875" style="116" customWidth="1"/>
    <col min="7" max="7" width="12.7109375" style="176" customWidth="1"/>
    <col min="8" max="8" width="0.85546875" style="116" customWidth="1"/>
    <col min="9" max="9" width="14.7109375" style="176" customWidth="1"/>
    <col min="10" max="10" width="0.85546875" style="116" customWidth="1"/>
    <col min="11" max="11" width="12.7109375" style="176" customWidth="1"/>
    <col min="12" max="16384" width="9.140625" style="109"/>
  </cols>
  <sheetData>
    <row r="1" spans="1:11" ht="19.149999999999999" customHeight="1">
      <c r="A1" s="62" t="s">
        <v>136</v>
      </c>
      <c r="B1" s="62"/>
      <c r="C1" s="106"/>
      <c r="D1" s="107"/>
      <c r="E1" s="160"/>
      <c r="F1" s="108"/>
      <c r="G1" s="160"/>
      <c r="H1" s="108"/>
      <c r="I1" s="160"/>
      <c r="J1" s="108"/>
      <c r="K1" s="160"/>
    </row>
    <row r="2" spans="1:11" ht="19.149999999999999" customHeight="1">
      <c r="A2" s="67" t="s">
        <v>30</v>
      </c>
      <c r="B2" s="62"/>
      <c r="C2" s="106"/>
      <c r="D2" s="107"/>
      <c r="E2" s="160"/>
      <c r="F2" s="108"/>
      <c r="G2" s="160"/>
      <c r="H2" s="108"/>
      <c r="I2" s="160"/>
      <c r="J2" s="108"/>
      <c r="K2" s="160"/>
    </row>
    <row r="3" spans="1:11" ht="19.149999999999999" customHeight="1">
      <c r="A3" s="61" t="s">
        <v>74</v>
      </c>
      <c r="B3" s="86"/>
      <c r="C3" s="110"/>
      <c r="D3" s="111"/>
      <c r="E3" s="161"/>
      <c r="F3" s="112"/>
      <c r="G3" s="161"/>
      <c r="H3" s="112"/>
      <c r="I3" s="161"/>
      <c r="J3" s="112"/>
      <c r="K3" s="161"/>
    </row>
    <row r="4" spans="1:11" s="66" customFormat="1" ht="20.45" customHeight="1">
      <c r="A4" s="69"/>
      <c r="B4" s="69"/>
      <c r="C4" s="63"/>
      <c r="D4" s="64"/>
      <c r="E4" s="162"/>
      <c r="F4" s="65"/>
      <c r="G4" s="162"/>
      <c r="H4" s="65"/>
      <c r="I4" s="162"/>
      <c r="J4" s="65"/>
      <c r="K4" s="162"/>
    </row>
    <row r="5" spans="1:11" s="66" customFormat="1" ht="20.45" customHeight="1">
      <c r="A5" s="69"/>
      <c r="B5" s="69"/>
      <c r="C5" s="63"/>
      <c r="D5" s="64"/>
      <c r="E5" s="249" t="s">
        <v>56</v>
      </c>
      <c r="F5" s="249"/>
      <c r="G5" s="249"/>
      <c r="H5" s="70"/>
      <c r="I5" s="249" t="s">
        <v>57</v>
      </c>
      <c r="J5" s="249"/>
      <c r="K5" s="249"/>
    </row>
    <row r="6" spans="1:11" s="66" customFormat="1" ht="20.45" customHeight="1">
      <c r="A6" s="69"/>
      <c r="B6" s="69"/>
      <c r="C6" s="63"/>
      <c r="D6" s="64"/>
      <c r="E6" s="163" t="s">
        <v>52</v>
      </c>
      <c r="F6" s="65"/>
      <c r="G6" s="162" t="s">
        <v>54</v>
      </c>
      <c r="H6" s="65"/>
      <c r="I6" s="163" t="s">
        <v>52</v>
      </c>
      <c r="J6" s="65"/>
      <c r="K6" s="162" t="s">
        <v>54</v>
      </c>
    </row>
    <row r="7" spans="1:11" ht="18.600000000000001" customHeight="1">
      <c r="A7" s="69"/>
      <c r="B7" s="69"/>
      <c r="C7" s="63"/>
      <c r="D7" s="64"/>
      <c r="E7" s="164" t="s">
        <v>66</v>
      </c>
      <c r="F7" s="70"/>
      <c r="G7" s="185" t="s">
        <v>48</v>
      </c>
      <c r="H7" s="72"/>
      <c r="I7" s="164" t="s">
        <v>66</v>
      </c>
      <c r="J7" s="70"/>
      <c r="K7" s="185" t="s">
        <v>48</v>
      </c>
    </row>
    <row r="8" spans="1:11" s="66" customFormat="1" ht="20.45" customHeight="1">
      <c r="A8" s="69"/>
      <c r="B8" s="69"/>
      <c r="C8" s="63"/>
      <c r="D8" s="64"/>
      <c r="E8" s="164" t="s">
        <v>75</v>
      </c>
      <c r="F8" s="71"/>
      <c r="G8" s="164" t="s">
        <v>67</v>
      </c>
      <c r="H8" s="71"/>
      <c r="I8" s="164" t="s">
        <v>75</v>
      </c>
      <c r="J8" s="71"/>
      <c r="K8" s="164" t="s">
        <v>67</v>
      </c>
    </row>
    <row r="9" spans="1:11" s="66" customFormat="1" ht="20.45" customHeight="1">
      <c r="A9" s="69"/>
      <c r="B9" s="69"/>
      <c r="C9" s="68" t="s">
        <v>0</v>
      </c>
      <c r="D9" s="64"/>
      <c r="E9" s="165" t="s">
        <v>53</v>
      </c>
      <c r="F9" s="65"/>
      <c r="G9" s="165" t="s">
        <v>53</v>
      </c>
      <c r="H9" s="65"/>
      <c r="I9" s="165" t="s">
        <v>53</v>
      </c>
      <c r="J9" s="65"/>
      <c r="K9" s="165" t="s">
        <v>53</v>
      </c>
    </row>
    <row r="10" spans="1:11" s="66" customFormat="1" ht="20.45" customHeight="1">
      <c r="A10" s="73" t="s">
        <v>1</v>
      </c>
      <c r="B10" s="73"/>
      <c r="C10" s="63"/>
      <c r="D10" s="64"/>
      <c r="E10" s="166"/>
      <c r="F10" s="65"/>
      <c r="G10" s="162"/>
      <c r="H10" s="65"/>
      <c r="I10" s="166"/>
      <c r="J10" s="65"/>
      <c r="K10" s="162"/>
    </row>
    <row r="11" spans="1:11" s="66" customFormat="1" ht="6" customHeight="1">
      <c r="C11" s="74"/>
      <c r="D11" s="75"/>
      <c r="E11" s="167"/>
      <c r="F11" s="76"/>
      <c r="G11" s="186"/>
      <c r="H11" s="76"/>
      <c r="I11" s="167"/>
      <c r="J11" s="76"/>
      <c r="K11" s="186"/>
    </row>
    <row r="12" spans="1:11" s="66" customFormat="1" ht="20.45" customHeight="1">
      <c r="A12" s="73" t="s">
        <v>2</v>
      </c>
      <c r="B12" s="73"/>
      <c r="C12" s="74"/>
      <c r="D12" s="75"/>
      <c r="E12" s="167"/>
      <c r="F12" s="76"/>
      <c r="G12" s="186"/>
      <c r="H12" s="76"/>
      <c r="I12" s="167"/>
      <c r="J12" s="76"/>
      <c r="K12" s="186"/>
    </row>
    <row r="13" spans="1:11" s="66" customFormat="1" ht="6" customHeight="1">
      <c r="C13" s="74"/>
      <c r="D13" s="75"/>
      <c r="E13" s="167"/>
      <c r="F13" s="76"/>
      <c r="G13" s="186"/>
      <c r="H13" s="76"/>
      <c r="I13" s="167"/>
      <c r="J13" s="76"/>
      <c r="K13" s="186"/>
    </row>
    <row r="14" spans="1:11" s="66" customFormat="1" ht="20.45" customHeight="1">
      <c r="A14" s="66" t="s">
        <v>65</v>
      </c>
      <c r="B14" s="77"/>
      <c r="C14" s="74"/>
      <c r="D14" s="75"/>
      <c r="E14" s="167">
        <v>80546</v>
      </c>
      <c r="F14" s="76"/>
      <c r="G14" s="187">
        <v>105321</v>
      </c>
      <c r="H14" s="76"/>
      <c r="I14" s="167">
        <v>65170</v>
      </c>
      <c r="J14" s="78"/>
      <c r="K14" s="187">
        <v>70671</v>
      </c>
    </row>
    <row r="15" spans="1:11" s="66" customFormat="1" ht="20.45" customHeight="1">
      <c r="A15" s="66" t="s">
        <v>126</v>
      </c>
      <c r="B15" s="77"/>
      <c r="C15" s="74">
        <v>8</v>
      </c>
      <c r="D15" s="75"/>
      <c r="E15" s="167">
        <v>441942</v>
      </c>
      <c r="F15" s="76"/>
      <c r="G15" s="187">
        <v>88876</v>
      </c>
      <c r="H15" s="76"/>
      <c r="I15" s="167">
        <v>648442</v>
      </c>
      <c r="J15" s="78"/>
      <c r="K15" s="187">
        <v>276008</v>
      </c>
    </row>
    <row r="16" spans="1:11" s="66" customFormat="1" ht="20.45" customHeight="1">
      <c r="A16" s="66" t="s">
        <v>137</v>
      </c>
      <c r="B16" s="77"/>
      <c r="C16" s="74">
        <v>21</v>
      </c>
      <c r="D16" s="75"/>
      <c r="E16" s="167">
        <v>150000</v>
      </c>
      <c r="F16" s="76"/>
      <c r="G16" s="187">
        <v>300000</v>
      </c>
      <c r="H16" s="76"/>
      <c r="I16" s="167">
        <v>1400711</v>
      </c>
      <c r="J16" s="78"/>
      <c r="K16" s="187">
        <v>1541762</v>
      </c>
    </row>
    <row r="17" spans="1:14" s="66" customFormat="1" ht="20.45" customHeight="1">
      <c r="A17" s="66" t="s">
        <v>128</v>
      </c>
      <c r="B17" s="77"/>
      <c r="C17" s="74">
        <v>9</v>
      </c>
      <c r="D17" s="75"/>
      <c r="E17" s="196">
        <v>992030</v>
      </c>
      <c r="F17" s="76"/>
      <c r="G17" s="187">
        <v>983543</v>
      </c>
      <c r="H17" s="76"/>
      <c r="I17" s="202">
        <v>9021</v>
      </c>
      <c r="J17" s="80"/>
      <c r="K17" s="187">
        <v>9021</v>
      </c>
    </row>
    <row r="18" spans="1:14" s="66" customFormat="1" ht="20.45" customHeight="1">
      <c r="A18" s="66" t="s">
        <v>76</v>
      </c>
      <c r="B18" s="77"/>
      <c r="C18" s="74"/>
      <c r="D18" s="75"/>
      <c r="E18" s="167">
        <v>6471</v>
      </c>
      <c r="F18" s="76"/>
      <c r="G18" s="187">
        <v>1950</v>
      </c>
      <c r="H18" s="76"/>
      <c r="I18" s="167">
        <v>4979</v>
      </c>
      <c r="J18" s="78"/>
      <c r="K18" s="187">
        <v>1369</v>
      </c>
    </row>
    <row r="19" spans="1:14" s="66" customFormat="1" ht="20.45" customHeight="1">
      <c r="A19" s="60" t="s">
        <v>77</v>
      </c>
      <c r="B19" s="60"/>
      <c r="C19" s="74"/>
      <c r="D19" s="75"/>
      <c r="E19" s="168">
        <v>29334</v>
      </c>
      <c r="F19" s="76"/>
      <c r="G19" s="188">
        <v>29471</v>
      </c>
      <c r="H19" s="76"/>
      <c r="I19" s="168">
        <v>2363</v>
      </c>
      <c r="J19" s="78"/>
      <c r="K19" s="188">
        <v>2363</v>
      </c>
    </row>
    <row r="20" spans="1:14" s="66" customFormat="1" ht="6" customHeight="1">
      <c r="A20" s="69"/>
      <c r="B20" s="69"/>
      <c r="C20" s="74"/>
      <c r="D20" s="75"/>
      <c r="E20" s="167"/>
      <c r="F20" s="76"/>
      <c r="G20" s="187"/>
      <c r="H20" s="76"/>
      <c r="I20" s="167"/>
      <c r="J20" s="76"/>
      <c r="K20" s="187"/>
    </row>
    <row r="21" spans="1:14" s="66" customFormat="1" ht="20.45" customHeight="1">
      <c r="A21" s="73" t="s">
        <v>20</v>
      </c>
      <c r="C21" s="74"/>
      <c r="D21" s="75"/>
      <c r="E21" s="168">
        <f>SUM(E14:E19)</f>
        <v>1700323</v>
      </c>
      <c r="F21" s="76"/>
      <c r="G21" s="188">
        <f>SUM(G14:G19)</f>
        <v>1509161</v>
      </c>
      <c r="H21" s="76"/>
      <c r="I21" s="168">
        <f>SUM(I14:I19)</f>
        <v>2130686</v>
      </c>
      <c r="J21" s="76"/>
      <c r="K21" s="188">
        <f>SUM(K14:K19)</f>
        <v>1901194</v>
      </c>
    </row>
    <row r="22" spans="1:14" s="66" customFormat="1" ht="20.45" customHeight="1">
      <c r="A22" s="69"/>
      <c r="B22" s="69"/>
      <c r="C22" s="74"/>
      <c r="D22" s="75"/>
      <c r="E22" s="167"/>
      <c r="F22" s="76"/>
      <c r="G22" s="186"/>
      <c r="H22" s="76"/>
      <c r="I22" s="167"/>
      <c r="J22" s="76"/>
      <c r="K22" s="186"/>
    </row>
    <row r="23" spans="1:14" s="66" customFormat="1" ht="20.45" customHeight="1">
      <c r="A23" s="73" t="s">
        <v>3</v>
      </c>
      <c r="B23" s="73"/>
      <c r="C23" s="74"/>
      <c r="D23" s="75"/>
      <c r="E23" s="167"/>
      <c r="F23" s="76"/>
      <c r="G23" s="186"/>
      <c r="H23" s="76"/>
      <c r="I23" s="167"/>
      <c r="J23" s="76"/>
      <c r="K23" s="186"/>
    </row>
    <row r="24" spans="1:14" s="66" customFormat="1" ht="6" customHeight="1">
      <c r="A24" s="73"/>
      <c r="B24" s="73"/>
      <c r="C24" s="74"/>
      <c r="D24" s="75"/>
      <c r="E24" s="167"/>
      <c r="F24" s="82"/>
      <c r="G24" s="186"/>
      <c r="H24" s="81"/>
      <c r="I24" s="167"/>
      <c r="J24" s="82"/>
      <c r="K24" s="186"/>
    </row>
    <row r="25" spans="1:14" s="66" customFormat="1" ht="20.45" customHeight="1">
      <c r="A25" s="66" t="s">
        <v>78</v>
      </c>
      <c r="B25" s="77"/>
      <c r="C25" s="74">
        <v>10</v>
      </c>
      <c r="D25" s="75"/>
      <c r="E25" s="197">
        <v>3037726</v>
      </c>
      <c r="F25" s="76"/>
      <c r="G25" s="187">
        <v>3393716</v>
      </c>
      <c r="H25" s="83"/>
      <c r="I25" s="202">
        <v>3173962</v>
      </c>
      <c r="J25" s="80"/>
      <c r="K25" s="187">
        <v>3417433</v>
      </c>
    </row>
    <row r="26" spans="1:14" s="66" customFormat="1" ht="20.45" customHeight="1">
      <c r="A26" s="66" t="s">
        <v>129</v>
      </c>
      <c r="B26" s="77"/>
      <c r="C26" s="74">
        <v>11</v>
      </c>
      <c r="D26" s="75"/>
      <c r="E26" s="196">
        <v>0</v>
      </c>
      <c r="F26" s="76"/>
      <c r="G26" s="186" t="s">
        <v>220</v>
      </c>
      <c r="H26" s="83"/>
      <c r="I26" s="202">
        <v>2870675</v>
      </c>
      <c r="J26" s="80"/>
      <c r="K26" s="187">
        <v>3086625</v>
      </c>
      <c r="N26" s="130"/>
    </row>
    <row r="27" spans="1:14" s="66" customFormat="1" ht="20.45" customHeight="1">
      <c r="A27" s="66" t="s">
        <v>79</v>
      </c>
      <c r="B27" s="77"/>
      <c r="C27" s="74">
        <v>12</v>
      </c>
      <c r="D27" s="75"/>
      <c r="E27" s="197">
        <v>407325</v>
      </c>
      <c r="F27" s="76"/>
      <c r="G27" s="187">
        <v>407325</v>
      </c>
      <c r="H27" s="83"/>
      <c r="I27" s="202">
        <v>407325</v>
      </c>
      <c r="J27" s="80"/>
      <c r="K27" s="187">
        <v>407325</v>
      </c>
    </row>
    <row r="28" spans="1:14" s="66" customFormat="1" ht="20.45" customHeight="1">
      <c r="A28" s="66" t="s">
        <v>218</v>
      </c>
      <c r="B28" s="77"/>
      <c r="C28" s="74">
        <v>21</v>
      </c>
      <c r="D28" s="75"/>
      <c r="E28" s="197">
        <v>53400</v>
      </c>
      <c r="F28" s="76"/>
      <c r="G28" s="187" t="s">
        <v>220</v>
      </c>
      <c r="H28" s="83"/>
      <c r="I28" s="202">
        <v>53400</v>
      </c>
      <c r="J28" s="80"/>
      <c r="K28" s="187" t="s">
        <v>220</v>
      </c>
    </row>
    <row r="29" spans="1:14" s="66" customFormat="1" ht="20.45" customHeight="1">
      <c r="A29" s="66" t="s">
        <v>234</v>
      </c>
      <c r="B29" s="77"/>
      <c r="C29" s="74"/>
      <c r="D29" s="75"/>
      <c r="E29" s="197"/>
      <c r="F29" s="76"/>
      <c r="G29" s="187"/>
      <c r="H29" s="83"/>
      <c r="I29" s="202"/>
      <c r="J29" s="80"/>
      <c r="K29" s="187"/>
    </row>
    <row r="30" spans="1:14" s="66" customFormat="1" ht="20.45" customHeight="1">
      <c r="B30" s="77" t="s">
        <v>235</v>
      </c>
      <c r="C30" s="74" t="s">
        <v>161</v>
      </c>
      <c r="D30" s="75"/>
      <c r="E30" s="197">
        <v>244811</v>
      </c>
      <c r="F30" s="76"/>
      <c r="G30" s="187">
        <v>237199</v>
      </c>
      <c r="H30" s="76"/>
      <c r="I30" s="167">
        <v>244811</v>
      </c>
      <c r="J30" s="80"/>
      <c r="K30" s="187">
        <v>237199</v>
      </c>
    </row>
    <row r="31" spans="1:14" s="66" customFormat="1" ht="20.45" customHeight="1">
      <c r="A31" s="60" t="s">
        <v>80</v>
      </c>
      <c r="B31" s="77"/>
      <c r="C31" s="74">
        <v>14</v>
      </c>
      <c r="D31" s="75"/>
      <c r="E31" s="197">
        <v>1661026</v>
      </c>
      <c r="F31" s="76"/>
      <c r="G31" s="187">
        <v>1660015</v>
      </c>
      <c r="H31" s="76"/>
      <c r="I31" s="167">
        <v>13716</v>
      </c>
      <c r="J31" s="80"/>
      <c r="K31" s="187">
        <v>13716</v>
      </c>
    </row>
    <row r="32" spans="1:14" s="66" customFormat="1" ht="20.45" customHeight="1">
      <c r="A32" s="77" t="s">
        <v>130</v>
      </c>
      <c r="B32" s="77"/>
      <c r="C32" s="74"/>
      <c r="D32" s="75"/>
      <c r="E32" s="197">
        <v>31025</v>
      </c>
      <c r="F32" s="76"/>
      <c r="G32" s="187">
        <v>31490</v>
      </c>
      <c r="H32" s="76"/>
      <c r="I32" s="167">
        <v>0</v>
      </c>
      <c r="J32" s="80"/>
      <c r="K32" s="187" t="s">
        <v>220</v>
      </c>
    </row>
    <row r="33" spans="1:15" s="66" customFormat="1" ht="20.45" customHeight="1">
      <c r="A33" s="77" t="s">
        <v>127</v>
      </c>
      <c r="B33" s="77"/>
      <c r="C33" s="74">
        <v>15</v>
      </c>
      <c r="D33" s="75"/>
      <c r="E33" s="197">
        <v>620826</v>
      </c>
      <c r="F33" s="76"/>
      <c r="G33" s="187">
        <v>615985</v>
      </c>
      <c r="H33" s="76"/>
      <c r="I33" s="167">
        <v>5910</v>
      </c>
      <c r="J33" s="80"/>
      <c r="K33" s="187">
        <v>5363</v>
      </c>
      <c r="M33" s="92"/>
    </row>
    <row r="34" spans="1:15" s="66" customFormat="1" ht="20.45" customHeight="1">
      <c r="A34" s="66" t="s">
        <v>162</v>
      </c>
      <c r="B34" s="77"/>
      <c r="C34" s="74">
        <v>15</v>
      </c>
      <c r="D34" s="75"/>
      <c r="E34" s="196">
        <v>198322</v>
      </c>
      <c r="F34" s="76"/>
      <c r="G34" s="187">
        <v>200812</v>
      </c>
      <c r="H34" s="76"/>
      <c r="I34" s="196">
        <v>2288</v>
      </c>
      <c r="J34" s="80"/>
      <c r="K34" s="187">
        <v>2990</v>
      </c>
    </row>
    <row r="35" spans="1:15" s="66" customFormat="1" ht="20.45" customHeight="1">
      <c r="A35" s="66" t="s">
        <v>131</v>
      </c>
      <c r="B35" s="77"/>
      <c r="C35" s="74"/>
      <c r="D35" s="75"/>
      <c r="E35" s="197">
        <v>5691</v>
      </c>
      <c r="F35" s="81"/>
      <c r="G35" s="187">
        <v>6502</v>
      </c>
      <c r="H35" s="76"/>
      <c r="I35" s="167">
        <v>4244</v>
      </c>
      <c r="J35" s="80"/>
      <c r="K35" s="187">
        <v>4966</v>
      </c>
    </row>
    <row r="36" spans="1:15" s="66" customFormat="1" ht="20.45" customHeight="1">
      <c r="A36" s="66" t="s">
        <v>226</v>
      </c>
      <c r="B36" s="77"/>
      <c r="C36" s="74"/>
      <c r="D36" s="75"/>
      <c r="E36" s="197">
        <v>45223</v>
      </c>
      <c r="F36" s="81"/>
      <c r="G36" s="187">
        <v>44985</v>
      </c>
      <c r="H36" s="76"/>
      <c r="I36" s="167">
        <v>3781</v>
      </c>
      <c r="J36" s="80"/>
      <c r="K36" s="187">
        <v>3433</v>
      </c>
    </row>
    <row r="37" spans="1:15" s="66" customFormat="1" ht="20.45" customHeight="1">
      <c r="A37" s="35" t="s">
        <v>81</v>
      </c>
      <c r="B37" s="77"/>
      <c r="C37" s="74"/>
      <c r="D37" s="75"/>
      <c r="E37" s="197">
        <v>140977</v>
      </c>
      <c r="F37" s="81"/>
      <c r="G37" s="187">
        <v>139242</v>
      </c>
      <c r="H37" s="76"/>
      <c r="I37" s="167">
        <v>34653</v>
      </c>
      <c r="J37" s="80"/>
      <c r="K37" s="187">
        <v>33300</v>
      </c>
    </row>
    <row r="38" spans="1:15" s="66" customFormat="1" ht="20.45" customHeight="1">
      <c r="A38" s="66" t="s">
        <v>61</v>
      </c>
      <c r="B38" s="77"/>
      <c r="C38" s="74"/>
      <c r="D38" s="75"/>
      <c r="E38" s="198">
        <v>8922</v>
      </c>
      <c r="F38" s="81"/>
      <c r="G38" s="188">
        <v>8923</v>
      </c>
      <c r="H38" s="76"/>
      <c r="I38" s="168">
        <v>5595</v>
      </c>
      <c r="J38" s="80"/>
      <c r="K38" s="188">
        <v>5523</v>
      </c>
    </row>
    <row r="39" spans="1:15" s="66" customFormat="1" ht="6" customHeight="1">
      <c r="A39" s="73"/>
      <c r="B39" s="73"/>
      <c r="C39" s="74"/>
      <c r="D39" s="75"/>
      <c r="E39" s="167"/>
      <c r="F39" s="76"/>
      <c r="G39" s="187"/>
      <c r="H39" s="76"/>
      <c r="I39" s="167"/>
      <c r="J39" s="76"/>
      <c r="K39" s="187"/>
    </row>
    <row r="40" spans="1:15" s="66" customFormat="1" ht="20.45" customHeight="1">
      <c r="A40" s="73" t="s">
        <v>21</v>
      </c>
      <c r="C40" s="74"/>
      <c r="D40" s="75"/>
      <c r="E40" s="169">
        <f>SUM(E25:E39)</f>
        <v>6455274</v>
      </c>
      <c r="F40" s="82"/>
      <c r="G40" s="188">
        <f>SUM(G25:G39)</f>
        <v>6746194</v>
      </c>
      <c r="H40" s="84"/>
      <c r="I40" s="169">
        <f>SUM(I25:I39)</f>
        <v>6820360</v>
      </c>
      <c r="J40" s="82"/>
      <c r="K40" s="188">
        <f>SUM(K25:K39)</f>
        <v>7217873</v>
      </c>
    </row>
    <row r="41" spans="1:15" s="66" customFormat="1" ht="6" customHeight="1">
      <c r="A41" s="77"/>
      <c r="B41" s="77"/>
      <c r="C41" s="74"/>
      <c r="D41" s="75"/>
      <c r="E41" s="170"/>
      <c r="F41" s="82"/>
      <c r="G41" s="187"/>
      <c r="H41" s="84"/>
      <c r="I41" s="170"/>
      <c r="J41" s="82"/>
      <c r="K41" s="187"/>
    </row>
    <row r="42" spans="1:15" s="66" customFormat="1" ht="20.45" customHeight="1" thickBot="1">
      <c r="A42" s="73" t="s">
        <v>4</v>
      </c>
      <c r="B42" s="73"/>
      <c r="C42" s="74"/>
      <c r="D42" s="75"/>
      <c r="E42" s="171">
        <f>+E40+E21</f>
        <v>8155597</v>
      </c>
      <c r="F42" s="84"/>
      <c r="G42" s="189">
        <f>+G40+G21</f>
        <v>8255355</v>
      </c>
      <c r="H42" s="84"/>
      <c r="I42" s="171">
        <f>+I40+I21</f>
        <v>8951046</v>
      </c>
      <c r="J42" s="84"/>
      <c r="K42" s="189">
        <f>+K40+K21</f>
        <v>9119067</v>
      </c>
      <c r="M42" s="92"/>
      <c r="O42" s="92"/>
    </row>
    <row r="43" spans="1:15" s="66" customFormat="1" ht="18.75" thickTop="1">
      <c r="A43" s="73"/>
      <c r="B43" s="73"/>
      <c r="C43" s="74"/>
      <c r="D43" s="75"/>
      <c r="E43" s="172"/>
      <c r="F43" s="84"/>
      <c r="G43" s="172"/>
      <c r="H43" s="84"/>
      <c r="I43" s="172"/>
      <c r="J43" s="84"/>
      <c r="K43" s="172"/>
      <c r="M43" s="92"/>
      <c r="O43" s="92"/>
    </row>
    <row r="44" spans="1:15" s="66" customFormat="1" ht="18">
      <c r="A44" s="73"/>
      <c r="B44" s="73"/>
      <c r="C44" s="74"/>
      <c r="D44" s="75"/>
      <c r="E44" s="172"/>
      <c r="F44" s="84"/>
      <c r="G44" s="172"/>
      <c r="H44" s="84"/>
      <c r="I44" s="172"/>
      <c r="J44" s="84"/>
      <c r="K44" s="172"/>
      <c r="M44" s="92"/>
      <c r="O44" s="92"/>
    </row>
    <row r="45" spans="1:15" s="66" customFormat="1" ht="8.25" customHeight="1">
      <c r="A45" s="73"/>
      <c r="B45" s="73"/>
      <c r="C45" s="74"/>
      <c r="D45" s="75"/>
      <c r="E45" s="172"/>
      <c r="F45" s="84"/>
      <c r="G45" s="172"/>
      <c r="H45" s="84"/>
      <c r="I45" s="172"/>
      <c r="J45" s="84"/>
      <c r="K45" s="172"/>
      <c r="M45" s="92"/>
      <c r="O45" s="92"/>
    </row>
    <row r="46" spans="1:15" ht="21.95" customHeight="1">
      <c r="A46" s="127" t="s">
        <v>118</v>
      </c>
      <c r="B46" s="85"/>
      <c r="C46" s="120"/>
      <c r="D46" s="121"/>
      <c r="E46" s="173"/>
      <c r="F46" s="122"/>
      <c r="G46" s="173"/>
      <c r="H46" s="122"/>
      <c r="I46" s="173"/>
      <c r="J46" s="122"/>
      <c r="K46" s="173"/>
    </row>
    <row r="47" spans="1:15" ht="19.149999999999999" customHeight="1">
      <c r="A47" s="62" t="s">
        <v>136</v>
      </c>
      <c r="B47" s="62"/>
      <c r="C47" s="106"/>
      <c r="D47" s="107"/>
      <c r="E47" s="160"/>
      <c r="F47" s="108"/>
      <c r="G47" s="160"/>
      <c r="H47" s="108"/>
      <c r="I47" s="160"/>
      <c r="J47" s="108"/>
      <c r="K47" s="160"/>
    </row>
    <row r="48" spans="1:15" ht="19.149999999999999" customHeight="1">
      <c r="A48" s="67" t="s">
        <v>30</v>
      </c>
      <c r="B48" s="62"/>
      <c r="C48" s="106"/>
      <c r="D48" s="107"/>
      <c r="E48" s="160"/>
      <c r="F48" s="108"/>
      <c r="G48" s="160"/>
      <c r="H48" s="108"/>
      <c r="I48" s="160"/>
      <c r="J48" s="108"/>
      <c r="K48" s="160"/>
    </row>
    <row r="49" spans="1:11" ht="18.75" customHeight="1">
      <c r="A49" s="86" t="str">
        <f>A3</f>
        <v>ณ วันที่ 31 มีนาคม พ.ศ. 2566</v>
      </c>
      <c r="B49" s="86"/>
      <c r="C49" s="110"/>
      <c r="D49" s="111"/>
      <c r="E49" s="161"/>
      <c r="F49" s="112"/>
      <c r="G49" s="161"/>
      <c r="H49" s="112"/>
      <c r="I49" s="161"/>
      <c r="J49" s="112"/>
      <c r="K49" s="161"/>
    </row>
    <row r="50" spans="1:11" ht="18.600000000000001" customHeight="1">
      <c r="A50" s="69"/>
      <c r="B50" s="69"/>
      <c r="C50" s="63"/>
      <c r="D50" s="64"/>
      <c r="E50" s="162"/>
      <c r="F50" s="65"/>
      <c r="G50" s="162"/>
      <c r="H50" s="65"/>
      <c r="I50" s="162"/>
      <c r="J50" s="65"/>
      <c r="K50" s="162"/>
    </row>
    <row r="51" spans="1:11" ht="18.600000000000001" customHeight="1">
      <c r="A51" s="69"/>
      <c r="B51" s="69"/>
      <c r="C51" s="63"/>
      <c r="D51" s="64"/>
      <c r="E51" s="249" t="s">
        <v>56</v>
      </c>
      <c r="F51" s="249"/>
      <c r="G51" s="249"/>
      <c r="H51" s="70"/>
      <c r="I51" s="249" t="s">
        <v>57</v>
      </c>
      <c r="J51" s="249"/>
      <c r="K51" s="249"/>
    </row>
    <row r="52" spans="1:11" ht="18.600000000000001" customHeight="1">
      <c r="A52" s="69"/>
      <c r="B52" s="69"/>
      <c r="C52" s="63"/>
      <c r="D52" s="64"/>
      <c r="E52" s="163" t="s">
        <v>52</v>
      </c>
      <c r="F52" s="65"/>
      <c r="G52" s="162" t="s">
        <v>54</v>
      </c>
      <c r="H52" s="65"/>
      <c r="I52" s="163" t="s">
        <v>52</v>
      </c>
      <c r="J52" s="65"/>
      <c r="K52" s="162" t="s">
        <v>54</v>
      </c>
    </row>
    <row r="53" spans="1:11" ht="18.600000000000001" customHeight="1">
      <c r="A53" s="69"/>
      <c r="B53" s="69"/>
      <c r="C53" s="63"/>
      <c r="D53" s="64"/>
      <c r="E53" s="164" t="s">
        <v>66</v>
      </c>
      <c r="F53" s="70"/>
      <c r="G53" s="185" t="s">
        <v>48</v>
      </c>
      <c r="H53" s="72"/>
      <c r="I53" s="164" t="s">
        <v>66</v>
      </c>
      <c r="J53" s="70"/>
      <c r="K53" s="185" t="s">
        <v>48</v>
      </c>
    </row>
    <row r="54" spans="1:11" ht="18.600000000000001" customHeight="1">
      <c r="A54" s="69"/>
      <c r="B54" s="69"/>
      <c r="C54" s="63"/>
      <c r="D54" s="64"/>
      <c r="E54" s="164" t="s">
        <v>75</v>
      </c>
      <c r="F54" s="71"/>
      <c r="G54" s="164" t="s">
        <v>67</v>
      </c>
      <c r="H54" s="71"/>
      <c r="I54" s="164" t="s">
        <v>75</v>
      </c>
      <c r="J54" s="71"/>
      <c r="K54" s="164" t="s">
        <v>67</v>
      </c>
    </row>
    <row r="55" spans="1:11" ht="18.600000000000001" customHeight="1">
      <c r="A55" s="69"/>
      <c r="B55" s="69"/>
      <c r="C55" s="68" t="s">
        <v>0</v>
      </c>
      <c r="D55" s="64"/>
      <c r="E55" s="165" t="s">
        <v>53</v>
      </c>
      <c r="F55" s="65"/>
      <c r="G55" s="165" t="s">
        <v>53</v>
      </c>
      <c r="H55" s="65"/>
      <c r="I55" s="165" t="s">
        <v>53</v>
      </c>
      <c r="J55" s="65"/>
      <c r="K55" s="165" t="s">
        <v>53</v>
      </c>
    </row>
    <row r="56" spans="1:11" ht="6" customHeight="1">
      <c r="A56" s="66"/>
      <c r="B56" s="66"/>
      <c r="C56" s="74"/>
      <c r="D56" s="75"/>
      <c r="E56" s="167"/>
      <c r="F56" s="76"/>
      <c r="G56" s="186"/>
      <c r="H56" s="76"/>
      <c r="I56" s="167"/>
      <c r="J56" s="76"/>
      <c r="K56" s="186"/>
    </row>
    <row r="57" spans="1:11" ht="18.600000000000001" customHeight="1">
      <c r="A57" s="73" t="s">
        <v>37</v>
      </c>
      <c r="B57" s="73"/>
      <c r="C57" s="63"/>
      <c r="D57" s="64"/>
      <c r="E57" s="166"/>
      <c r="F57" s="65"/>
      <c r="G57" s="162"/>
      <c r="H57" s="65"/>
      <c r="I57" s="166"/>
      <c r="J57" s="65"/>
      <c r="K57" s="162"/>
    </row>
    <row r="58" spans="1:11" ht="6" customHeight="1">
      <c r="A58" s="66"/>
      <c r="B58" s="66"/>
      <c r="C58" s="74"/>
      <c r="D58" s="75"/>
      <c r="E58" s="167"/>
      <c r="F58" s="76"/>
      <c r="G58" s="186"/>
      <c r="H58" s="76"/>
      <c r="I58" s="167"/>
      <c r="J58" s="76"/>
      <c r="K58" s="186"/>
    </row>
    <row r="59" spans="1:11" ht="18.600000000000001" customHeight="1">
      <c r="A59" s="73" t="s">
        <v>5</v>
      </c>
      <c r="B59" s="73"/>
      <c r="C59" s="74"/>
      <c r="D59" s="75"/>
      <c r="E59" s="167"/>
      <c r="F59" s="76"/>
      <c r="G59" s="186"/>
      <c r="H59" s="76"/>
      <c r="I59" s="167"/>
      <c r="J59" s="76"/>
      <c r="K59" s="186"/>
    </row>
    <row r="60" spans="1:11" ht="6" customHeight="1">
      <c r="A60" s="73"/>
      <c r="B60" s="73"/>
      <c r="C60" s="74"/>
      <c r="D60" s="75"/>
      <c r="E60" s="167"/>
      <c r="F60" s="76"/>
      <c r="G60" s="186"/>
      <c r="H60" s="76"/>
      <c r="I60" s="167"/>
      <c r="J60" s="76"/>
      <c r="K60" s="186"/>
    </row>
    <row r="61" spans="1:11" ht="18.600000000000001" customHeight="1">
      <c r="A61" s="66" t="s">
        <v>132</v>
      </c>
      <c r="B61" s="87"/>
      <c r="C61" s="74">
        <v>16</v>
      </c>
      <c r="D61" s="66"/>
      <c r="E61" s="196">
        <v>84524</v>
      </c>
      <c r="F61" s="66"/>
      <c r="G61" s="187">
        <v>93680</v>
      </c>
      <c r="H61" s="66"/>
      <c r="I61" s="202">
        <v>106242</v>
      </c>
      <c r="J61" s="66"/>
      <c r="K61" s="187">
        <v>99145</v>
      </c>
    </row>
    <row r="62" spans="1:11" ht="18.600000000000001" customHeight="1">
      <c r="A62" s="66" t="s">
        <v>83</v>
      </c>
      <c r="B62" s="87"/>
      <c r="C62" s="74"/>
      <c r="D62" s="66"/>
      <c r="E62" s="196">
        <v>8833</v>
      </c>
      <c r="F62" s="66"/>
      <c r="G62" s="187">
        <v>8687</v>
      </c>
      <c r="H62" s="66"/>
      <c r="I62" s="202">
        <v>0</v>
      </c>
      <c r="J62" s="66"/>
      <c r="K62" s="187" t="s">
        <v>220</v>
      </c>
    </row>
    <row r="63" spans="1:11" ht="18.600000000000001" customHeight="1">
      <c r="A63" s="66" t="s">
        <v>82</v>
      </c>
      <c r="B63" s="87"/>
      <c r="C63" s="74">
        <v>17</v>
      </c>
      <c r="D63" s="66"/>
      <c r="E63" s="196">
        <v>199040</v>
      </c>
      <c r="F63" s="66"/>
      <c r="G63" s="187">
        <v>199040</v>
      </c>
      <c r="H63" s="66"/>
      <c r="I63" s="202">
        <v>0</v>
      </c>
      <c r="J63" s="66"/>
      <c r="K63" s="187" t="s">
        <v>220</v>
      </c>
    </row>
    <row r="64" spans="1:11" ht="18.600000000000001" customHeight="1">
      <c r="A64" s="66" t="s">
        <v>87</v>
      </c>
      <c r="B64" s="87"/>
      <c r="C64" s="66"/>
      <c r="D64" s="66"/>
      <c r="E64" s="167">
        <v>51300</v>
      </c>
      <c r="F64" s="66"/>
      <c r="G64" s="187">
        <v>51300</v>
      </c>
      <c r="H64" s="66"/>
      <c r="I64" s="167">
        <v>51300</v>
      </c>
      <c r="J64" s="66"/>
      <c r="K64" s="187">
        <v>51300</v>
      </c>
    </row>
    <row r="65" spans="1:11" ht="18.600000000000001" customHeight="1">
      <c r="A65" s="66" t="s">
        <v>88</v>
      </c>
      <c r="B65" s="87"/>
      <c r="C65" s="74">
        <v>21</v>
      </c>
      <c r="D65" s="75"/>
      <c r="E65" s="196">
        <v>0</v>
      </c>
      <c r="F65" s="76"/>
      <c r="G65" s="187" t="s">
        <v>220</v>
      </c>
      <c r="H65" s="83"/>
      <c r="I65" s="202">
        <v>644476</v>
      </c>
      <c r="J65" s="80"/>
      <c r="K65" s="187">
        <v>857226</v>
      </c>
    </row>
    <row r="66" spans="1:11" ht="18.600000000000001" customHeight="1">
      <c r="A66" s="66" t="s">
        <v>190</v>
      </c>
      <c r="B66" s="87"/>
      <c r="C66" s="74"/>
      <c r="D66" s="66"/>
      <c r="E66" s="196"/>
      <c r="F66" s="66"/>
      <c r="G66" s="187"/>
      <c r="H66" s="66"/>
      <c r="I66" s="202"/>
      <c r="J66" s="66"/>
      <c r="K66" s="187"/>
    </row>
    <row r="67" spans="1:11" ht="18.600000000000001" customHeight="1">
      <c r="A67" s="66"/>
      <c r="B67" s="66" t="s">
        <v>84</v>
      </c>
      <c r="C67" s="74">
        <v>18</v>
      </c>
      <c r="D67" s="66"/>
      <c r="E67" s="196">
        <v>4780</v>
      </c>
      <c r="F67" s="66"/>
      <c r="G67" s="187">
        <v>4784</v>
      </c>
      <c r="H67" s="66"/>
      <c r="I67" s="202">
        <v>0</v>
      </c>
      <c r="J67" s="66"/>
      <c r="K67" s="187">
        <v>0</v>
      </c>
    </row>
    <row r="68" spans="1:11" ht="18.600000000000001" customHeight="1">
      <c r="A68" s="66" t="s">
        <v>191</v>
      </c>
      <c r="B68" s="87"/>
      <c r="C68" s="74"/>
      <c r="D68" s="66"/>
      <c r="E68" s="196"/>
      <c r="F68" s="66"/>
      <c r="G68" s="187"/>
      <c r="H68" s="66"/>
      <c r="I68" s="202"/>
      <c r="J68" s="66"/>
      <c r="K68" s="187"/>
    </row>
    <row r="69" spans="1:11" ht="18.600000000000001" customHeight="1">
      <c r="A69" s="66"/>
      <c r="B69" s="66" t="s">
        <v>84</v>
      </c>
      <c r="C69" s="74">
        <v>19</v>
      </c>
      <c r="D69" s="66"/>
      <c r="E69" s="196">
        <v>196400</v>
      </c>
      <c r="F69" s="66"/>
      <c r="G69" s="187">
        <v>144900</v>
      </c>
      <c r="H69" s="66"/>
      <c r="I69" s="202">
        <v>182400</v>
      </c>
      <c r="J69" s="66"/>
      <c r="K69" s="187">
        <v>130900</v>
      </c>
    </row>
    <row r="70" spans="1:11" ht="18.600000000000001" customHeight="1">
      <c r="A70" s="66" t="s">
        <v>86</v>
      </c>
      <c r="B70" s="87"/>
      <c r="C70" s="74"/>
      <c r="D70" s="66"/>
      <c r="E70" s="196"/>
      <c r="F70" s="66"/>
      <c r="G70" s="187"/>
      <c r="H70" s="66"/>
      <c r="I70" s="202"/>
      <c r="J70" s="66"/>
      <c r="K70" s="187"/>
    </row>
    <row r="71" spans="1:11" ht="18.600000000000001" customHeight="1">
      <c r="A71" s="66"/>
      <c r="B71" s="87" t="s">
        <v>84</v>
      </c>
      <c r="C71" s="74"/>
      <c r="D71" s="66"/>
      <c r="E71" s="196">
        <v>1436</v>
      </c>
      <c r="F71" s="66"/>
      <c r="G71" s="187">
        <v>2684</v>
      </c>
      <c r="H71" s="66"/>
      <c r="I71" s="202">
        <v>1436</v>
      </c>
      <c r="J71" s="66"/>
      <c r="K71" s="187">
        <v>2061</v>
      </c>
    </row>
    <row r="72" spans="1:11" ht="18.600000000000001" customHeight="1">
      <c r="A72" s="66" t="s">
        <v>192</v>
      </c>
      <c r="B72" s="87"/>
      <c r="C72" s="74">
        <v>20</v>
      </c>
      <c r="D72" s="66"/>
      <c r="E72" s="196">
        <v>2460477</v>
      </c>
      <c r="F72" s="66"/>
      <c r="G72" s="187">
        <v>2102930</v>
      </c>
      <c r="H72" s="66"/>
      <c r="I72" s="202">
        <v>2460477</v>
      </c>
      <c r="J72" s="66"/>
      <c r="K72" s="187">
        <v>2102930</v>
      </c>
    </row>
    <row r="73" spans="1:11" ht="18.600000000000001" customHeight="1">
      <c r="A73" s="77" t="s">
        <v>227</v>
      </c>
      <c r="B73" s="87"/>
      <c r="C73" s="74">
        <v>22</v>
      </c>
      <c r="D73" s="75"/>
      <c r="E73" s="167">
        <v>69454</v>
      </c>
      <c r="F73" s="76"/>
      <c r="G73" s="187">
        <v>70744</v>
      </c>
      <c r="H73" s="80"/>
      <c r="I73" s="167">
        <v>0</v>
      </c>
      <c r="J73" s="80"/>
      <c r="K73" s="187" t="s">
        <v>220</v>
      </c>
    </row>
    <row r="74" spans="1:11" ht="18.600000000000001" customHeight="1">
      <c r="A74" s="66" t="s">
        <v>90</v>
      </c>
      <c r="B74" s="77"/>
      <c r="C74" s="74"/>
      <c r="D74" s="75"/>
      <c r="E74" s="174">
        <v>2126</v>
      </c>
      <c r="F74" s="82"/>
      <c r="G74" s="187">
        <v>1624</v>
      </c>
      <c r="H74" s="76"/>
      <c r="I74" s="167">
        <v>0</v>
      </c>
      <c r="J74" s="80"/>
      <c r="K74" s="187" t="s">
        <v>220</v>
      </c>
    </row>
    <row r="75" spans="1:11" ht="18.600000000000001" customHeight="1">
      <c r="A75" s="77" t="s">
        <v>6</v>
      </c>
      <c r="B75" s="77"/>
      <c r="C75" s="74"/>
      <c r="D75" s="75"/>
      <c r="E75" s="175">
        <v>18434</v>
      </c>
      <c r="F75" s="82"/>
      <c r="G75" s="188">
        <v>19857</v>
      </c>
      <c r="H75" s="76"/>
      <c r="I75" s="168">
        <v>9242</v>
      </c>
      <c r="J75" s="78"/>
      <c r="K75" s="188">
        <v>10570</v>
      </c>
    </row>
    <row r="76" spans="1:11" ht="6" customHeight="1">
      <c r="A76" s="73"/>
      <c r="B76" s="73"/>
      <c r="C76" s="74"/>
      <c r="D76" s="75"/>
      <c r="E76" s="167"/>
      <c r="F76" s="76"/>
      <c r="G76" s="186"/>
      <c r="H76" s="76"/>
      <c r="I76" s="167"/>
      <c r="J76" s="76"/>
      <c r="K76" s="186"/>
    </row>
    <row r="77" spans="1:11" ht="18.600000000000001" customHeight="1">
      <c r="A77" s="73" t="s">
        <v>22</v>
      </c>
      <c r="B77" s="66"/>
      <c r="C77" s="74"/>
      <c r="D77" s="75"/>
      <c r="E77" s="168">
        <f>SUM(E61:E75)</f>
        <v>3096804</v>
      </c>
      <c r="F77" s="82"/>
      <c r="G77" s="188">
        <f>SUM(G61:G75)</f>
        <v>2700230</v>
      </c>
      <c r="H77" s="248"/>
      <c r="I77" s="168">
        <f>SUM(I61:I75)</f>
        <v>3455573</v>
      </c>
      <c r="J77" s="84"/>
      <c r="K77" s="188">
        <f>SUM(K61:K75)</f>
        <v>3254132</v>
      </c>
    </row>
    <row r="78" spans="1:11" ht="18.600000000000001" customHeight="1">
      <c r="A78" s="66"/>
      <c r="B78" s="66"/>
      <c r="C78" s="74"/>
      <c r="D78" s="75"/>
      <c r="E78" s="167"/>
      <c r="F78" s="76"/>
      <c r="G78" s="186"/>
      <c r="H78" s="76"/>
      <c r="I78" s="167"/>
      <c r="J78" s="76"/>
      <c r="K78" s="186"/>
    </row>
    <row r="79" spans="1:11" ht="18.600000000000001" customHeight="1">
      <c r="A79" s="73" t="s">
        <v>7</v>
      </c>
      <c r="B79" s="73"/>
      <c r="C79" s="74"/>
      <c r="D79" s="75"/>
      <c r="E79" s="167"/>
      <c r="F79" s="76"/>
      <c r="G79" s="186"/>
      <c r="H79" s="76"/>
      <c r="I79" s="167"/>
      <c r="J79" s="76"/>
      <c r="K79" s="186"/>
    </row>
    <row r="80" spans="1:11" ht="6" customHeight="1">
      <c r="A80" s="66"/>
      <c r="B80" s="66"/>
      <c r="C80" s="74"/>
      <c r="D80" s="75"/>
      <c r="E80" s="167"/>
      <c r="F80" s="76"/>
      <c r="G80" s="186"/>
      <c r="H80" s="76"/>
      <c r="I80" s="167"/>
      <c r="J80" s="76"/>
      <c r="K80" s="186"/>
    </row>
    <row r="81" spans="1:11" ht="18.600000000000001" customHeight="1">
      <c r="A81" s="77" t="s">
        <v>73</v>
      </c>
      <c r="B81" s="77"/>
      <c r="C81" s="74">
        <v>18</v>
      </c>
      <c r="D81" s="75"/>
      <c r="E81" s="174">
        <v>93048</v>
      </c>
      <c r="F81" s="82"/>
      <c r="G81" s="187">
        <v>94330</v>
      </c>
      <c r="H81" s="76"/>
      <c r="I81" s="167" t="s">
        <v>219</v>
      </c>
      <c r="J81" s="78"/>
      <c r="K81" s="187" t="s">
        <v>220</v>
      </c>
    </row>
    <row r="82" spans="1:11" ht="18.600000000000001" customHeight="1">
      <c r="A82" s="77" t="s">
        <v>85</v>
      </c>
      <c r="B82" s="77"/>
      <c r="C82" s="74">
        <v>19</v>
      </c>
      <c r="D82" s="75"/>
      <c r="E82" s="174">
        <v>5600</v>
      </c>
      <c r="F82" s="82"/>
      <c r="G82" s="187">
        <v>57100</v>
      </c>
      <c r="H82" s="76"/>
      <c r="I82" s="167">
        <v>5600</v>
      </c>
      <c r="J82" s="78"/>
      <c r="K82" s="187">
        <v>57100</v>
      </c>
    </row>
    <row r="83" spans="1:11" ht="18.600000000000001" customHeight="1">
      <c r="A83" s="77" t="s">
        <v>91</v>
      </c>
      <c r="B83" s="77"/>
      <c r="C83" s="74"/>
      <c r="D83" s="75"/>
      <c r="E83" s="174">
        <v>1011</v>
      </c>
      <c r="F83" s="82"/>
      <c r="G83" s="187">
        <v>1132</v>
      </c>
      <c r="H83" s="76"/>
      <c r="I83" s="167">
        <v>1011</v>
      </c>
      <c r="J83" s="78"/>
      <c r="K83" s="187">
        <v>1132</v>
      </c>
    </row>
    <row r="84" spans="1:11" ht="18.600000000000001" customHeight="1">
      <c r="A84" s="88" t="s">
        <v>155</v>
      </c>
      <c r="B84" s="60"/>
      <c r="C84" s="74">
        <v>20</v>
      </c>
      <c r="D84" s="75"/>
      <c r="E84" s="174">
        <v>730045</v>
      </c>
      <c r="F84" s="84"/>
      <c r="G84" s="187">
        <v>1074030</v>
      </c>
      <c r="H84" s="76"/>
      <c r="I84" s="167">
        <v>730045</v>
      </c>
      <c r="J84" s="78"/>
      <c r="K84" s="187">
        <v>1074030</v>
      </c>
    </row>
    <row r="85" spans="1:11" ht="18.600000000000001" customHeight="1">
      <c r="A85" s="88" t="s">
        <v>92</v>
      </c>
      <c r="B85" s="60"/>
      <c r="C85" s="74"/>
      <c r="D85" s="75"/>
      <c r="E85" s="174">
        <v>7772</v>
      </c>
      <c r="F85" s="84"/>
      <c r="G85" s="187">
        <v>7827</v>
      </c>
      <c r="H85" s="76"/>
      <c r="I85" s="167" t="s">
        <v>219</v>
      </c>
      <c r="J85" s="78"/>
      <c r="K85" s="187" t="s">
        <v>220</v>
      </c>
    </row>
    <row r="86" spans="1:11" ht="18.600000000000001" customHeight="1">
      <c r="A86" s="88" t="s">
        <v>163</v>
      </c>
      <c r="B86" s="77"/>
      <c r="C86" s="74"/>
      <c r="D86" s="75"/>
      <c r="E86" s="197">
        <v>22447</v>
      </c>
      <c r="F86" s="84"/>
      <c r="G86" s="187">
        <v>20417</v>
      </c>
      <c r="H86" s="76"/>
      <c r="I86" s="196">
        <v>18904</v>
      </c>
      <c r="J86" s="78"/>
      <c r="K86" s="187">
        <v>17164</v>
      </c>
    </row>
    <row r="87" spans="1:11" ht="18.600000000000001" customHeight="1">
      <c r="A87" s="77" t="s">
        <v>93</v>
      </c>
      <c r="B87" s="77"/>
      <c r="C87" s="74"/>
      <c r="D87" s="75"/>
      <c r="E87" s="175">
        <v>1258</v>
      </c>
      <c r="F87" s="82"/>
      <c r="G87" s="188">
        <v>1403</v>
      </c>
      <c r="H87" s="76"/>
      <c r="I87" s="168">
        <v>1170</v>
      </c>
      <c r="J87" s="78"/>
      <c r="K87" s="188">
        <v>1311</v>
      </c>
    </row>
    <row r="88" spans="1:11" ht="6" customHeight="1">
      <c r="A88" s="73"/>
      <c r="B88" s="73"/>
      <c r="C88" s="74"/>
      <c r="D88" s="75"/>
      <c r="E88" s="167"/>
      <c r="F88" s="76"/>
      <c r="G88" s="187"/>
      <c r="H88" s="76"/>
      <c r="I88" s="167"/>
      <c r="J88" s="76"/>
      <c r="K88" s="187"/>
    </row>
    <row r="89" spans="1:11" ht="18.600000000000001" customHeight="1">
      <c r="A89" s="73" t="s">
        <v>23</v>
      </c>
      <c r="B89" s="66"/>
      <c r="C89" s="74"/>
      <c r="D89" s="75"/>
      <c r="E89" s="168">
        <f>SUM(E78:E87)</f>
        <v>861181</v>
      </c>
      <c r="F89" s="82"/>
      <c r="G89" s="188">
        <f>SUM(G78:G87)</f>
        <v>1256239</v>
      </c>
      <c r="H89" s="76"/>
      <c r="I89" s="168">
        <f>SUM(I78:I87)</f>
        <v>756730</v>
      </c>
      <c r="J89" s="82"/>
      <c r="K89" s="188">
        <f>SUM(K78:K87)</f>
        <v>1150737</v>
      </c>
    </row>
    <row r="90" spans="1:11" ht="6" customHeight="1">
      <c r="A90" s="77"/>
      <c r="B90" s="77"/>
      <c r="C90" s="74"/>
      <c r="D90" s="75"/>
      <c r="E90" s="167"/>
      <c r="F90" s="84"/>
      <c r="G90" s="187"/>
      <c r="H90" s="76"/>
      <c r="I90" s="167"/>
      <c r="J90" s="84"/>
      <c r="K90" s="187"/>
    </row>
    <row r="91" spans="1:11" ht="18.600000000000001" customHeight="1">
      <c r="A91" s="73" t="s">
        <v>8</v>
      </c>
      <c r="B91" s="73"/>
      <c r="C91" s="74"/>
      <c r="D91" s="75"/>
      <c r="E91" s="168">
        <f>+E89+E77</f>
        <v>3957985</v>
      </c>
      <c r="F91" s="84"/>
      <c r="G91" s="188">
        <f>+G89+G77</f>
        <v>3956469</v>
      </c>
      <c r="H91" s="76"/>
      <c r="I91" s="168">
        <f>+I89+I77</f>
        <v>4212303</v>
      </c>
      <c r="J91" s="84"/>
      <c r="K91" s="188">
        <f>+K89+K77</f>
        <v>4404869</v>
      </c>
    </row>
    <row r="92" spans="1:11" ht="18" customHeight="1">
      <c r="A92" s="67"/>
      <c r="B92" s="67"/>
      <c r="F92" s="119"/>
      <c r="J92" s="119"/>
      <c r="K92" s="195"/>
    </row>
    <row r="93" spans="1:11" ht="18" customHeight="1">
      <c r="A93" s="67"/>
      <c r="B93" s="67"/>
      <c r="F93" s="119"/>
      <c r="J93" s="119"/>
      <c r="K93" s="195"/>
    </row>
    <row r="94" spans="1:11" ht="18" customHeight="1">
      <c r="A94" s="67"/>
      <c r="B94" s="67"/>
      <c r="F94" s="119"/>
      <c r="J94" s="119"/>
      <c r="K94" s="195"/>
    </row>
    <row r="95" spans="1:11" ht="9" customHeight="1">
      <c r="A95" s="67"/>
      <c r="B95" s="67"/>
      <c r="F95" s="119"/>
      <c r="J95" s="119"/>
      <c r="K95" s="195"/>
    </row>
    <row r="96" spans="1:11" ht="21.95" customHeight="1">
      <c r="A96" s="85" t="str">
        <f>A46</f>
        <v>หมายเหตุประกอบข้อมูลทางการเงินระหว่างกาลเป็นส่วนหนึ่งของข้อมูลทางการเงินนี้</v>
      </c>
      <c r="B96" s="85"/>
      <c r="C96" s="120"/>
      <c r="D96" s="121"/>
      <c r="E96" s="173"/>
      <c r="F96" s="122"/>
      <c r="G96" s="173"/>
      <c r="H96" s="122"/>
      <c r="I96" s="173"/>
      <c r="J96" s="122"/>
      <c r="K96" s="173"/>
    </row>
    <row r="97" spans="1:11" ht="19.149999999999999" customHeight="1">
      <c r="A97" s="62" t="s">
        <v>136</v>
      </c>
      <c r="B97" s="62"/>
      <c r="C97" s="123"/>
      <c r="D97" s="123"/>
      <c r="E97" s="199"/>
      <c r="F97" s="124"/>
      <c r="G97" s="199"/>
      <c r="H97" s="124"/>
      <c r="I97" s="199"/>
      <c r="J97" s="124"/>
      <c r="K97" s="199"/>
    </row>
    <row r="98" spans="1:11" ht="19.149999999999999" customHeight="1">
      <c r="A98" s="67" t="s">
        <v>69</v>
      </c>
      <c r="B98" s="62"/>
      <c r="C98" s="123"/>
      <c r="D98" s="123"/>
      <c r="E98" s="199"/>
      <c r="F98" s="124"/>
      <c r="G98" s="199"/>
      <c r="H98" s="124"/>
      <c r="I98" s="199"/>
      <c r="J98" s="124"/>
      <c r="K98" s="199"/>
    </row>
    <row r="99" spans="1:11" ht="19.149999999999999" customHeight="1">
      <c r="A99" s="86" t="str">
        <f>49:49</f>
        <v>ณ วันที่ 31 มีนาคม พ.ศ. 2566</v>
      </c>
      <c r="B99" s="86"/>
      <c r="C99" s="125"/>
      <c r="D99" s="125"/>
      <c r="E99" s="200"/>
      <c r="F99" s="126"/>
      <c r="G99" s="200"/>
      <c r="H99" s="126"/>
      <c r="I99" s="200"/>
      <c r="J99" s="126"/>
      <c r="K99" s="200"/>
    </row>
    <row r="100" spans="1:11" ht="19.5" customHeight="1">
      <c r="A100" s="91"/>
      <c r="B100" s="91"/>
      <c r="C100" s="89"/>
      <c r="D100" s="89"/>
      <c r="E100" s="201"/>
      <c r="F100" s="90"/>
      <c r="G100" s="201"/>
      <c r="H100" s="90"/>
      <c r="I100" s="201"/>
      <c r="J100" s="90"/>
      <c r="K100" s="201"/>
    </row>
    <row r="101" spans="1:11" ht="19.5" customHeight="1">
      <c r="A101" s="66"/>
      <c r="B101" s="66"/>
      <c r="C101" s="63"/>
      <c r="D101" s="64"/>
      <c r="E101" s="249" t="s">
        <v>56</v>
      </c>
      <c r="F101" s="249"/>
      <c r="G101" s="249"/>
      <c r="H101" s="70"/>
      <c r="I101" s="249" t="s">
        <v>57</v>
      </c>
      <c r="J101" s="249"/>
      <c r="K101" s="249"/>
    </row>
    <row r="102" spans="1:11" ht="19.5" customHeight="1">
      <c r="A102" s="66"/>
      <c r="B102" s="66"/>
      <c r="C102" s="63"/>
      <c r="D102" s="64"/>
      <c r="E102" s="163" t="s">
        <v>52</v>
      </c>
      <c r="F102" s="65"/>
      <c r="G102" s="162" t="s">
        <v>54</v>
      </c>
      <c r="H102" s="65"/>
      <c r="I102" s="163" t="s">
        <v>52</v>
      </c>
      <c r="J102" s="65"/>
      <c r="K102" s="162" t="s">
        <v>54</v>
      </c>
    </row>
    <row r="103" spans="1:11" ht="19.5" customHeight="1">
      <c r="A103" s="66"/>
      <c r="B103" s="66"/>
      <c r="C103" s="63"/>
      <c r="D103" s="64"/>
      <c r="E103" s="164" t="s">
        <v>66</v>
      </c>
      <c r="F103" s="70"/>
      <c r="G103" s="185" t="s">
        <v>48</v>
      </c>
      <c r="H103" s="72"/>
      <c r="I103" s="164" t="s">
        <v>66</v>
      </c>
      <c r="J103" s="70"/>
      <c r="K103" s="185" t="s">
        <v>48</v>
      </c>
    </row>
    <row r="104" spans="1:11" ht="19.5" customHeight="1">
      <c r="A104" s="66"/>
      <c r="B104" s="66"/>
      <c r="C104" s="63"/>
      <c r="D104" s="64"/>
      <c r="E104" s="164" t="s">
        <v>75</v>
      </c>
      <c r="F104" s="71"/>
      <c r="G104" s="164" t="s">
        <v>67</v>
      </c>
      <c r="H104" s="71"/>
      <c r="I104" s="164" t="s">
        <v>75</v>
      </c>
      <c r="J104" s="71"/>
      <c r="K104" s="164" t="s">
        <v>67</v>
      </c>
    </row>
    <row r="105" spans="1:11" ht="19.5" customHeight="1">
      <c r="A105" s="66"/>
      <c r="B105" s="66"/>
      <c r="C105" s="63"/>
      <c r="D105" s="64"/>
      <c r="E105" s="165" t="s">
        <v>53</v>
      </c>
      <c r="F105" s="65"/>
      <c r="G105" s="165" t="s">
        <v>53</v>
      </c>
      <c r="H105" s="65"/>
      <c r="I105" s="165" t="s">
        <v>53</v>
      </c>
      <c r="J105" s="65"/>
      <c r="K105" s="165" t="s">
        <v>53</v>
      </c>
    </row>
    <row r="106" spans="1:11" ht="6" customHeight="1">
      <c r="A106" s="73"/>
      <c r="B106" s="73"/>
      <c r="C106" s="74"/>
      <c r="D106" s="75"/>
      <c r="E106" s="177"/>
      <c r="F106" s="82"/>
      <c r="G106" s="190"/>
      <c r="H106" s="84"/>
      <c r="I106" s="177"/>
      <c r="J106" s="82"/>
      <c r="K106" s="190"/>
    </row>
    <row r="107" spans="1:11" ht="19.5" customHeight="1">
      <c r="A107" s="73" t="s">
        <v>70</v>
      </c>
      <c r="B107" s="73"/>
      <c r="C107" s="63"/>
      <c r="D107" s="64"/>
      <c r="E107" s="166"/>
      <c r="F107" s="65"/>
      <c r="G107" s="162"/>
      <c r="H107" s="65"/>
      <c r="I107" s="166"/>
      <c r="J107" s="65"/>
      <c r="K107" s="162"/>
    </row>
    <row r="108" spans="1:11" ht="6" customHeight="1">
      <c r="A108" s="66"/>
      <c r="B108" s="66"/>
      <c r="C108" s="63"/>
      <c r="D108" s="64"/>
      <c r="E108" s="166"/>
      <c r="F108" s="65"/>
      <c r="G108" s="162"/>
      <c r="H108" s="65"/>
      <c r="I108" s="166"/>
      <c r="J108" s="65"/>
      <c r="K108" s="162"/>
    </row>
    <row r="109" spans="1:11" ht="19.5" customHeight="1">
      <c r="A109" s="73" t="s">
        <v>38</v>
      </c>
      <c r="B109" s="73"/>
      <c r="C109" s="74"/>
      <c r="D109" s="75"/>
      <c r="E109" s="167"/>
      <c r="F109" s="76"/>
      <c r="G109" s="186"/>
      <c r="H109" s="76"/>
      <c r="I109" s="167"/>
      <c r="J109" s="76"/>
      <c r="K109" s="186"/>
    </row>
    <row r="110" spans="1:11" ht="6" customHeight="1">
      <c r="A110" s="73"/>
      <c r="B110" s="73"/>
      <c r="C110" s="74"/>
      <c r="D110" s="75"/>
      <c r="E110" s="167"/>
      <c r="F110" s="76"/>
      <c r="G110" s="186"/>
      <c r="H110" s="76"/>
      <c r="I110" s="167"/>
      <c r="J110" s="76"/>
      <c r="K110" s="186"/>
    </row>
    <row r="111" spans="1:11" ht="19.5" customHeight="1">
      <c r="A111" s="77" t="s">
        <v>9</v>
      </c>
      <c r="B111" s="77"/>
      <c r="C111" s="74"/>
      <c r="D111" s="75"/>
      <c r="E111" s="167"/>
      <c r="F111" s="76"/>
      <c r="G111" s="186"/>
      <c r="H111" s="76"/>
      <c r="I111" s="167"/>
      <c r="J111" s="76"/>
      <c r="K111" s="186"/>
    </row>
    <row r="112" spans="1:11" ht="19.5" customHeight="1">
      <c r="A112" s="66"/>
      <c r="B112" s="77" t="s">
        <v>27</v>
      </c>
      <c r="C112" s="66"/>
      <c r="D112" s="75"/>
      <c r="E112" s="170"/>
      <c r="F112" s="82"/>
      <c r="G112" s="172"/>
      <c r="H112" s="84"/>
      <c r="I112" s="170"/>
      <c r="J112" s="92"/>
      <c r="K112" s="187"/>
    </row>
    <row r="113" spans="1:11" ht="19.5" customHeight="1">
      <c r="A113" s="66"/>
      <c r="B113" s="77" t="s">
        <v>94</v>
      </c>
      <c r="C113" s="74"/>
      <c r="D113" s="75"/>
      <c r="E113" s="167"/>
      <c r="F113" s="92"/>
      <c r="G113" s="186"/>
      <c r="H113" s="92"/>
      <c r="I113" s="167"/>
      <c r="J113" s="92"/>
      <c r="K113" s="187"/>
    </row>
    <row r="114" spans="1:11" ht="19.5" customHeight="1" thickBot="1">
      <c r="A114" s="66"/>
      <c r="B114" s="77" t="s">
        <v>62</v>
      </c>
      <c r="C114" s="74"/>
      <c r="D114" s="75"/>
      <c r="E114" s="178">
        <v>4172484</v>
      </c>
      <c r="F114" s="82"/>
      <c r="G114" s="189">
        <v>4172484</v>
      </c>
      <c r="H114" s="76"/>
      <c r="I114" s="191">
        <v>4172484</v>
      </c>
      <c r="J114" s="93"/>
      <c r="K114" s="189">
        <v>4172484</v>
      </c>
    </row>
    <row r="115" spans="1:11" ht="6" customHeight="1" thickTop="1">
      <c r="A115" s="73"/>
      <c r="B115" s="73"/>
      <c r="C115" s="74"/>
      <c r="D115" s="75"/>
      <c r="E115" s="167"/>
      <c r="F115" s="76"/>
      <c r="G115" s="187"/>
      <c r="H115" s="78"/>
      <c r="I115" s="167"/>
      <c r="J115" s="78"/>
      <c r="K115" s="187"/>
    </row>
    <row r="116" spans="1:11" ht="19.5" customHeight="1">
      <c r="A116" s="66"/>
      <c r="B116" s="77" t="s">
        <v>29</v>
      </c>
      <c r="C116" s="74"/>
      <c r="D116" s="75"/>
      <c r="E116" s="170"/>
      <c r="F116" s="82"/>
      <c r="G116" s="187"/>
      <c r="H116" s="93"/>
      <c r="I116" s="192"/>
      <c r="J116" s="94"/>
      <c r="K116" s="187"/>
    </row>
    <row r="117" spans="1:11" ht="19.5" customHeight="1">
      <c r="A117" s="66"/>
      <c r="B117" s="77" t="s">
        <v>95</v>
      </c>
      <c r="C117" s="74"/>
      <c r="D117" s="75"/>
      <c r="E117" s="167"/>
      <c r="F117" s="92"/>
      <c r="G117" s="187"/>
      <c r="H117" s="79"/>
      <c r="I117" s="167"/>
      <c r="J117" s="79"/>
      <c r="K117" s="187"/>
    </row>
    <row r="118" spans="1:11" ht="19.5" customHeight="1">
      <c r="A118" s="66"/>
      <c r="B118" s="77" t="s">
        <v>228</v>
      </c>
      <c r="C118" s="74"/>
      <c r="D118" s="75"/>
      <c r="E118" s="179">
        <v>4172484</v>
      </c>
      <c r="F118" s="76"/>
      <c r="G118" s="187">
        <v>4172484</v>
      </c>
      <c r="H118" s="76"/>
      <c r="I118" s="193">
        <v>4172484</v>
      </c>
      <c r="J118" s="95"/>
      <c r="K118" s="187">
        <v>4172484</v>
      </c>
    </row>
    <row r="119" spans="1:11" ht="19.5" customHeight="1">
      <c r="A119" s="66" t="s">
        <v>24</v>
      </c>
      <c r="B119" s="77"/>
      <c r="C119" s="74"/>
      <c r="D119" s="75"/>
      <c r="E119" s="180">
        <v>167265</v>
      </c>
      <c r="F119" s="76"/>
      <c r="G119" s="187">
        <v>167265</v>
      </c>
      <c r="H119" s="76"/>
      <c r="I119" s="167">
        <v>167265</v>
      </c>
      <c r="J119" s="78"/>
      <c r="K119" s="187">
        <v>167265</v>
      </c>
    </row>
    <row r="120" spans="1:11" ht="19.5" customHeight="1">
      <c r="A120" s="66" t="s">
        <v>96</v>
      </c>
      <c r="B120" s="77"/>
      <c r="C120" s="74"/>
      <c r="D120" s="75"/>
      <c r="E120" s="180"/>
      <c r="F120" s="76"/>
      <c r="G120" s="187"/>
      <c r="H120" s="76"/>
      <c r="I120" s="167"/>
      <c r="J120" s="78"/>
      <c r="K120" s="187"/>
    </row>
    <row r="121" spans="1:11" ht="19.5" customHeight="1">
      <c r="A121" s="66"/>
      <c r="B121" s="77" t="s">
        <v>97</v>
      </c>
      <c r="C121" s="74"/>
      <c r="D121" s="75"/>
      <c r="E121" s="180">
        <v>-615670</v>
      </c>
      <c r="F121" s="76"/>
      <c r="G121" s="187">
        <v>-615670</v>
      </c>
      <c r="H121" s="76"/>
      <c r="I121" s="167">
        <v>0</v>
      </c>
      <c r="J121" s="78"/>
      <c r="K121" s="187">
        <v>0</v>
      </c>
    </row>
    <row r="122" spans="1:11" ht="19.5" customHeight="1">
      <c r="A122" s="66" t="s">
        <v>229</v>
      </c>
      <c r="B122" s="77"/>
      <c r="C122" s="74"/>
      <c r="D122" s="75"/>
      <c r="E122" s="180">
        <v>28940</v>
      </c>
      <c r="F122" s="76"/>
      <c r="G122" s="187">
        <v>28940</v>
      </c>
      <c r="H122" s="76"/>
      <c r="I122" s="167">
        <v>28940</v>
      </c>
      <c r="J122" s="78"/>
      <c r="K122" s="187">
        <v>28940</v>
      </c>
    </row>
    <row r="123" spans="1:11" ht="19.5" customHeight="1">
      <c r="A123" s="77" t="s">
        <v>13</v>
      </c>
      <c r="B123" s="77"/>
      <c r="C123" s="74"/>
      <c r="D123" s="75"/>
      <c r="E123" s="167"/>
      <c r="F123" s="76"/>
      <c r="G123" s="187"/>
      <c r="H123" s="76"/>
      <c r="I123" s="167"/>
      <c r="J123" s="78"/>
      <c r="K123" s="187"/>
    </row>
    <row r="124" spans="1:11" ht="19.5" customHeight="1">
      <c r="A124" s="66"/>
      <c r="B124" s="77" t="s">
        <v>193</v>
      </c>
      <c r="C124" s="74"/>
      <c r="D124" s="75"/>
      <c r="E124" s="180">
        <v>134000</v>
      </c>
      <c r="F124" s="76"/>
      <c r="G124" s="187">
        <v>134000</v>
      </c>
      <c r="H124" s="76"/>
      <c r="I124" s="167">
        <v>134000</v>
      </c>
      <c r="J124" s="78"/>
      <c r="K124" s="187">
        <v>134000</v>
      </c>
    </row>
    <row r="125" spans="1:11" ht="19.5" customHeight="1">
      <c r="A125" s="66"/>
      <c r="B125" s="77" t="s">
        <v>17</v>
      </c>
      <c r="C125" s="96"/>
      <c r="D125" s="75"/>
      <c r="E125" s="174">
        <v>272879</v>
      </c>
      <c r="F125" s="84"/>
      <c r="G125" s="187">
        <v>375111</v>
      </c>
      <c r="H125" s="76"/>
      <c r="I125" s="167">
        <v>236054</v>
      </c>
      <c r="J125" s="78"/>
      <c r="K125" s="187">
        <v>211509</v>
      </c>
    </row>
    <row r="126" spans="1:11" ht="19.5" customHeight="1">
      <c r="A126" s="77" t="s">
        <v>133</v>
      </c>
      <c r="B126" s="73"/>
      <c r="C126" s="74"/>
      <c r="D126" s="75"/>
      <c r="E126" s="175">
        <v>3549</v>
      </c>
      <c r="F126" s="84"/>
      <c r="G126" s="188">
        <v>3562</v>
      </c>
      <c r="H126" s="76"/>
      <c r="I126" s="194">
        <v>0</v>
      </c>
      <c r="J126" s="93"/>
      <c r="K126" s="188">
        <v>0</v>
      </c>
    </row>
    <row r="127" spans="1:11" ht="6" customHeight="1">
      <c r="A127" s="77"/>
      <c r="B127" s="73"/>
      <c r="C127" s="74"/>
      <c r="D127" s="75"/>
      <c r="E127" s="181"/>
      <c r="F127" s="84"/>
      <c r="G127" s="187"/>
      <c r="H127" s="84"/>
      <c r="I127" s="167"/>
      <c r="J127" s="84"/>
      <c r="K127" s="187"/>
    </row>
    <row r="128" spans="1:11" ht="19.5" customHeight="1">
      <c r="A128" s="73" t="s">
        <v>31</v>
      </c>
      <c r="B128" s="73"/>
      <c r="C128" s="74"/>
      <c r="D128" s="75"/>
      <c r="E128" s="181">
        <f>SUM(E118:E127)</f>
        <v>4163447</v>
      </c>
      <c r="F128" s="84"/>
      <c r="G128" s="187">
        <f>SUM(G118:G127)</f>
        <v>4265692</v>
      </c>
      <c r="H128" s="76"/>
      <c r="I128" s="167">
        <f>SUM(I118:I127)</f>
        <v>4738743</v>
      </c>
      <c r="J128" s="84"/>
      <c r="K128" s="187">
        <f>SUM(K118:K126)</f>
        <v>4714198</v>
      </c>
    </row>
    <row r="129" spans="1:11" ht="19.5" customHeight="1">
      <c r="A129" s="77" t="s">
        <v>32</v>
      </c>
      <c r="B129" s="77"/>
      <c r="C129" s="74"/>
      <c r="D129" s="75"/>
      <c r="E129" s="175">
        <v>34165</v>
      </c>
      <c r="F129" s="97"/>
      <c r="G129" s="188">
        <v>33194</v>
      </c>
      <c r="H129" s="76"/>
      <c r="I129" s="168">
        <v>0</v>
      </c>
      <c r="J129" s="78"/>
      <c r="K129" s="188">
        <v>0</v>
      </c>
    </row>
    <row r="130" spans="1:11" ht="6" customHeight="1">
      <c r="A130" s="77"/>
      <c r="B130" s="77"/>
      <c r="C130" s="74"/>
      <c r="D130" s="75"/>
      <c r="E130" s="167"/>
      <c r="F130" s="84"/>
      <c r="G130" s="187"/>
      <c r="H130" s="76"/>
      <c r="I130" s="167"/>
      <c r="J130" s="84"/>
      <c r="K130" s="187"/>
    </row>
    <row r="131" spans="1:11" ht="19.5" customHeight="1">
      <c r="A131" s="73" t="s">
        <v>39</v>
      </c>
      <c r="B131" s="73"/>
      <c r="C131" s="74"/>
      <c r="D131" s="75"/>
      <c r="E131" s="182">
        <f>+E128+E129</f>
        <v>4197612</v>
      </c>
      <c r="F131" s="84"/>
      <c r="G131" s="188">
        <f>+G128+G129</f>
        <v>4298886</v>
      </c>
      <c r="H131" s="84"/>
      <c r="I131" s="182">
        <f>+I128+I129</f>
        <v>4738743</v>
      </c>
      <c r="J131" s="84"/>
      <c r="K131" s="188">
        <f>SUM(K128:K129)</f>
        <v>4714198</v>
      </c>
    </row>
    <row r="132" spans="1:11" ht="6" customHeight="1">
      <c r="A132" s="73"/>
      <c r="B132" s="73"/>
      <c r="C132" s="74"/>
      <c r="D132" s="75"/>
      <c r="E132" s="177"/>
      <c r="F132" s="82"/>
      <c r="G132" s="187"/>
      <c r="H132" s="84"/>
      <c r="I132" s="167"/>
      <c r="J132" s="82"/>
      <c r="K132" s="187"/>
    </row>
    <row r="133" spans="1:11" ht="19.5" customHeight="1" thickBot="1">
      <c r="A133" s="73" t="s">
        <v>40</v>
      </c>
      <c r="B133" s="73"/>
      <c r="C133" s="74"/>
      <c r="D133" s="75"/>
      <c r="E133" s="183">
        <f>+E131+E91</f>
        <v>8155597</v>
      </c>
      <c r="F133" s="84"/>
      <c r="G133" s="189">
        <f>+G131+G91</f>
        <v>8255355</v>
      </c>
      <c r="H133" s="84"/>
      <c r="I133" s="183">
        <f>+I131+I91</f>
        <v>8951046</v>
      </c>
      <c r="J133" s="84"/>
      <c r="K133" s="189">
        <f>+K131+K91</f>
        <v>9119067</v>
      </c>
    </row>
    <row r="134" spans="1:11" ht="19.5" customHeight="1" thickTop="1">
      <c r="A134" s="73"/>
      <c r="B134" s="73"/>
      <c r="C134" s="74"/>
      <c r="D134" s="75"/>
      <c r="E134" s="172"/>
      <c r="F134" s="84"/>
      <c r="G134" s="172"/>
      <c r="H134" s="84"/>
      <c r="I134" s="172"/>
      <c r="J134" s="84"/>
      <c r="K134" s="172"/>
    </row>
    <row r="135" spans="1:11" ht="19.5" customHeight="1">
      <c r="A135" s="73"/>
      <c r="B135" s="73"/>
      <c r="C135" s="74"/>
      <c r="D135" s="75"/>
      <c r="E135" s="172"/>
      <c r="F135" s="84"/>
      <c r="G135" s="172"/>
      <c r="H135" s="84"/>
      <c r="I135" s="172"/>
      <c r="J135" s="84"/>
      <c r="K135" s="172"/>
    </row>
    <row r="136" spans="1:11" ht="19.5" customHeight="1">
      <c r="A136" s="73"/>
      <c r="B136" s="73"/>
      <c r="C136" s="74"/>
      <c r="D136" s="75"/>
      <c r="E136" s="172"/>
      <c r="F136" s="84"/>
      <c r="G136" s="172"/>
      <c r="H136" s="84"/>
      <c r="I136" s="172"/>
      <c r="J136" s="84"/>
      <c r="K136" s="172"/>
    </row>
    <row r="137" spans="1:11" ht="19.5" customHeight="1">
      <c r="A137" s="73"/>
      <c r="B137" s="73"/>
      <c r="C137" s="74"/>
      <c r="D137" s="75"/>
      <c r="E137" s="172"/>
      <c r="F137" s="84"/>
      <c r="G137" s="172"/>
      <c r="H137" s="84"/>
      <c r="I137" s="172"/>
      <c r="J137" s="84"/>
      <c r="K137" s="172"/>
    </row>
    <row r="138" spans="1:11" ht="19.5" customHeight="1">
      <c r="A138" s="67"/>
      <c r="B138" s="67"/>
      <c r="E138" s="184"/>
      <c r="F138" s="119"/>
      <c r="G138" s="184"/>
      <c r="H138" s="119"/>
      <c r="I138" s="184"/>
      <c r="J138" s="119"/>
      <c r="K138" s="184"/>
    </row>
    <row r="139" spans="1:11" ht="19.5" customHeight="1">
      <c r="A139" s="113"/>
      <c r="B139" s="113"/>
    </row>
    <row r="140" spans="1:11" ht="19.5" customHeight="1">
      <c r="A140" s="113"/>
      <c r="B140" s="113"/>
    </row>
    <row r="141" spans="1:11" ht="19.5" customHeight="1">
      <c r="A141" s="113"/>
      <c r="B141" s="113"/>
    </row>
    <row r="142" spans="1:11" ht="19.5" customHeight="1">
      <c r="A142" s="113"/>
      <c r="B142" s="113"/>
    </row>
    <row r="143" spans="1:11" ht="10.5" customHeight="1">
      <c r="A143" s="113"/>
      <c r="B143" s="113"/>
    </row>
    <row r="144" spans="1:11" ht="21.95" customHeight="1">
      <c r="A144" s="85" t="str">
        <f>A46</f>
        <v>หมายเหตุประกอบข้อมูลทางการเงินระหว่างกาลเป็นส่วนหนึ่งของข้อมูลทางการเงินนี้</v>
      </c>
      <c r="B144" s="85"/>
      <c r="C144" s="120"/>
      <c r="D144" s="121"/>
      <c r="E144" s="173"/>
      <c r="F144" s="122"/>
      <c r="G144" s="173"/>
      <c r="H144" s="122"/>
      <c r="I144" s="173"/>
      <c r="J144" s="122"/>
      <c r="K144" s="173"/>
    </row>
  </sheetData>
  <mergeCells count="6">
    <mergeCell ref="E5:G5"/>
    <mergeCell ref="I5:K5"/>
    <mergeCell ref="E51:G51"/>
    <mergeCell ref="E101:G101"/>
    <mergeCell ref="I101:K101"/>
    <mergeCell ref="I51:K5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6" max="14" man="1"/>
    <brk id="9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8"/>
  <sheetViews>
    <sheetView tabSelected="1" topLeftCell="A52" zoomScale="85" zoomScaleNormal="85" zoomScaleSheetLayoutView="130" workbookViewId="0">
      <selection activeCell="C61" sqref="C61"/>
    </sheetView>
  </sheetViews>
  <sheetFormatPr defaultRowHeight="21.75" customHeight="1"/>
  <cols>
    <col min="1" max="2" width="1.28515625" style="55" customWidth="1"/>
    <col min="3" max="3" width="36" style="55" customWidth="1"/>
    <col min="4" max="4" width="7.7109375" style="50" customWidth="1"/>
    <col min="5" max="5" width="0.85546875" style="50" customWidth="1"/>
    <col min="6" max="6" width="14.28515625" style="203" customWidth="1"/>
    <col min="7" max="7" width="0.85546875" style="50" customWidth="1"/>
    <col min="8" max="8" width="14.28515625" style="203" customWidth="1"/>
    <col min="9" max="9" width="0.85546875" style="50" customWidth="1"/>
    <col min="10" max="10" width="14.28515625" style="217" customWidth="1"/>
    <col min="11" max="11" width="0.85546875" style="50" customWidth="1"/>
    <col min="12" max="12" width="14.28515625" style="217" customWidth="1"/>
    <col min="13" max="79" width="9.140625" style="50"/>
    <col min="80" max="81" width="1.28515625" style="50" customWidth="1"/>
    <col min="82" max="82" width="22.140625" style="50" customWidth="1"/>
    <col min="83" max="83" width="6.85546875" style="50" customWidth="1"/>
    <col min="84" max="84" width="0.85546875" style="50" customWidth="1"/>
    <col min="85" max="85" width="15.140625" style="50" customWidth="1"/>
    <col min="86" max="86" width="0.85546875" style="50" customWidth="1"/>
    <col min="87" max="87" width="14.85546875" style="50" customWidth="1"/>
    <col min="88" max="88" width="0.85546875" style="50" customWidth="1"/>
    <col min="89" max="89" width="15" style="50" customWidth="1"/>
    <col min="90" max="90" width="0.85546875" style="50" customWidth="1"/>
    <col min="91" max="91" width="15.140625" style="50" customWidth="1"/>
    <col min="92" max="92" width="12.28515625" style="50" customWidth="1"/>
    <col min="93" max="93" width="9.140625" style="50"/>
    <col min="94" max="98" width="0" style="50" hidden="1" customWidth="1"/>
    <col min="99" max="99" width="9.140625" style="50"/>
    <col min="100" max="102" width="0" style="50" hidden="1" customWidth="1"/>
    <col min="103" max="103" width="9.140625" style="50"/>
    <col min="104" max="105" width="0" style="50" hidden="1" customWidth="1"/>
    <col min="106" max="335" width="9.140625" style="50"/>
    <col min="336" max="337" width="1.28515625" style="50" customWidth="1"/>
    <col min="338" max="338" width="22.140625" style="50" customWidth="1"/>
    <col min="339" max="339" width="6.85546875" style="50" customWidth="1"/>
    <col min="340" max="340" width="0.85546875" style="50" customWidth="1"/>
    <col min="341" max="341" width="15.140625" style="50" customWidth="1"/>
    <col min="342" max="342" width="0.85546875" style="50" customWidth="1"/>
    <col min="343" max="343" width="14.85546875" style="50" customWidth="1"/>
    <col min="344" max="344" width="0.85546875" style="50" customWidth="1"/>
    <col min="345" max="345" width="15" style="50" customWidth="1"/>
    <col min="346" max="346" width="0.85546875" style="50" customWidth="1"/>
    <col min="347" max="347" width="15.140625" style="50" customWidth="1"/>
    <col min="348" max="348" width="12.28515625" style="50" customWidth="1"/>
    <col min="349" max="349" width="9.140625" style="50"/>
    <col min="350" max="354" width="0" style="50" hidden="1" customWidth="1"/>
    <col min="355" max="355" width="9.140625" style="50"/>
    <col min="356" max="358" width="0" style="50" hidden="1" customWidth="1"/>
    <col min="359" max="359" width="9.140625" style="50"/>
    <col min="360" max="361" width="0" style="50" hidden="1" customWidth="1"/>
    <col min="362" max="591" width="9.140625" style="50"/>
    <col min="592" max="593" width="1.28515625" style="50" customWidth="1"/>
    <col min="594" max="594" width="22.140625" style="50" customWidth="1"/>
    <col min="595" max="595" width="6.85546875" style="50" customWidth="1"/>
    <col min="596" max="596" width="0.85546875" style="50" customWidth="1"/>
    <col min="597" max="597" width="15.140625" style="50" customWidth="1"/>
    <col min="598" max="598" width="0.85546875" style="50" customWidth="1"/>
    <col min="599" max="599" width="14.85546875" style="50" customWidth="1"/>
    <col min="600" max="600" width="0.85546875" style="50" customWidth="1"/>
    <col min="601" max="601" width="15" style="50" customWidth="1"/>
    <col min="602" max="602" width="0.85546875" style="50" customWidth="1"/>
    <col min="603" max="603" width="15.140625" style="50" customWidth="1"/>
    <col min="604" max="604" width="12.28515625" style="50" customWidth="1"/>
    <col min="605" max="605" width="9.140625" style="50"/>
    <col min="606" max="610" width="0" style="50" hidden="1" customWidth="1"/>
    <col min="611" max="611" width="9.140625" style="50"/>
    <col min="612" max="614" width="0" style="50" hidden="1" customWidth="1"/>
    <col min="615" max="615" width="9.140625" style="50"/>
    <col min="616" max="617" width="0" style="50" hidden="1" customWidth="1"/>
    <col min="618" max="847" width="9.140625" style="50"/>
    <col min="848" max="849" width="1.28515625" style="50" customWidth="1"/>
    <col min="850" max="850" width="22.140625" style="50" customWidth="1"/>
    <col min="851" max="851" width="6.85546875" style="50" customWidth="1"/>
    <col min="852" max="852" width="0.85546875" style="50" customWidth="1"/>
    <col min="853" max="853" width="15.140625" style="50" customWidth="1"/>
    <col min="854" max="854" width="0.85546875" style="50" customWidth="1"/>
    <col min="855" max="855" width="14.85546875" style="50" customWidth="1"/>
    <col min="856" max="856" width="0.85546875" style="50" customWidth="1"/>
    <col min="857" max="857" width="15" style="50" customWidth="1"/>
    <col min="858" max="858" width="0.85546875" style="50" customWidth="1"/>
    <col min="859" max="859" width="15.140625" style="50" customWidth="1"/>
    <col min="860" max="860" width="12.28515625" style="50" customWidth="1"/>
    <col min="861" max="861" width="9.140625" style="50"/>
    <col min="862" max="866" width="0" style="50" hidden="1" customWidth="1"/>
    <col min="867" max="867" width="9.140625" style="50"/>
    <col min="868" max="870" width="0" style="50" hidden="1" customWidth="1"/>
    <col min="871" max="871" width="9.140625" style="50"/>
    <col min="872" max="873" width="0" style="50" hidden="1" customWidth="1"/>
    <col min="874" max="1103" width="9.140625" style="50"/>
    <col min="1104" max="1105" width="1.28515625" style="50" customWidth="1"/>
    <col min="1106" max="1106" width="22.140625" style="50" customWidth="1"/>
    <col min="1107" max="1107" width="6.85546875" style="50" customWidth="1"/>
    <col min="1108" max="1108" width="0.85546875" style="50" customWidth="1"/>
    <col min="1109" max="1109" width="15.140625" style="50" customWidth="1"/>
    <col min="1110" max="1110" width="0.85546875" style="50" customWidth="1"/>
    <col min="1111" max="1111" width="14.85546875" style="50" customWidth="1"/>
    <col min="1112" max="1112" width="0.85546875" style="50" customWidth="1"/>
    <col min="1113" max="1113" width="15" style="50" customWidth="1"/>
    <col min="1114" max="1114" width="0.85546875" style="50" customWidth="1"/>
    <col min="1115" max="1115" width="15.140625" style="50" customWidth="1"/>
    <col min="1116" max="1116" width="12.28515625" style="50" customWidth="1"/>
    <col min="1117" max="1117" width="9.140625" style="50"/>
    <col min="1118" max="1122" width="0" style="50" hidden="1" customWidth="1"/>
    <col min="1123" max="1123" width="9.140625" style="50"/>
    <col min="1124" max="1126" width="0" style="50" hidden="1" customWidth="1"/>
    <col min="1127" max="1127" width="9.140625" style="50"/>
    <col min="1128" max="1129" width="0" style="50" hidden="1" customWidth="1"/>
    <col min="1130" max="1359" width="9.140625" style="50"/>
    <col min="1360" max="1361" width="1.28515625" style="50" customWidth="1"/>
    <col min="1362" max="1362" width="22.140625" style="50" customWidth="1"/>
    <col min="1363" max="1363" width="6.85546875" style="50" customWidth="1"/>
    <col min="1364" max="1364" width="0.85546875" style="50" customWidth="1"/>
    <col min="1365" max="1365" width="15.140625" style="50" customWidth="1"/>
    <col min="1366" max="1366" width="0.85546875" style="50" customWidth="1"/>
    <col min="1367" max="1367" width="14.85546875" style="50" customWidth="1"/>
    <col min="1368" max="1368" width="0.85546875" style="50" customWidth="1"/>
    <col min="1369" max="1369" width="15" style="50" customWidth="1"/>
    <col min="1370" max="1370" width="0.85546875" style="50" customWidth="1"/>
    <col min="1371" max="1371" width="15.140625" style="50" customWidth="1"/>
    <col min="1372" max="1372" width="12.28515625" style="50" customWidth="1"/>
    <col min="1373" max="1373" width="9.140625" style="50"/>
    <col min="1374" max="1378" width="0" style="50" hidden="1" customWidth="1"/>
    <col min="1379" max="1379" width="9.140625" style="50"/>
    <col min="1380" max="1382" width="0" style="50" hidden="1" customWidth="1"/>
    <col min="1383" max="1383" width="9.140625" style="50"/>
    <col min="1384" max="1385" width="0" style="50" hidden="1" customWidth="1"/>
    <col min="1386" max="1615" width="9.140625" style="50"/>
    <col min="1616" max="1617" width="1.28515625" style="50" customWidth="1"/>
    <col min="1618" max="1618" width="22.140625" style="50" customWidth="1"/>
    <col min="1619" max="1619" width="6.85546875" style="50" customWidth="1"/>
    <col min="1620" max="1620" width="0.85546875" style="50" customWidth="1"/>
    <col min="1621" max="1621" width="15.140625" style="50" customWidth="1"/>
    <col min="1622" max="1622" width="0.85546875" style="50" customWidth="1"/>
    <col min="1623" max="1623" width="14.85546875" style="50" customWidth="1"/>
    <col min="1624" max="1624" width="0.85546875" style="50" customWidth="1"/>
    <col min="1625" max="1625" width="15" style="50" customWidth="1"/>
    <col min="1626" max="1626" width="0.85546875" style="50" customWidth="1"/>
    <col min="1627" max="1627" width="15.140625" style="50" customWidth="1"/>
    <col min="1628" max="1628" width="12.28515625" style="50" customWidth="1"/>
    <col min="1629" max="1629" width="9.140625" style="50"/>
    <col min="1630" max="1634" width="0" style="50" hidden="1" customWidth="1"/>
    <col min="1635" max="1635" width="9.140625" style="50"/>
    <col min="1636" max="1638" width="0" style="50" hidden="1" customWidth="1"/>
    <col min="1639" max="1639" width="9.140625" style="50"/>
    <col min="1640" max="1641" width="0" style="50" hidden="1" customWidth="1"/>
    <col min="1642" max="1871" width="9.140625" style="50"/>
    <col min="1872" max="1873" width="1.28515625" style="50" customWidth="1"/>
    <col min="1874" max="1874" width="22.140625" style="50" customWidth="1"/>
    <col min="1875" max="1875" width="6.85546875" style="50" customWidth="1"/>
    <col min="1876" max="1876" width="0.85546875" style="50" customWidth="1"/>
    <col min="1877" max="1877" width="15.140625" style="50" customWidth="1"/>
    <col min="1878" max="1878" width="0.85546875" style="50" customWidth="1"/>
    <col min="1879" max="1879" width="14.85546875" style="50" customWidth="1"/>
    <col min="1880" max="1880" width="0.85546875" style="50" customWidth="1"/>
    <col min="1881" max="1881" width="15" style="50" customWidth="1"/>
    <col min="1882" max="1882" width="0.85546875" style="50" customWidth="1"/>
    <col min="1883" max="1883" width="15.140625" style="50" customWidth="1"/>
    <col min="1884" max="1884" width="12.28515625" style="50" customWidth="1"/>
    <col min="1885" max="1885" width="9.140625" style="50"/>
    <col min="1886" max="1890" width="0" style="50" hidden="1" customWidth="1"/>
    <col min="1891" max="1891" width="9.140625" style="50"/>
    <col min="1892" max="1894" width="0" style="50" hidden="1" customWidth="1"/>
    <col min="1895" max="1895" width="9.140625" style="50"/>
    <col min="1896" max="1897" width="0" style="50" hidden="1" customWidth="1"/>
    <col min="1898" max="2127" width="9.140625" style="50"/>
    <col min="2128" max="2129" width="1.28515625" style="50" customWidth="1"/>
    <col min="2130" max="2130" width="22.140625" style="50" customWidth="1"/>
    <col min="2131" max="2131" width="6.85546875" style="50" customWidth="1"/>
    <col min="2132" max="2132" width="0.85546875" style="50" customWidth="1"/>
    <col min="2133" max="2133" width="15.140625" style="50" customWidth="1"/>
    <col min="2134" max="2134" width="0.85546875" style="50" customWidth="1"/>
    <col min="2135" max="2135" width="14.85546875" style="50" customWidth="1"/>
    <col min="2136" max="2136" width="0.85546875" style="50" customWidth="1"/>
    <col min="2137" max="2137" width="15" style="50" customWidth="1"/>
    <col min="2138" max="2138" width="0.85546875" style="50" customWidth="1"/>
    <col min="2139" max="2139" width="15.140625" style="50" customWidth="1"/>
    <col min="2140" max="2140" width="12.28515625" style="50" customWidth="1"/>
    <col min="2141" max="2141" width="9.140625" style="50"/>
    <col min="2142" max="2146" width="0" style="50" hidden="1" customWidth="1"/>
    <col min="2147" max="2147" width="9.140625" style="50"/>
    <col min="2148" max="2150" width="0" style="50" hidden="1" customWidth="1"/>
    <col min="2151" max="2151" width="9.140625" style="50"/>
    <col min="2152" max="2153" width="0" style="50" hidden="1" customWidth="1"/>
    <col min="2154" max="2383" width="9.140625" style="50"/>
    <col min="2384" max="2385" width="1.28515625" style="50" customWidth="1"/>
    <col min="2386" max="2386" width="22.140625" style="50" customWidth="1"/>
    <col min="2387" max="2387" width="6.85546875" style="50" customWidth="1"/>
    <col min="2388" max="2388" width="0.85546875" style="50" customWidth="1"/>
    <col min="2389" max="2389" width="15.140625" style="50" customWidth="1"/>
    <col min="2390" max="2390" width="0.85546875" style="50" customWidth="1"/>
    <col min="2391" max="2391" width="14.85546875" style="50" customWidth="1"/>
    <col min="2392" max="2392" width="0.85546875" style="50" customWidth="1"/>
    <col min="2393" max="2393" width="15" style="50" customWidth="1"/>
    <col min="2394" max="2394" width="0.85546875" style="50" customWidth="1"/>
    <col min="2395" max="2395" width="15.140625" style="50" customWidth="1"/>
    <col min="2396" max="2396" width="12.28515625" style="50" customWidth="1"/>
    <col min="2397" max="2397" width="9.140625" style="50"/>
    <col min="2398" max="2402" width="0" style="50" hidden="1" customWidth="1"/>
    <col min="2403" max="2403" width="9.140625" style="50"/>
    <col min="2404" max="2406" width="0" style="50" hidden="1" customWidth="1"/>
    <col min="2407" max="2407" width="9.140625" style="50"/>
    <col min="2408" max="2409" width="0" style="50" hidden="1" customWidth="1"/>
    <col min="2410" max="2639" width="9.140625" style="50"/>
    <col min="2640" max="2641" width="1.28515625" style="50" customWidth="1"/>
    <col min="2642" max="2642" width="22.140625" style="50" customWidth="1"/>
    <col min="2643" max="2643" width="6.85546875" style="50" customWidth="1"/>
    <col min="2644" max="2644" width="0.85546875" style="50" customWidth="1"/>
    <col min="2645" max="2645" width="15.140625" style="50" customWidth="1"/>
    <col min="2646" max="2646" width="0.85546875" style="50" customWidth="1"/>
    <col min="2647" max="2647" width="14.85546875" style="50" customWidth="1"/>
    <col min="2648" max="2648" width="0.85546875" style="50" customWidth="1"/>
    <col min="2649" max="2649" width="15" style="50" customWidth="1"/>
    <col min="2650" max="2650" width="0.85546875" style="50" customWidth="1"/>
    <col min="2651" max="2651" width="15.140625" style="50" customWidth="1"/>
    <col min="2652" max="2652" width="12.28515625" style="50" customWidth="1"/>
    <col min="2653" max="2653" width="9.140625" style="50"/>
    <col min="2654" max="2658" width="0" style="50" hidden="1" customWidth="1"/>
    <col min="2659" max="2659" width="9.140625" style="50"/>
    <col min="2660" max="2662" width="0" style="50" hidden="1" customWidth="1"/>
    <col min="2663" max="2663" width="9.140625" style="50"/>
    <col min="2664" max="2665" width="0" style="50" hidden="1" customWidth="1"/>
    <col min="2666" max="2895" width="9.140625" style="50"/>
    <col min="2896" max="2897" width="1.28515625" style="50" customWidth="1"/>
    <col min="2898" max="2898" width="22.140625" style="50" customWidth="1"/>
    <col min="2899" max="2899" width="6.85546875" style="50" customWidth="1"/>
    <col min="2900" max="2900" width="0.85546875" style="50" customWidth="1"/>
    <col min="2901" max="2901" width="15.140625" style="50" customWidth="1"/>
    <col min="2902" max="2902" width="0.85546875" style="50" customWidth="1"/>
    <col min="2903" max="2903" width="14.85546875" style="50" customWidth="1"/>
    <col min="2904" max="2904" width="0.85546875" style="50" customWidth="1"/>
    <col min="2905" max="2905" width="15" style="50" customWidth="1"/>
    <col min="2906" max="2906" width="0.85546875" style="50" customWidth="1"/>
    <col min="2907" max="2907" width="15.140625" style="50" customWidth="1"/>
    <col min="2908" max="2908" width="12.28515625" style="50" customWidth="1"/>
    <col min="2909" max="2909" width="9.140625" style="50"/>
    <col min="2910" max="2914" width="0" style="50" hidden="1" customWidth="1"/>
    <col min="2915" max="2915" width="9.140625" style="50"/>
    <col min="2916" max="2918" width="0" style="50" hidden="1" customWidth="1"/>
    <col min="2919" max="2919" width="9.140625" style="50"/>
    <col min="2920" max="2921" width="0" style="50" hidden="1" customWidth="1"/>
    <col min="2922" max="3151" width="9.140625" style="50"/>
    <col min="3152" max="3153" width="1.28515625" style="50" customWidth="1"/>
    <col min="3154" max="3154" width="22.140625" style="50" customWidth="1"/>
    <col min="3155" max="3155" width="6.85546875" style="50" customWidth="1"/>
    <col min="3156" max="3156" width="0.85546875" style="50" customWidth="1"/>
    <col min="3157" max="3157" width="15.140625" style="50" customWidth="1"/>
    <col min="3158" max="3158" width="0.85546875" style="50" customWidth="1"/>
    <col min="3159" max="3159" width="14.85546875" style="50" customWidth="1"/>
    <col min="3160" max="3160" width="0.85546875" style="50" customWidth="1"/>
    <col min="3161" max="3161" width="15" style="50" customWidth="1"/>
    <col min="3162" max="3162" width="0.85546875" style="50" customWidth="1"/>
    <col min="3163" max="3163" width="15.140625" style="50" customWidth="1"/>
    <col min="3164" max="3164" width="12.28515625" style="50" customWidth="1"/>
    <col min="3165" max="3165" width="9.140625" style="50"/>
    <col min="3166" max="3170" width="0" style="50" hidden="1" customWidth="1"/>
    <col min="3171" max="3171" width="9.140625" style="50"/>
    <col min="3172" max="3174" width="0" style="50" hidden="1" customWidth="1"/>
    <col min="3175" max="3175" width="9.140625" style="50"/>
    <col min="3176" max="3177" width="0" style="50" hidden="1" customWidth="1"/>
    <col min="3178" max="3407" width="9.140625" style="50"/>
    <col min="3408" max="3409" width="1.28515625" style="50" customWidth="1"/>
    <col min="3410" max="3410" width="22.140625" style="50" customWidth="1"/>
    <col min="3411" max="3411" width="6.85546875" style="50" customWidth="1"/>
    <col min="3412" max="3412" width="0.85546875" style="50" customWidth="1"/>
    <col min="3413" max="3413" width="15.140625" style="50" customWidth="1"/>
    <col min="3414" max="3414" width="0.85546875" style="50" customWidth="1"/>
    <col min="3415" max="3415" width="14.85546875" style="50" customWidth="1"/>
    <col min="3416" max="3416" width="0.85546875" style="50" customWidth="1"/>
    <col min="3417" max="3417" width="15" style="50" customWidth="1"/>
    <col min="3418" max="3418" width="0.85546875" style="50" customWidth="1"/>
    <col min="3419" max="3419" width="15.140625" style="50" customWidth="1"/>
    <col min="3420" max="3420" width="12.28515625" style="50" customWidth="1"/>
    <col min="3421" max="3421" width="9.140625" style="50"/>
    <col min="3422" max="3426" width="0" style="50" hidden="1" customWidth="1"/>
    <col min="3427" max="3427" width="9.140625" style="50"/>
    <col min="3428" max="3430" width="0" style="50" hidden="1" customWidth="1"/>
    <col min="3431" max="3431" width="9.140625" style="50"/>
    <col min="3432" max="3433" width="0" style="50" hidden="1" customWidth="1"/>
    <col min="3434" max="3663" width="9.140625" style="50"/>
    <col min="3664" max="3665" width="1.28515625" style="50" customWidth="1"/>
    <col min="3666" max="3666" width="22.140625" style="50" customWidth="1"/>
    <col min="3667" max="3667" width="6.85546875" style="50" customWidth="1"/>
    <col min="3668" max="3668" width="0.85546875" style="50" customWidth="1"/>
    <col min="3669" max="3669" width="15.140625" style="50" customWidth="1"/>
    <col min="3670" max="3670" width="0.85546875" style="50" customWidth="1"/>
    <col min="3671" max="3671" width="14.85546875" style="50" customWidth="1"/>
    <col min="3672" max="3672" width="0.85546875" style="50" customWidth="1"/>
    <col min="3673" max="3673" width="15" style="50" customWidth="1"/>
    <col min="3674" max="3674" width="0.85546875" style="50" customWidth="1"/>
    <col min="3675" max="3675" width="15.140625" style="50" customWidth="1"/>
    <col min="3676" max="3676" width="12.28515625" style="50" customWidth="1"/>
    <col min="3677" max="3677" width="9.140625" style="50"/>
    <col min="3678" max="3682" width="0" style="50" hidden="1" customWidth="1"/>
    <col min="3683" max="3683" width="9.140625" style="50"/>
    <col min="3684" max="3686" width="0" style="50" hidden="1" customWidth="1"/>
    <col min="3687" max="3687" width="9.140625" style="50"/>
    <col min="3688" max="3689" width="0" style="50" hidden="1" customWidth="1"/>
    <col min="3690" max="3919" width="9.140625" style="50"/>
    <col min="3920" max="3921" width="1.28515625" style="50" customWidth="1"/>
    <col min="3922" max="3922" width="22.140625" style="50" customWidth="1"/>
    <col min="3923" max="3923" width="6.85546875" style="50" customWidth="1"/>
    <col min="3924" max="3924" width="0.85546875" style="50" customWidth="1"/>
    <col min="3925" max="3925" width="15.140625" style="50" customWidth="1"/>
    <col min="3926" max="3926" width="0.85546875" style="50" customWidth="1"/>
    <col min="3927" max="3927" width="14.85546875" style="50" customWidth="1"/>
    <col min="3928" max="3928" width="0.85546875" style="50" customWidth="1"/>
    <col min="3929" max="3929" width="15" style="50" customWidth="1"/>
    <col min="3930" max="3930" width="0.85546875" style="50" customWidth="1"/>
    <col min="3931" max="3931" width="15.140625" style="50" customWidth="1"/>
    <col min="3932" max="3932" width="12.28515625" style="50" customWidth="1"/>
    <col min="3933" max="3933" width="9.140625" style="50"/>
    <col min="3934" max="3938" width="0" style="50" hidden="1" customWidth="1"/>
    <col min="3939" max="3939" width="9.140625" style="50"/>
    <col min="3940" max="3942" width="0" style="50" hidden="1" customWidth="1"/>
    <col min="3943" max="3943" width="9.140625" style="50"/>
    <col min="3944" max="3945" width="0" style="50" hidden="1" customWidth="1"/>
    <col min="3946" max="4175" width="9.140625" style="50"/>
    <col min="4176" max="4177" width="1.28515625" style="50" customWidth="1"/>
    <col min="4178" max="4178" width="22.140625" style="50" customWidth="1"/>
    <col min="4179" max="4179" width="6.85546875" style="50" customWidth="1"/>
    <col min="4180" max="4180" width="0.85546875" style="50" customWidth="1"/>
    <col min="4181" max="4181" width="15.140625" style="50" customWidth="1"/>
    <col min="4182" max="4182" width="0.85546875" style="50" customWidth="1"/>
    <col min="4183" max="4183" width="14.85546875" style="50" customWidth="1"/>
    <col min="4184" max="4184" width="0.85546875" style="50" customWidth="1"/>
    <col min="4185" max="4185" width="15" style="50" customWidth="1"/>
    <col min="4186" max="4186" width="0.85546875" style="50" customWidth="1"/>
    <col min="4187" max="4187" width="15.140625" style="50" customWidth="1"/>
    <col min="4188" max="4188" width="12.28515625" style="50" customWidth="1"/>
    <col min="4189" max="4189" width="9.140625" style="50"/>
    <col min="4190" max="4194" width="0" style="50" hidden="1" customWidth="1"/>
    <col min="4195" max="4195" width="9.140625" style="50"/>
    <col min="4196" max="4198" width="0" style="50" hidden="1" customWidth="1"/>
    <col min="4199" max="4199" width="9.140625" style="50"/>
    <col min="4200" max="4201" width="0" style="50" hidden="1" customWidth="1"/>
    <col min="4202" max="4431" width="9.140625" style="50"/>
    <col min="4432" max="4433" width="1.28515625" style="50" customWidth="1"/>
    <col min="4434" max="4434" width="22.140625" style="50" customWidth="1"/>
    <col min="4435" max="4435" width="6.85546875" style="50" customWidth="1"/>
    <col min="4436" max="4436" width="0.85546875" style="50" customWidth="1"/>
    <col min="4437" max="4437" width="15.140625" style="50" customWidth="1"/>
    <col min="4438" max="4438" width="0.85546875" style="50" customWidth="1"/>
    <col min="4439" max="4439" width="14.85546875" style="50" customWidth="1"/>
    <col min="4440" max="4440" width="0.85546875" style="50" customWidth="1"/>
    <col min="4441" max="4441" width="15" style="50" customWidth="1"/>
    <col min="4442" max="4442" width="0.85546875" style="50" customWidth="1"/>
    <col min="4443" max="4443" width="15.140625" style="50" customWidth="1"/>
    <col min="4444" max="4444" width="12.28515625" style="50" customWidth="1"/>
    <col min="4445" max="4445" width="9.140625" style="50"/>
    <col min="4446" max="4450" width="0" style="50" hidden="1" customWidth="1"/>
    <col min="4451" max="4451" width="9.140625" style="50"/>
    <col min="4452" max="4454" width="0" style="50" hidden="1" customWidth="1"/>
    <col min="4455" max="4455" width="9.140625" style="50"/>
    <col min="4456" max="4457" width="0" style="50" hidden="1" customWidth="1"/>
    <col min="4458" max="4687" width="9.140625" style="50"/>
    <col min="4688" max="4689" width="1.28515625" style="50" customWidth="1"/>
    <col min="4690" max="4690" width="22.140625" style="50" customWidth="1"/>
    <col min="4691" max="4691" width="6.85546875" style="50" customWidth="1"/>
    <col min="4692" max="4692" width="0.85546875" style="50" customWidth="1"/>
    <col min="4693" max="4693" width="15.140625" style="50" customWidth="1"/>
    <col min="4694" max="4694" width="0.85546875" style="50" customWidth="1"/>
    <col min="4695" max="4695" width="14.85546875" style="50" customWidth="1"/>
    <col min="4696" max="4696" width="0.85546875" style="50" customWidth="1"/>
    <col min="4697" max="4697" width="15" style="50" customWidth="1"/>
    <col min="4698" max="4698" width="0.85546875" style="50" customWidth="1"/>
    <col min="4699" max="4699" width="15.140625" style="50" customWidth="1"/>
    <col min="4700" max="4700" width="12.28515625" style="50" customWidth="1"/>
    <col min="4701" max="4701" width="9.140625" style="50"/>
    <col min="4702" max="4706" width="0" style="50" hidden="1" customWidth="1"/>
    <col min="4707" max="4707" width="9.140625" style="50"/>
    <col min="4708" max="4710" width="0" style="50" hidden="1" customWidth="1"/>
    <col min="4711" max="4711" width="9.140625" style="50"/>
    <col min="4712" max="4713" width="0" style="50" hidden="1" customWidth="1"/>
    <col min="4714" max="4943" width="9.140625" style="50"/>
    <col min="4944" max="4945" width="1.28515625" style="50" customWidth="1"/>
    <col min="4946" max="4946" width="22.140625" style="50" customWidth="1"/>
    <col min="4947" max="4947" width="6.85546875" style="50" customWidth="1"/>
    <col min="4948" max="4948" width="0.85546875" style="50" customWidth="1"/>
    <col min="4949" max="4949" width="15.140625" style="50" customWidth="1"/>
    <col min="4950" max="4950" width="0.85546875" style="50" customWidth="1"/>
    <col min="4951" max="4951" width="14.85546875" style="50" customWidth="1"/>
    <col min="4952" max="4952" width="0.85546875" style="50" customWidth="1"/>
    <col min="4953" max="4953" width="15" style="50" customWidth="1"/>
    <col min="4954" max="4954" width="0.85546875" style="50" customWidth="1"/>
    <col min="4955" max="4955" width="15.140625" style="50" customWidth="1"/>
    <col min="4956" max="4956" width="12.28515625" style="50" customWidth="1"/>
    <col min="4957" max="4957" width="9.140625" style="50"/>
    <col min="4958" max="4962" width="0" style="50" hidden="1" customWidth="1"/>
    <col min="4963" max="4963" width="9.140625" style="50"/>
    <col min="4964" max="4966" width="0" style="50" hidden="1" customWidth="1"/>
    <col min="4967" max="4967" width="9.140625" style="50"/>
    <col min="4968" max="4969" width="0" style="50" hidden="1" customWidth="1"/>
    <col min="4970" max="5199" width="9.140625" style="50"/>
    <col min="5200" max="5201" width="1.28515625" style="50" customWidth="1"/>
    <col min="5202" max="5202" width="22.140625" style="50" customWidth="1"/>
    <col min="5203" max="5203" width="6.85546875" style="50" customWidth="1"/>
    <col min="5204" max="5204" width="0.85546875" style="50" customWidth="1"/>
    <col min="5205" max="5205" width="15.140625" style="50" customWidth="1"/>
    <col min="5206" max="5206" width="0.85546875" style="50" customWidth="1"/>
    <col min="5207" max="5207" width="14.85546875" style="50" customWidth="1"/>
    <col min="5208" max="5208" width="0.85546875" style="50" customWidth="1"/>
    <col min="5209" max="5209" width="15" style="50" customWidth="1"/>
    <col min="5210" max="5210" width="0.85546875" style="50" customWidth="1"/>
    <col min="5211" max="5211" width="15.140625" style="50" customWidth="1"/>
    <col min="5212" max="5212" width="12.28515625" style="50" customWidth="1"/>
    <col min="5213" max="5213" width="9.140625" style="50"/>
    <col min="5214" max="5218" width="0" style="50" hidden="1" customWidth="1"/>
    <col min="5219" max="5219" width="9.140625" style="50"/>
    <col min="5220" max="5222" width="0" style="50" hidden="1" customWidth="1"/>
    <col min="5223" max="5223" width="9.140625" style="50"/>
    <col min="5224" max="5225" width="0" style="50" hidden="1" customWidth="1"/>
    <col min="5226" max="5455" width="9.140625" style="50"/>
    <col min="5456" max="5457" width="1.28515625" style="50" customWidth="1"/>
    <col min="5458" max="5458" width="22.140625" style="50" customWidth="1"/>
    <col min="5459" max="5459" width="6.85546875" style="50" customWidth="1"/>
    <col min="5460" max="5460" width="0.85546875" style="50" customWidth="1"/>
    <col min="5461" max="5461" width="15.140625" style="50" customWidth="1"/>
    <col min="5462" max="5462" width="0.85546875" style="50" customWidth="1"/>
    <col min="5463" max="5463" width="14.85546875" style="50" customWidth="1"/>
    <col min="5464" max="5464" width="0.85546875" style="50" customWidth="1"/>
    <col min="5465" max="5465" width="15" style="50" customWidth="1"/>
    <col min="5466" max="5466" width="0.85546875" style="50" customWidth="1"/>
    <col min="5467" max="5467" width="15.140625" style="50" customWidth="1"/>
    <col min="5468" max="5468" width="12.28515625" style="50" customWidth="1"/>
    <col min="5469" max="5469" width="9.140625" style="50"/>
    <col min="5470" max="5474" width="0" style="50" hidden="1" customWidth="1"/>
    <col min="5475" max="5475" width="9.140625" style="50"/>
    <col min="5476" max="5478" width="0" style="50" hidden="1" customWidth="1"/>
    <col min="5479" max="5479" width="9.140625" style="50"/>
    <col min="5480" max="5481" width="0" style="50" hidden="1" customWidth="1"/>
    <col min="5482" max="5711" width="9.140625" style="50"/>
    <col min="5712" max="5713" width="1.28515625" style="50" customWidth="1"/>
    <col min="5714" max="5714" width="22.140625" style="50" customWidth="1"/>
    <col min="5715" max="5715" width="6.85546875" style="50" customWidth="1"/>
    <col min="5716" max="5716" width="0.85546875" style="50" customWidth="1"/>
    <col min="5717" max="5717" width="15.140625" style="50" customWidth="1"/>
    <col min="5718" max="5718" width="0.85546875" style="50" customWidth="1"/>
    <col min="5719" max="5719" width="14.85546875" style="50" customWidth="1"/>
    <col min="5720" max="5720" width="0.85546875" style="50" customWidth="1"/>
    <col min="5721" max="5721" width="15" style="50" customWidth="1"/>
    <col min="5722" max="5722" width="0.85546875" style="50" customWidth="1"/>
    <col min="5723" max="5723" width="15.140625" style="50" customWidth="1"/>
    <col min="5724" max="5724" width="12.28515625" style="50" customWidth="1"/>
    <col min="5725" max="5725" width="9.140625" style="50"/>
    <col min="5726" max="5730" width="0" style="50" hidden="1" customWidth="1"/>
    <col min="5731" max="5731" width="9.140625" style="50"/>
    <col min="5732" max="5734" width="0" style="50" hidden="1" customWidth="1"/>
    <col min="5735" max="5735" width="9.140625" style="50"/>
    <col min="5736" max="5737" width="0" style="50" hidden="1" customWidth="1"/>
    <col min="5738" max="5967" width="9.140625" style="50"/>
    <col min="5968" max="5969" width="1.28515625" style="50" customWidth="1"/>
    <col min="5970" max="5970" width="22.140625" style="50" customWidth="1"/>
    <col min="5971" max="5971" width="6.85546875" style="50" customWidth="1"/>
    <col min="5972" max="5972" width="0.85546875" style="50" customWidth="1"/>
    <col min="5973" max="5973" width="15.140625" style="50" customWidth="1"/>
    <col min="5974" max="5974" width="0.85546875" style="50" customWidth="1"/>
    <col min="5975" max="5975" width="14.85546875" style="50" customWidth="1"/>
    <col min="5976" max="5976" width="0.85546875" style="50" customWidth="1"/>
    <col min="5977" max="5977" width="15" style="50" customWidth="1"/>
    <col min="5978" max="5978" width="0.85546875" style="50" customWidth="1"/>
    <col min="5979" max="5979" width="15.140625" style="50" customWidth="1"/>
    <col min="5980" max="5980" width="12.28515625" style="50" customWidth="1"/>
    <col min="5981" max="5981" width="9.140625" style="50"/>
    <col min="5982" max="5986" width="0" style="50" hidden="1" customWidth="1"/>
    <col min="5987" max="5987" width="9.140625" style="50"/>
    <col min="5988" max="5990" width="0" style="50" hidden="1" customWidth="1"/>
    <col min="5991" max="5991" width="9.140625" style="50"/>
    <col min="5992" max="5993" width="0" style="50" hidden="1" customWidth="1"/>
    <col min="5994" max="6223" width="9.140625" style="50"/>
    <col min="6224" max="6225" width="1.28515625" style="50" customWidth="1"/>
    <col min="6226" max="6226" width="22.140625" style="50" customWidth="1"/>
    <col min="6227" max="6227" width="6.85546875" style="50" customWidth="1"/>
    <col min="6228" max="6228" width="0.85546875" style="50" customWidth="1"/>
    <col min="6229" max="6229" width="15.140625" style="50" customWidth="1"/>
    <col min="6230" max="6230" width="0.85546875" style="50" customWidth="1"/>
    <col min="6231" max="6231" width="14.85546875" style="50" customWidth="1"/>
    <col min="6232" max="6232" width="0.85546875" style="50" customWidth="1"/>
    <col min="6233" max="6233" width="15" style="50" customWidth="1"/>
    <col min="6234" max="6234" width="0.85546875" style="50" customWidth="1"/>
    <col min="6235" max="6235" width="15.140625" style="50" customWidth="1"/>
    <col min="6236" max="6236" width="12.28515625" style="50" customWidth="1"/>
    <col min="6237" max="6237" width="9.140625" style="50"/>
    <col min="6238" max="6242" width="0" style="50" hidden="1" customWidth="1"/>
    <col min="6243" max="6243" width="9.140625" style="50"/>
    <col min="6244" max="6246" width="0" style="50" hidden="1" customWidth="1"/>
    <col min="6247" max="6247" width="9.140625" style="50"/>
    <col min="6248" max="6249" width="0" style="50" hidden="1" customWidth="1"/>
    <col min="6250" max="6479" width="9.140625" style="50"/>
    <col min="6480" max="6481" width="1.28515625" style="50" customWidth="1"/>
    <col min="6482" max="6482" width="22.140625" style="50" customWidth="1"/>
    <col min="6483" max="6483" width="6.85546875" style="50" customWidth="1"/>
    <col min="6484" max="6484" width="0.85546875" style="50" customWidth="1"/>
    <col min="6485" max="6485" width="15.140625" style="50" customWidth="1"/>
    <col min="6486" max="6486" width="0.85546875" style="50" customWidth="1"/>
    <col min="6487" max="6487" width="14.85546875" style="50" customWidth="1"/>
    <col min="6488" max="6488" width="0.85546875" style="50" customWidth="1"/>
    <col min="6489" max="6489" width="15" style="50" customWidth="1"/>
    <col min="6490" max="6490" width="0.85546875" style="50" customWidth="1"/>
    <col min="6491" max="6491" width="15.140625" style="50" customWidth="1"/>
    <col min="6492" max="6492" width="12.28515625" style="50" customWidth="1"/>
    <col min="6493" max="6493" width="9.140625" style="50"/>
    <col min="6494" max="6498" width="0" style="50" hidden="1" customWidth="1"/>
    <col min="6499" max="6499" width="9.140625" style="50"/>
    <col min="6500" max="6502" width="0" style="50" hidden="1" customWidth="1"/>
    <col min="6503" max="6503" width="9.140625" style="50"/>
    <col min="6504" max="6505" width="0" style="50" hidden="1" customWidth="1"/>
    <col min="6506" max="6735" width="9.140625" style="50"/>
    <col min="6736" max="6737" width="1.28515625" style="50" customWidth="1"/>
    <col min="6738" max="6738" width="22.140625" style="50" customWidth="1"/>
    <col min="6739" max="6739" width="6.85546875" style="50" customWidth="1"/>
    <col min="6740" max="6740" width="0.85546875" style="50" customWidth="1"/>
    <col min="6741" max="6741" width="15.140625" style="50" customWidth="1"/>
    <col min="6742" max="6742" width="0.85546875" style="50" customWidth="1"/>
    <col min="6743" max="6743" width="14.85546875" style="50" customWidth="1"/>
    <col min="6744" max="6744" width="0.85546875" style="50" customWidth="1"/>
    <col min="6745" max="6745" width="15" style="50" customWidth="1"/>
    <col min="6746" max="6746" width="0.85546875" style="50" customWidth="1"/>
    <col min="6747" max="6747" width="15.140625" style="50" customWidth="1"/>
    <col min="6748" max="6748" width="12.28515625" style="50" customWidth="1"/>
    <col min="6749" max="6749" width="9.140625" style="50"/>
    <col min="6750" max="6754" width="0" style="50" hidden="1" customWidth="1"/>
    <col min="6755" max="6755" width="9.140625" style="50"/>
    <col min="6756" max="6758" width="0" style="50" hidden="1" customWidth="1"/>
    <col min="6759" max="6759" width="9.140625" style="50"/>
    <col min="6760" max="6761" width="0" style="50" hidden="1" customWidth="1"/>
    <col min="6762" max="6991" width="9.140625" style="50"/>
    <col min="6992" max="6993" width="1.28515625" style="50" customWidth="1"/>
    <col min="6994" max="6994" width="22.140625" style="50" customWidth="1"/>
    <col min="6995" max="6995" width="6.85546875" style="50" customWidth="1"/>
    <col min="6996" max="6996" width="0.85546875" style="50" customWidth="1"/>
    <col min="6997" max="6997" width="15.140625" style="50" customWidth="1"/>
    <col min="6998" max="6998" width="0.85546875" style="50" customWidth="1"/>
    <col min="6999" max="6999" width="14.85546875" style="50" customWidth="1"/>
    <col min="7000" max="7000" width="0.85546875" style="50" customWidth="1"/>
    <col min="7001" max="7001" width="15" style="50" customWidth="1"/>
    <col min="7002" max="7002" width="0.85546875" style="50" customWidth="1"/>
    <col min="7003" max="7003" width="15.140625" style="50" customWidth="1"/>
    <col min="7004" max="7004" width="12.28515625" style="50" customWidth="1"/>
    <col min="7005" max="7005" width="9.140625" style="50"/>
    <col min="7006" max="7010" width="0" style="50" hidden="1" customWidth="1"/>
    <col min="7011" max="7011" width="9.140625" style="50"/>
    <col min="7012" max="7014" width="0" style="50" hidden="1" customWidth="1"/>
    <col min="7015" max="7015" width="9.140625" style="50"/>
    <col min="7016" max="7017" width="0" style="50" hidden="1" customWidth="1"/>
    <col min="7018" max="7247" width="9.140625" style="50"/>
    <col min="7248" max="7249" width="1.28515625" style="50" customWidth="1"/>
    <col min="7250" max="7250" width="22.140625" style="50" customWidth="1"/>
    <col min="7251" max="7251" width="6.85546875" style="50" customWidth="1"/>
    <col min="7252" max="7252" width="0.85546875" style="50" customWidth="1"/>
    <col min="7253" max="7253" width="15.140625" style="50" customWidth="1"/>
    <col min="7254" max="7254" width="0.85546875" style="50" customWidth="1"/>
    <col min="7255" max="7255" width="14.85546875" style="50" customWidth="1"/>
    <col min="7256" max="7256" width="0.85546875" style="50" customWidth="1"/>
    <col min="7257" max="7257" width="15" style="50" customWidth="1"/>
    <col min="7258" max="7258" width="0.85546875" style="50" customWidth="1"/>
    <col min="7259" max="7259" width="15.140625" style="50" customWidth="1"/>
    <col min="7260" max="7260" width="12.28515625" style="50" customWidth="1"/>
    <col min="7261" max="7261" width="9.140625" style="50"/>
    <col min="7262" max="7266" width="0" style="50" hidden="1" customWidth="1"/>
    <col min="7267" max="7267" width="9.140625" style="50"/>
    <col min="7268" max="7270" width="0" style="50" hidden="1" customWidth="1"/>
    <col min="7271" max="7271" width="9.140625" style="50"/>
    <col min="7272" max="7273" width="0" style="50" hidden="1" customWidth="1"/>
    <col min="7274" max="7503" width="9.140625" style="50"/>
    <col min="7504" max="7505" width="1.28515625" style="50" customWidth="1"/>
    <col min="7506" max="7506" width="22.140625" style="50" customWidth="1"/>
    <col min="7507" max="7507" width="6.85546875" style="50" customWidth="1"/>
    <col min="7508" max="7508" width="0.85546875" style="50" customWidth="1"/>
    <col min="7509" max="7509" width="15.140625" style="50" customWidth="1"/>
    <col min="7510" max="7510" width="0.85546875" style="50" customWidth="1"/>
    <col min="7511" max="7511" width="14.85546875" style="50" customWidth="1"/>
    <col min="7512" max="7512" width="0.85546875" style="50" customWidth="1"/>
    <col min="7513" max="7513" width="15" style="50" customWidth="1"/>
    <col min="7514" max="7514" width="0.85546875" style="50" customWidth="1"/>
    <col min="7515" max="7515" width="15.140625" style="50" customWidth="1"/>
    <col min="7516" max="7516" width="12.28515625" style="50" customWidth="1"/>
    <col min="7517" max="7517" width="9.140625" style="50"/>
    <col min="7518" max="7522" width="0" style="50" hidden="1" customWidth="1"/>
    <col min="7523" max="7523" width="9.140625" style="50"/>
    <col min="7524" max="7526" width="0" style="50" hidden="1" customWidth="1"/>
    <col min="7527" max="7527" width="9.140625" style="50"/>
    <col min="7528" max="7529" width="0" style="50" hidden="1" customWidth="1"/>
    <col min="7530" max="7759" width="9.140625" style="50"/>
    <col min="7760" max="7761" width="1.28515625" style="50" customWidth="1"/>
    <col min="7762" max="7762" width="22.140625" style="50" customWidth="1"/>
    <col min="7763" max="7763" width="6.85546875" style="50" customWidth="1"/>
    <col min="7764" max="7764" width="0.85546875" style="50" customWidth="1"/>
    <col min="7765" max="7765" width="15.140625" style="50" customWidth="1"/>
    <col min="7766" max="7766" width="0.85546875" style="50" customWidth="1"/>
    <col min="7767" max="7767" width="14.85546875" style="50" customWidth="1"/>
    <col min="7768" max="7768" width="0.85546875" style="50" customWidth="1"/>
    <col min="7769" max="7769" width="15" style="50" customWidth="1"/>
    <col min="7770" max="7770" width="0.85546875" style="50" customWidth="1"/>
    <col min="7771" max="7771" width="15.140625" style="50" customWidth="1"/>
    <col min="7772" max="7772" width="12.28515625" style="50" customWidth="1"/>
    <col min="7773" max="7773" width="9.140625" style="50"/>
    <col min="7774" max="7778" width="0" style="50" hidden="1" customWidth="1"/>
    <col min="7779" max="7779" width="9.140625" style="50"/>
    <col min="7780" max="7782" width="0" style="50" hidden="1" customWidth="1"/>
    <col min="7783" max="7783" width="9.140625" style="50"/>
    <col min="7784" max="7785" width="0" style="50" hidden="1" customWidth="1"/>
    <col min="7786" max="8015" width="9.140625" style="50"/>
    <col min="8016" max="8017" width="1.28515625" style="50" customWidth="1"/>
    <col min="8018" max="8018" width="22.140625" style="50" customWidth="1"/>
    <col min="8019" max="8019" width="6.85546875" style="50" customWidth="1"/>
    <col min="8020" max="8020" width="0.85546875" style="50" customWidth="1"/>
    <col min="8021" max="8021" width="15.140625" style="50" customWidth="1"/>
    <col min="8022" max="8022" width="0.85546875" style="50" customWidth="1"/>
    <col min="8023" max="8023" width="14.85546875" style="50" customWidth="1"/>
    <col min="8024" max="8024" width="0.85546875" style="50" customWidth="1"/>
    <col min="8025" max="8025" width="15" style="50" customWidth="1"/>
    <col min="8026" max="8026" width="0.85546875" style="50" customWidth="1"/>
    <col min="8027" max="8027" width="15.140625" style="50" customWidth="1"/>
    <col min="8028" max="8028" width="12.28515625" style="50" customWidth="1"/>
    <col min="8029" max="8029" width="9.140625" style="50"/>
    <col min="8030" max="8034" width="0" style="50" hidden="1" customWidth="1"/>
    <col min="8035" max="8035" width="9.140625" style="50"/>
    <col min="8036" max="8038" width="0" style="50" hidden="1" customWidth="1"/>
    <col min="8039" max="8039" width="9.140625" style="50"/>
    <col min="8040" max="8041" width="0" style="50" hidden="1" customWidth="1"/>
    <col min="8042" max="8271" width="9.140625" style="50"/>
    <col min="8272" max="8273" width="1.28515625" style="50" customWidth="1"/>
    <col min="8274" max="8274" width="22.140625" style="50" customWidth="1"/>
    <col min="8275" max="8275" width="6.85546875" style="50" customWidth="1"/>
    <col min="8276" max="8276" width="0.85546875" style="50" customWidth="1"/>
    <col min="8277" max="8277" width="15.140625" style="50" customWidth="1"/>
    <col min="8278" max="8278" width="0.85546875" style="50" customWidth="1"/>
    <col min="8279" max="8279" width="14.85546875" style="50" customWidth="1"/>
    <col min="8280" max="8280" width="0.85546875" style="50" customWidth="1"/>
    <col min="8281" max="8281" width="15" style="50" customWidth="1"/>
    <col min="8282" max="8282" width="0.85546875" style="50" customWidth="1"/>
    <col min="8283" max="8283" width="15.140625" style="50" customWidth="1"/>
    <col min="8284" max="8284" width="12.28515625" style="50" customWidth="1"/>
    <col min="8285" max="8285" width="9.140625" style="50"/>
    <col min="8286" max="8290" width="0" style="50" hidden="1" customWidth="1"/>
    <col min="8291" max="8291" width="9.140625" style="50"/>
    <col min="8292" max="8294" width="0" style="50" hidden="1" customWidth="1"/>
    <col min="8295" max="8295" width="9.140625" style="50"/>
    <col min="8296" max="8297" width="0" style="50" hidden="1" customWidth="1"/>
    <col min="8298" max="8527" width="9.140625" style="50"/>
    <col min="8528" max="8529" width="1.28515625" style="50" customWidth="1"/>
    <col min="8530" max="8530" width="22.140625" style="50" customWidth="1"/>
    <col min="8531" max="8531" width="6.85546875" style="50" customWidth="1"/>
    <col min="8532" max="8532" width="0.85546875" style="50" customWidth="1"/>
    <col min="8533" max="8533" width="15.140625" style="50" customWidth="1"/>
    <col min="8534" max="8534" width="0.85546875" style="50" customWidth="1"/>
    <col min="8535" max="8535" width="14.85546875" style="50" customWidth="1"/>
    <col min="8536" max="8536" width="0.85546875" style="50" customWidth="1"/>
    <col min="8537" max="8537" width="15" style="50" customWidth="1"/>
    <col min="8538" max="8538" width="0.85546875" style="50" customWidth="1"/>
    <col min="8539" max="8539" width="15.140625" style="50" customWidth="1"/>
    <col min="8540" max="8540" width="12.28515625" style="50" customWidth="1"/>
    <col min="8541" max="8541" width="9.140625" style="50"/>
    <col min="8542" max="8546" width="0" style="50" hidden="1" customWidth="1"/>
    <col min="8547" max="8547" width="9.140625" style="50"/>
    <col min="8548" max="8550" width="0" style="50" hidden="1" customWidth="1"/>
    <col min="8551" max="8551" width="9.140625" style="50"/>
    <col min="8552" max="8553" width="0" style="50" hidden="1" customWidth="1"/>
    <col min="8554" max="8783" width="9.140625" style="50"/>
    <col min="8784" max="8785" width="1.28515625" style="50" customWidth="1"/>
    <col min="8786" max="8786" width="22.140625" style="50" customWidth="1"/>
    <col min="8787" max="8787" width="6.85546875" style="50" customWidth="1"/>
    <col min="8788" max="8788" width="0.85546875" style="50" customWidth="1"/>
    <col min="8789" max="8789" width="15.140625" style="50" customWidth="1"/>
    <col min="8790" max="8790" width="0.85546875" style="50" customWidth="1"/>
    <col min="8791" max="8791" width="14.85546875" style="50" customWidth="1"/>
    <col min="8792" max="8792" width="0.85546875" style="50" customWidth="1"/>
    <col min="8793" max="8793" width="15" style="50" customWidth="1"/>
    <col min="8794" max="8794" width="0.85546875" style="50" customWidth="1"/>
    <col min="8795" max="8795" width="15.140625" style="50" customWidth="1"/>
    <col min="8796" max="8796" width="12.28515625" style="50" customWidth="1"/>
    <col min="8797" max="8797" width="9.140625" style="50"/>
    <col min="8798" max="8802" width="0" style="50" hidden="1" customWidth="1"/>
    <col min="8803" max="8803" width="9.140625" style="50"/>
    <col min="8804" max="8806" width="0" style="50" hidden="1" customWidth="1"/>
    <col min="8807" max="8807" width="9.140625" style="50"/>
    <col min="8808" max="8809" width="0" style="50" hidden="1" customWidth="1"/>
    <col min="8810" max="9039" width="9.140625" style="50"/>
    <col min="9040" max="9041" width="1.28515625" style="50" customWidth="1"/>
    <col min="9042" max="9042" width="22.140625" style="50" customWidth="1"/>
    <col min="9043" max="9043" width="6.85546875" style="50" customWidth="1"/>
    <col min="9044" max="9044" width="0.85546875" style="50" customWidth="1"/>
    <col min="9045" max="9045" width="15.140625" style="50" customWidth="1"/>
    <col min="9046" max="9046" width="0.85546875" style="50" customWidth="1"/>
    <col min="9047" max="9047" width="14.85546875" style="50" customWidth="1"/>
    <col min="9048" max="9048" width="0.85546875" style="50" customWidth="1"/>
    <col min="9049" max="9049" width="15" style="50" customWidth="1"/>
    <col min="9050" max="9050" width="0.85546875" style="50" customWidth="1"/>
    <col min="9051" max="9051" width="15.140625" style="50" customWidth="1"/>
    <col min="9052" max="9052" width="12.28515625" style="50" customWidth="1"/>
    <col min="9053" max="9053" width="9.140625" style="50"/>
    <col min="9054" max="9058" width="0" style="50" hidden="1" customWidth="1"/>
    <col min="9059" max="9059" width="9.140625" style="50"/>
    <col min="9060" max="9062" width="0" style="50" hidden="1" customWidth="1"/>
    <col min="9063" max="9063" width="9.140625" style="50"/>
    <col min="9064" max="9065" width="0" style="50" hidden="1" customWidth="1"/>
    <col min="9066" max="9295" width="9.140625" style="50"/>
    <col min="9296" max="9297" width="1.28515625" style="50" customWidth="1"/>
    <col min="9298" max="9298" width="22.140625" style="50" customWidth="1"/>
    <col min="9299" max="9299" width="6.85546875" style="50" customWidth="1"/>
    <col min="9300" max="9300" width="0.85546875" style="50" customWidth="1"/>
    <col min="9301" max="9301" width="15.140625" style="50" customWidth="1"/>
    <col min="9302" max="9302" width="0.85546875" style="50" customWidth="1"/>
    <col min="9303" max="9303" width="14.85546875" style="50" customWidth="1"/>
    <col min="9304" max="9304" width="0.85546875" style="50" customWidth="1"/>
    <col min="9305" max="9305" width="15" style="50" customWidth="1"/>
    <col min="9306" max="9306" width="0.85546875" style="50" customWidth="1"/>
    <col min="9307" max="9307" width="15.140625" style="50" customWidth="1"/>
    <col min="9308" max="9308" width="12.28515625" style="50" customWidth="1"/>
    <col min="9309" max="9309" width="9.140625" style="50"/>
    <col min="9310" max="9314" width="0" style="50" hidden="1" customWidth="1"/>
    <col min="9315" max="9315" width="9.140625" style="50"/>
    <col min="9316" max="9318" width="0" style="50" hidden="1" customWidth="1"/>
    <col min="9319" max="9319" width="9.140625" style="50"/>
    <col min="9320" max="9321" width="0" style="50" hidden="1" customWidth="1"/>
    <col min="9322" max="9551" width="9.140625" style="50"/>
    <col min="9552" max="9553" width="1.28515625" style="50" customWidth="1"/>
    <col min="9554" max="9554" width="22.140625" style="50" customWidth="1"/>
    <col min="9555" max="9555" width="6.85546875" style="50" customWidth="1"/>
    <col min="9556" max="9556" width="0.85546875" style="50" customWidth="1"/>
    <col min="9557" max="9557" width="15.140625" style="50" customWidth="1"/>
    <col min="9558" max="9558" width="0.85546875" style="50" customWidth="1"/>
    <col min="9559" max="9559" width="14.85546875" style="50" customWidth="1"/>
    <col min="9560" max="9560" width="0.85546875" style="50" customWidth="1"/>
    <col min="9561" max="9561" width="15" style="50" customWidth="1"/>
    <col min="9562" max="9562" width="0.85546875" style="50" customWidth="1"/>
    <col min="9563" max="9563" width="15.140625" style="50" customWidth="1"/>
    <col min="9564" max="9564" width="12.28515625" style="50" customWidth="1"/>
    <col min="9565" max="9565" width="9.140625" style="50"/>
    <col min="9566" max="9570" width="0" style="50" hidden="1" customWidth="1"/>
    <col min="9571" max="9571" width="9.140625" style="50"/>
    <col min="9572" max="9574" width="0" style="50" hidden="1" customWidth="1"/>
    <col min="9575" max="9575" width="9.140625" style="50"/>
    <col min="9576" max="9577" width="0" style="50" hidden="1" customWidth="1"/>
    <col min="9578" max="9807" width="9.140625" style="50"/>
    <col min="9808" max="9809" width="1.28515625" style="50" customWidth="1"/>
    <col min="9810" max="9810" width="22.140625" style="50" customWidth="1"/>
    <col min="9811" max="9811" width="6.85546875" style="50" customWidth="1"/>
    <col min="9812" max="9812" width="0.85546875" style="50" customWidth="1"/>
    <col min="9813" max="9813" width="15.140625" style="50" customWidth="1"/>
    <col min="9814" max="9814" width="0.85546875" style="50" customWidth="1"/>
    <col min="9815" max="9815" width="14.85546875" style="50" customWidth="1"/>
    <col min="9816" max="9816" width="0.85546875" style="50" customWidth="1"/>
    <col min="9817" max="9817" width="15" style="50" customWidth="1"/>
    <col min="9818" max="9818" width="0.85546875" style="50" customWidth="1"/>
    <col min="9819" max="9819" width="15.140625" style="50" customWidth="1"/>
    <col min="9820" max="9820" width="12.28515625" style="50" customWidth="1"/>
    <col min="9821" max="9821" width="9.140625" style="50"/>
    <col min="9822" max="9826" width="0" style="50" hidden="1" customWidth="1"/>
    <col min="9827" max="9827" width="9.140625" style="50"/>
    <col min="9828" max="9830" width="0" style="50" hidden="1" customWidth="1"/>
    <col min="9831" max="9831" width="9.140625" style="50"/>
    <col min="9832" max="9833" width="0" style="50" hidden="1" customWidth="1"/>
    <col min="9834" max="10063" width="9.140625" style="50"/>
    <col min="10064" max="10065" width="1.28515625" style="50" customWidth="1"/>
    <col min="10066" max="10066" width="22.140625" style="50" customWidth="1"/>
    <col min="10067" max="10067" width="6.85546875" style="50" customWidth="1"/>
    <col min="10068" max="10068" width="0.85546875" style="50" customWidth="1"/>
    <col min="10069" max="10069" width="15.140625" style="50" customWidth="1"/>
    <col min="10070" max="10070" width="0.85546875" style="50" customWidth="1"/>
    <col min="10071" max="10071" width="14.85546875" style="50" customWidth="1"/>
    <col min="10072" max="10072" width="0.85546875" style="50" customWidth="1"/>
    <col min="10073" max="10073" width="15" style="50" customWidth="1"/>
    <col min="10074" max="10074" width="0.85546875" style="50" customWidth="1"/>
    <col min="10075" max="10075" width="15.140625" style="50" customWidth="1"/>
    <col min="10076" max="10076" width="12.28515625" style="50" customWidth="1"/>
    <col min="10077" max="10077" width="9.140625" style="50"/>
    <col min="10078" max="10082" width="0" style="50" hidden="1" customWidth="1"/>
    <col min="10083" max="10083" width="9.140625" style="50"/>
    <col min="10084" max="10086" width="0" style="50" hidden="1" customWidth="1"/>
    <col min="10087" max="10087" width="9.140625" style="50"/>
    <col min="10088" max="10089" width="0" style="50" hidden="1" customWidth="1"/>
    <col min="10090" max="10319" width="9.140625" style="50"/>
    <col min="10320" max="10321" width="1.28515625" style="50" customWidth="1"/>
    <col min="10322" max="10322" width="22.140625" style="50" customWidth="1"/>
    <col min="10323" max="10323" width="6.85546875" style="50" customWidth="1"/>
    <col min="10324" max="10324" width="0.85546875" style="50" customWidth="1"/>
    <col min="10325" max="10325" width="15.140625" style="50" customWidth="1"/>
    <col min="10326" max="10326" width="0.85546875" style="50" customWidth="1"/>
    <col min="10327" max="10327" width="14.85546875" style="50" customWidth="1"/>
    <col min="10328" max="10328" width="0.85546875" style="50" customWidth="1"/>
    <col min="10329" max="10329" width="15" style="50" customWidth="1"/>
    <col min="10330" max="10330" width="0.85546875" style="50" customWidth="1"/>
    <col min="10331" max="10331" width="15.140625" style="50" customWidth="1"/>
    <col min="10332" max="10332" width="12.28515625" style="50" customWidth="1"/>
    <col min="10333" max="10333" width="9.140625" style="50"/>
    <col min="10334" max="10338" width="0" style="50" hidden="1" customWidth="1"/>
    <col min="10339" max="10339" width="9.140625" style="50"/>
    <col min="10340" max="10342" width="0" style="50" hidden="1" customWidth="1"/>
    <col min="10343" max="10343" width="9.140625" style="50"/>
    <col min="10344" max="10345" width="0" style="50" hidden="1" customWidth="1"/>
    <col min="10346" max="10575" width="9.140625" style="50"/>
    <col min="10576" max="10577" width="1.28515625" style="50" customWidth="1"/>
    <col min="10578" max="10578" width="22.140625" style="50" customWidth="1"/>
    <col min="10579" max="10579" width="6.85546875" style="50" customWidth="1"/>
    <col min="10580" max="10580" width="0.85546875" style="50" customWidth="1"/>
    <col min="10581" max="10581" width="15.140625" style="50" customWidth="1"/>
    <col min="10582" max="10582" width="0.85546875" style="50" customWidth="1"/>
    <col min="10583" max="10583" width="14.85546875" style="50" customWidth="1"/>
    <col min="10584" max="10584" width="0.85546875" style="50" customWidth="1"/>
    <col min="10585" max="10585" width="15" style="50" customWidth="1"/>
    <col min="10586" max="10586" width="0.85546875" style="50" customWidth="1"/>
    <col min="10587" max="10587" width="15.140625" style="50" customWidth="1"/>
    <col min="10588" max="10588" width="12.28515625" style="50" customWidth="1"/>
    <col min="10589" max="10589" width="9.140625" style="50"/>
    <col min="10590" max="10594" width="0" style="50" hidden="1" customWidth="1"/>
    <col min="10595" max="10595" width="9.140625" style="50"/>
    <col min="10596" max="10598" width="0" style="50" hidden="1" customWidth="1"/>
    <col min="10599" max="10599" width="9.140625" style="50"/>
    <col min="10600" max="10601" width="0" style="50" hidden="1" customWidth="1"/>
    <col min="10602" max="10831" width="9.140625" style="50"/>
    <col min="10832" max="10833" width="1.28515625" style="50" customWidth="1"/>
    <col min="10834" max="10834" width="22.140625" style="50" customWidth="1"/>
    <col min="10835" max="10835" width="6.85546875" style="50" customWidth="1"/>
    <col min="10836" max="10836" width="0.85546875" style="50" customWidth="1"/>
    <col min="10837" max="10837" width="15.140625" style="50" customWidth="1"/>
    <col min="10838" max="10838" width="0.85546875" style="50" customWidth="1"/>
    <col min="10839" max="10839" width="14.85546875" style="50" customWidth="1"/>
    <col min="10840" max="10840" width="0.85546875" style="50" customWidth="1"/>
    <col min="10841" max="10841" width="15" style="50" customWidth="1"/>
    <col min="10842" max="10842" width="0.85546875" style="50" customWidth="1"/>
    <col min="10843" max="10843" width="15.140625" style="50" customWidth="1"/>
    <col min="10844" max="10844" width="12.28515625" style="50" customWidth="1"/>
    <col min="10845" max="10845" width="9.140625" style="50"/>
    <col min="10846" max="10850" width="0" style="50" hidden="1" customWidth="1"/>
    <col min="10851" max="10851" width="9.140625" style="50"/>
    <col min="10852" max="10854" width="0" style="50" hidden="1" customWidth="1"/>
    <col min="10855" max="10855" width="9.140625" style="50"/>
    <col min="10856" max="10857" width="0" style="50" hidden="1" customWidth="1"/>
    <col min="10858" max="11087" width="9.140625" style="50"/>
    <col min="11088" max="11089" width="1.28515625" style="50" customWidth="1"/>
    <col min="11090" max="11090" width="22.140625" style="50" customWidth="1"/>
    <col min="11091" max="11091" width="6.85546875" style="50" customWidth="1"/>
    <col min="11092" max="11092" width="0.85546875" style="50" customWidth="1"/>
    <col min="11093" max="11093" width="15.140625" style="50" customWidth="1"/>
    <col min="11094" max="11094" width="0.85546875" style="50" customWidth="1"/>
    <col min="11095" max="11095" width="14.85546875" style="50" customWidth="1"/>
    <col min="11096" max="11096" width="0.85546875" style="50" customWidth="1"/>
    <col min="11097" max="11097" width="15" style="50" customWidth="1"/>
    <col min="11098" max="11098" width="0.85546875" style="50" customWidth="1"/>
    <col min="11099" max="11099" width="15.140625" style="50" customWidth="1"/>
    <col min="11100" max="11100" width="12.28515625" style="50" customWidth="1"/>
    <col min="11101" max="11101" width="9.140625" style="50"/>
    <col min="11102" max="11106" width="0" style="50" hidden="1" customWidth="1"/>
    <col min="11107" max="11107" width="9.140625" style="50"/>
    <col min="11108" max="11110" width="0" style="50" hidden="1" customWidth="1"/>
    <col min="11111" max="11111" width="9.140625" style="50"/>
    <col min="11112" max="11113" width="0" style="50" hidden="1" customWidth="1"/>
    <col min="11114" max="11343" width="9.140625" style="50"/>
    <col min="11344" max="11345" width="1.28515625" style="50" customWidth="1"/>
    <col min="11346" max="11346" width="22.140625" style="50" customWidth="1"/>
    <col min="11347" max="11347" width="6.85546875" style="50" customWidth="1"/>
    <col min="11348" max="11348" width="0.85546875" style="50" customWidth="1"/>
    <col min="11349" max="11349" width="15.140625" style="50" customWidth="1"/>
    <col min="11350" max="11350" width="0.85546875" style="50" customWidth="1"/>
    <col min="11351" max="11351" width="14.85546875" style="50" customWidth="1"/>
    <col min="11352" max="11352" width="0.85546875" style="50" customWidth="1"/>
    <col min="11353" max="11353" width="15" style="50" customWidth="1"/>
    <col min="11354" max="11354" width="0.85546875" style="50" customWidth="1"/>
    <col min="11355" max="11355" width="15.140625" style="50" customWidth="1"/>
    <col min="11356" max="11356" width="12.28515625" style="50" customWidth="1"/>
    <col min="11357" max="11357" width="9.140625" style="50"/>
    <col min="11358" max="11362" width="0" style="50" hidden="1" customWidth="1"/>
    <col min="11363" max="11363" width="9.140625" style="50"/>
    <col min="11364" max="11366" width="0" style="50" hidden="1" customWidth="1"/>
    <col min="11367" max="11367" width="9.140625" style="50"/>
    <col min="11368" max="11369" width="0" style="50" hidden="1" customWidth="1"/>
    <col min="11370" max="11599" width="9.140625" style="50"/>
    <col min="11600" max="11601" width="1.28515625" style="50" customWidth="1"/>
    <col min="11602" max="11602" width="22.140625" style="50" customWidth="1"/>
    <col min="11603" max="11603" width="6.85546875" style="50" customWidth="1"/>
    <col min="11604" max="11604" width="0.85546875" style="50" customWidth="1"/>
    <col min="11605" max="11605" width="15.140625" style="50" customWidth="1"/>
    <col min="11606" max="11606" width="0.85546875" style="50" customWidth="1"/>
    <col min="11607" max="11607" width="14.85546875" style="50" customWidth="1"/>
    <col min="11608" max="11608" width="0.85546875" style="50" customWidth="1"/>
    <col min="11609" max="11609" width="15" style="50" customWidth="1"/>
    <col min="11610" max="11610" width="0.85546875" style="50" customWidth="1"/>
    <col min="11611" max="11611" width="15.140625" style="50" customWidth="1"/>
    <col min="11612" max="11612" width="12.28515625" style="50" customWidth="1"/>
    <col min="11613" max="11613" width="9.140625" style="50"/>
    <col min="11614" max="11618" width="0" style="50" hidden="1" customWidth="1"/>
    <col min="11619" max="11619" width="9.140625" style="50"/>
    <col min="11620" max="11622" width="0" style="50" hidden="1" customWidth="1"/>
    <col min="11623" max="11623" width="9.140625" style="50"/>
    <col min="11624" max="11625" width="0" style="50" hidden="1" customWidth="1"/>
    <col min="11626" max="11855" width="9.140625" style="50"/>
    <col min="11856" max="11857" width="1.28515625" style="50" customWidth="1"/>
    <col min="11858" max="11858" width="22.140625" style="50" customWidth="1"/>
    <col min="11859" max="11859" width="6.85546875" style="50" customWidth="1"/>
    <col min="11860" max="11860" width="0.85546875" style="50" customWidth="1"/>
    <col min="11861" max="11861" width="15.140625" style="50" customWidth="1"/>
    <col min="11862" max="11862" width="0.85546875" style="50" customWidth="1"/>
    <col min="11863" max="11863" width="14.85546875" style="50" customWidth="1"/>
    <col min="11864" max="11864" width="0.85546875" style="50" customWidth="1"/>
    <col min="11865" max="11865" width="15" style="50" customWidth="1"/>
    <col min="11866" max="11866" width="0.85546875" style="50" customWidth="1"/>
    <col min="11867" max="11867" width="15.140625" style="50" customWidth="1"/>
    <col min="11868" max="11868" width="12.28515625" style="50" customWidth="1"/>
    <col min="11869" max="11869" width="9.140625" style="50"/>
    <col min="11870" max="11874" width="0" style="50" hidden="1" customWidth="1"/>
    <col min="11875" max="11875" width="9.140625" style="50"/>
    <col min="11876" max="11878" width="0" style="50" hidden="1" customWidth="1"/>
    <col min="11879" max="11879" width="9.140625" style="50"/>
    <col min="11880" max="11881" width="0" style="50" hidden="1" customWidth="1"/>
    <col min="11882" max="12111" width="9.140625" style="50"/>
    <col min="12112" max="12113" width="1.28515625" style="50" customWidth="1"/>
    <col min="12114" max="12114" width="22.140625" style="50" customWidth="1"/>
    <col min="12115" max="12115" width="6.85546875" style="50" customWidth="1"/>
    <col min="12116" max="12116" width="0.85546875" style="50" customWidth="1"/>
    <col min="12117" max="12117" width="15.140625" style="50" customWidth="1"/>
    <col min="12118" max="12118" width="0.85546875" style="50" customWidth="1"/>
    <col min="12119" max="12119" width="14.85546875" style="50" customWidth="1"/>
    <col min="12120" max="12120" width="0.85546875" style="50" customWidth="1"/>
    <col min="12121" max="12121" width="15" style="50" customWidth="1"/>
    <col min="12122" max="12122" width="0.85546875" style="50" customWidth="1"/>
    <col min="12123" max="12123" width="15.140625" style="50" customWidth="1"/>
    <col min="12124" max="12124" width="12.28515625" style="50" customWidth="1"/>
    <col min="12125" max="12125" width="9.140625" style="50"/>
    <col min="12126" max="12130" width="0" style="50" hidden="1" customWidth="1"/>
    <col min="12131" max="12131" width="9.140625" style="50"/>
    <col min="12132" max="12134" width="0" style="50" hidden="1" customWidth="1"/>
    <col min="12135" max="12135" width="9.140625" style="50"/>
    <col min="12136" max="12137" width="0" style="50" hidden="1" customWidth="1"/>
    <col min="12138" max="12367" width="9.140625" style="50"/>
    <col min="12368" max="12369" width="1.28515625" style="50" customWidth="1"/>
    <col min="12370" max="12370" width="22.140625" style="50" customWidth="1"/>
    <col min="12371" max="12371" width="6.85546875" style="50" customWidth="1"/>
    <col min="12372" max="12372" width="0.85546875" style="50" customWidth="1"/>
    <col min="12373" max="12373" width="15.140625" style="50" customWidth="1"/>
    <col min="12374" max="12374" width="0.85546875" style="50" customWidth="1"/>
    <col min="12375" max="12375" width="14.85546875" style="50" customWidth="1"/>
    <col min="12376" max="12376" width="0.85546875" style="50" customWidth="1"/>
    <col min="12377" max="12377" width="15" style="50" customWidth="1"/>
    <col min="12378" max="12378" width="0.85546875" style="50" customWidth="1"/>
    <col min="12379" max="12379" width="15.140625" style="50" customWidth="1"/>
    <col min="12380" max="12380" width="12.28515625" style="50" customWidth="1"/>
    <col min="12381" max="12381" width="9.140625" style="50"/>
    <col min="12382" max="12386" width="0" style="50" hidden="1" customWidth="1"/>
    <col min="12387" max="12387" width="9.140625" style="50"/>
    <col min="12388" max="12390" width="0" style="50" hidden="1" customWidth="1"/>
    <col min="12391" max="12391" width="9.140625" style="50"/>
    <col min="12392" max="12393" width="0" style="50" hidden="1" customWidth="1"/>
    <col min="12394" max="12623" width="9.140625" style="50"/>
    <col min="12624" max="12625" width="1.28515625" style="50" customWidth="1"/>
    <col min="12626" max="12626" width="22.140625" style="50" customWidth="1"/>
    <col min="12627" max="12627" width="6.85546875" style="50" customWidth="1"/>
    <col min="12628" max="12628" width="0.85546875" style="50" customWidth="1"/>
    <col min="12629" max="12629" width="15.140625" style="50" customWidth="1"/>
    <col min="12630" max="12630" width="0.85546875" style="50" customWidth="1"/>
    <col min="12631" max="12631" width="14.85546875" style="50" customWidth="1"/>
    <col min="12632" max="12632" width="0.85546875" style="50" customWidth="1"/>
    <col min="12633" max="12633" width="15" style="50" customWidth="1"/>
    <col min="12634" max="12634" width="0.85546875" style="50" customWidth="1"/>
    <col min="12635" max="12635" width="15.140625" style="50" customWidth="1"/>
    <col min="12636" max="12636" width="12.28515625" style="50" customWidth="1"/>
    <col min="12637" max="12637" width="9.140625" style="50"/>
    <col min="12638" max="12642" width="0" style="50" hidden="1" customWidth="1"/>
    <col min="12643" max="12643" width="9.140625" style="50"/>
    <col min="12644" max="12646" width="0" style="50" hidden="1" customWidth="1"/>
    <col min="12647" max="12647" width="9.140625" style="50"/>
    <col min="12648" max="12649" width="0" style="50" hidden="1" customWidth="1"/>
    <col min="12650" max="12879" width="9.140625" style="50"/>
    <col min="12880" max="12881" width="1.28515625" style="50" customWidth="1"/>
    <col min="12882" max="12882" width="22.140625" style="50" customWidth="1"/>
    <col min="12883" max="12883" width="6.85546875" style="50" customWidth="1"/>
    <col min="12884" max="12884" width="0.85546875" style="50" customWidth="1"/>
    <col min="12885" max="12885" width="15.140625" style="50" customWidth="1"/>
    <col min="12886" max="12886" width="0.85546875" style="50" customWidth="1"/>
    <col min="12887" max="12887" width="14.85546875" style="50" customWidth="1"/>
    <col min="12888" max="12888" width="0.85546875" style="50" customWidth="1"/>
    <col min="12889" max="12889" width="15" style="50" customWidth="1"/>
    <col min="12890" max="12890" width="0.85546875" style="50" customWidth="1"/>
    <col min="12891" max="12891" width="15.140625" style="50" customWidth="1"/>
    <col min="12892" max="12892" width="12.28515625" style="50" customWidth="1"/>
    <col min="12893" max="12893" width="9.140625" style="50"/>
    <col min="12894" max="12898" width="0" style="50" hidden="1" customWidth="1"/>
    <col min="12899" max="12899" width="9.140625" style="50"/>
    <col min="12900" max="12902" width="0" style="50" hidden="1" customWidth="1"/>
    <col min="12903" max="12903" width="9.140625" style="50"/>
    <col min="12904" max="12905" width="0" style="50" hidden="1" customWidth="1"/>
    <col min="12906" max="13135" width="9.140625" style="50"/>
    <col min="13136" max="13137" width="1.28515625" style="50" customWidth="1"/>
    <col min="13138" max="13138" width="22.140625" style="50" customWidth="1"/>
    <col min="13139" max="13139" width="6.85546875" style="50" customWidth="1"/>
    <col min="13140" max="13140" width="0.85546875" style="50" customWidth="1"/>
    <col min="13141" max="13141" width="15.140625" style="50" customWidth="1"/>
    <col min="13142" max="13142" width="0.85546875" style="50" customWidth="1"/>
    <col min="13143" max="13143" width="14.85546875" style="50" customWidth="1"/>
    <col min="13144" max="13144" width="0.85546875" style="50" customWidth="1"/>
    <col min="13145" max="13145" width="15" style="50" customWidth="1"/>
    <col min="13146" max="13146" width="0.85546875" style="50" customWidth="1"/>
    <col min="13147" max="13147" width="15.140625" style="50" customWidth="1"/>
    <col min="13148" max="13148" width="12.28515625" style="50" customWidth="1"/>
    <col min="13149" max="13149" width="9.140625" style="50"/>
    <col min="13150" max="13154" width="0" style="50" hidden="1" customWidth="1"/>
    <col min="13155" max="13155" width="9.140625" style="50"/>
    <col min="13156" max="13158" width="0" style="50" hidden="1" customWidth="1"/>
    <col min="13159" max="13159" width="9.140625" style="50"/>
    <col min="13160" max="13161" width="0" style="50" hidden="1" customWidth="1"/>
    <col min="13162" max="13391" width="9.140625" style="50"/>
    <col min="13392" max="13393" width="1.28515625" style="50" customWidth="1"/>
    <col min="13394" max="13394" width="22.140625" style="50" customWidth="1"/>
    <col min="13395" max="13395" width="6.85546875" style="50" customWidth="1"/>
    <col min="13396" max="13396" width="0.85546875" style="50" customWidth="1"/>
    <col min="13397" max="13397" width="15.140625" style="50" customWidth="1"/>
    <col min="13398" max="13398" width="0.85546875" style="50" customWidth="1"/>
    <col min="13399" max="13399" width="14.85546875" style="50" customWidth="1"/>
    <col min="13400" max="13400" width="0.85546875" style="50" customWidth="1"/>
    <col min="13401" max="13401" width="15" style="50" customWidth="1"/>
    <col min="13402" max="13402" width="0.85546875" style="50" customWidth="1"/>
    <col min="13403" max="13403" width="15.140625" style="50" customWidth="1"/>
    <col min="13404" max="13404" width="12.28515625" style="50" customWidth="1"/>
    <col min="13405" max="13405" width="9.140625" style="50"/>
    <col min="13406" max="13410" width="0" style="50" hidden="1" customWidth="1"/>
    <col min="13411" max="13411" width="9.140625" style="50"/>
    <col min="13412" max="13414" width="0" style="50" hidden="1" customWidth="1"/>
    <col min="13415" max="13415" width="9.140625" style="50"/>
    <col min="13416" max="13417" width="0" style="50" hidden="1" customWidth="1"/>
    <col min="13418" max="13647" width="9.140625" style="50"/>
    <col min="13648" max="13649" width="1.28515625" style="50" customWidth="1"/>
    <col min="13650" max="13650" width="22.140625" style="50" customWidth="1"/>
    <col min="13651" max="13651" width="6.85546875" style="50" customWidth="1"/>
    <col min="13652" max="13652" width="0.85546875" style="50" customWidth="1"/>
    <col min="13653" max="13653" width="15.140625" style="50" customWidth="1"/>
    <col min="13654" max="13654" width="0.85546875" style="50" customWidth="1"/>
    <col min="13655" max="13655" width="14.85546875" style="50" customWidth="1"/>
    <col min="13656" max="13656" width="0.85546875" style="50" customWidth="1"/>
    <col min="13657" max="13657" width="15" style="50" customWidth="1"/>
    <col min="13658" max="13658" width="0.85546875" style="50" customWidth="1"/>
    <col min="13659" max="13659" width="15.140625" style="50" customWidth="1"/>
    <col min="13660" max="13660" width="12.28515625" style="50" customWidth="1"/>
    <col min="13661" max="13661" width="9.140625" style="50"/>
    <col min="13662" max="13666" width="0" style="50" hidden="1" customWidth="1"/>
    <col min="13667" max="13667" width="9.140625" style="50"/>
    <col min="13668" max="13670" width="0" style="50" hidden="1" customWidth="1"/>
    <col min="13671" max="13671" width="9.140625" style="50"/>
    <col min="13672" max="13673" width="0" style="50" hidden="1" customWidth="1"/>
    <col min="13674" max="13903" width="9.140625" style="50"/>
    <col min="13904" max="13905" width="1.28515625" style="50" customWidth="1"/>
    <col min="13906" max="13906" width="22.140625" style="50" customWidth="1"/>
    <col min="13907" max="13907" width="6.85546875" style="50" customWidth="1"/>
    <col min="13908" max="13908" width="0.85546875" style="50" customWidth="1"/>
    <col min="13909" max="13909" width="15.140625" style="50" customWidth="1"/>
    <col min="13910" max="13910" width="0.85546875" style="50" customWidth="1"/>
    <col min="13911" max="13911" width="14.85546875" style="50" customWidth="1"/>
    <col min="13912" max="13912" width="0.85546875" style="50" customWidth="1"/>
    <col min="13913" max="13913" width="15" style="50" customWidth="1"/>
    <col min="13914" max="13914" width="0.85546875" style="50" customWidth="1"/>
    <col min="13915" max="13915" width="15.140625" style="50" customWidth="1"/>
    <col min="13916" max="13916" width="12.28515625" style="50" customWidth="1"/>
    <col min="13917" max="13917" width="9.140625" style="50"/>
    <col min="13918" max="13922" width="0" style="50" hidden="1" customWidth="1"/>
    <col min="13923" max="13923" width="9.140625" style="50"/>
    <col min="13924" max="13926" width="0" style="50" hidden="1" customWidth="1"/>
    <col min="13927" max="13927" width="9.140625" style="50"/>
    <col min="13928" max="13929" width="0" style="50" hidden="1" customWidth="1"/>
    <col min="13930" max="14159" width="9.140625" style="50"/>
    <col min="14160" max="14161" width="1.28515625" style="50" customWidth="1"/>
    <col min="14162" max="14162" width="22.140625" style="50" customWidth="1"/>
    <col min="14163" max="14163" width="6.85546875" style="50" customWidth="1"/>
    <col min="14164" max="14164" width="0.85546875" style="50" customWidth="1"/>
    <col min="14165" max="14165" width="15.140625" style="50" customWidth="1"/>
    <col min="14166" max="14166" width="0.85546875" style="50" customWidth="1"/>
    <col min="14167" max="14167" width="14.85546875" style="50" customWidth="1"/>
    <col min="14168" max="14168" width="0.85546875" style="50" customWidth="1"/>
    <col min="14169" max="14169" width="15" style="50" customWidth="1"/>
    <col min="14170" max="14170" width="0.85546875" style="50" customWidth="1"/>
    <col min="14171" max="14171" width="15.140625" style="50" customWidth="1"/>
    <col min="14172" max="14172" width="12.28515625" style="50" customWidth="1"/>
    <col min="14173" max="14173" width="9.140625" style="50"/>
    <col min="14174" max="14178" width="0" style="50" hidden="1" customWidth="1"/>
    <col min="14179" max="14179" width="9.140625" style="50"/>
    <col min="14180" max="14182" width="0" style="50" hidden="1" customWidth="1"/>
    <col min="14183" max="14183" width="9.140625" style="50"/>
    <col min="14184" max="14185" width="0" style="50" hidden="1" customWidth="1"/>
    <col min="14186" max="14415" width="9.140625" style="50"/>
    <col min="14416" max="14417" width="1.28515625" style="50" customWidth="1"/>
    <col min="14418" max="14418" width="22.140625" style="50" customWidth="1"/>
    <col min="14419" max="14419" width="6.85546875" style="50" customWidth="1"/>
    <col min="14420" max="14420" width="0.85546875" style="50" customWidth="1"/>
    <col min="14421" max="14421" width="15.140625" style="50" customWidth="1"/>
    <col min="14422" max="14422" width="0.85546875" style="50" customWidth="1"/>
    <col min="14423" max="14423" width="14.85546875" style="50" customWidth="1"/>
    <col min="14424" max="14424" width="0.85546875" style="50" customWidth="1"/>
    <col min="14425" max="14425" width="15" style="50" customWidth="1"/>
    <col min="14426" max="14426" width="0.85546875" style="50" customWidth="1"/>
    <col min="14427" max="14427" width="15.140625" style="50" customWidth="1"/>
    <col min="14428" max="14428" width="12.28515625" style="50" customWidth="1"/>
    <col min="14429" max="14429" width="9.140625" style="50"/>
    <col min="14430" max="14434" width="0" style="50" hidden="1" customWidth="1"/>
    <col min="14435" max="14435" width="9.140625" style="50"/>
    <col min="14436" max="14438" width="0" style="50" hidden="1" customWidth="1"/>
    <col min="14439" max="14439" width="9.140625" style="50"/>
    <col min="14440" max="14441" width="0" style="50" hidden="1" customWidth="1"/>
    <col min="14442" max="14671" width="9.140625" style="50"/>
    <col min="14672" max="14673" width="1.28515625" style="50" customWidth="1"/>
    <col min="14674" max="14674" width="22.140625" style="50" customWidth="1"/>
    <col min="14675" max="14675" width="6.85546875" style="50" customWidth="1"/>
    <col min="14676" max="14676" width="0.85546875" style="50" customWidth="1"/>
    <col min="14677" max="14677" width="15.140625" style="50" customWidth="1"/>
    <col min="14678" max="14678" width="0.85546875" style="50" customWidth="1"/>
    <col min="14679" max="14679" width="14.85546875" style="50" customWidth="1"/>
    <col min="14680" max="14680" width="0.85546875" style="50" customWidth="1"/>
    <col min="14681" max="14681" width="15" style="50" customWidth="1"/>
    <col min="14682" max="14682" width="0.85546875" style="50" customWidth="1"/>
    <col min="14683" max="14683" width="15.140625" style="50" customWidth="1"/>
    <col min="14684" max="14684" width="12.28515625" style="50" customWidth="1"/>
    <col min="14685" max="14685" width="9.140625" style="50"/>
    <col min="14686" max="14690" width="0" style="50" hidden="1" customWidth="1"/>
    <col min="14691" max="14691" width="9.140625" style="50"/>
    <col min="14692" max="14694" width="0" style="50" hidden="1" customWidth="1"/>
    <col min="14695" max="14695" width="9.140625" style="50"/>
    <col min="14696" max="14697" width="0" style="50" hidden="1" customWidth="1"/>
    <col min="14698" max="14927" width="9.140625" style="50"/>
    <col min="14928" max="14929" width="1.28515625" style="50" customWidth="1"/>
    <col min="14930" max="14930" width="22.140625" style="50" customWidth="1"/>
    <col min="14931" max="14931" width="6.85546875" style="50" customWidth="1"/>
    <col min="14932" max="14932" width="0.85546875" style="50" customWidth="1"/>
    <col min="14933" max="14933" width="15.140625" style="50" customWidth="1"/>
    <col min="14934" max="14934" width="0.85546875" style="50" customWidth="1"/>
    <col min="14935" max="14935" width="14.85546875" style="50" customWidth="1"/>
    <col min="14936" max="14936" width="0.85546875" style="50" customWidth="1"/>
    <col min="14937" max="14937" width="15" style="50" customWidth="1"/>
    <col min="14938" max="14938" width="0.85546875" style="50" customWidth="1"/>
    <col min="14939" max="14939" width="15.140625" style="50" customWidth="1"/>
    <col min="14940" max="14940" width="12.28515625" style="50" customWidth="1"/>
    <col min="14941" max="14941" width="9.140625" style="50"/>
    <col min="14942" max="14946" width="0" style="50" hidden="1" customWidth="1"/>
    <col min="14947" max="14947" width="9.140625" style="50"/>
    <col min="14948" max="14950" width="0" style="50" hidden="1" customWidth="1"/>
    <col min="14951" max="14951" width="9.140625" style="50"/>
    <col min="14952" max="14953" width="0" style="50" hidden="1" customWidth="1"/>
    <col min="14954" max="15183" width="9.140625" style="50"/>
    <col min="15184" max="15185" width="1.28515625" style="50" customWidth="1"/>
    <col min="15186" max="15186" width="22.140625" style="50" customWidth="1"/>
    <col min="15187" max="15187" width="6.85546875" style="50" customWidth="1"/>
    <col min="15188" max="15188" width="0.85546875" style="50" customWidth="1"/>
    <col min="15189" max="15189" width="15.140625" style="50" customWidth="1"/>
    <col min="15190" max="15190" width="0.85546875" style="50" customWidth="1"/>
    <col min="15191" max="15191" width="14.85546875" style="50" customWidth="1"/>
    <col min="15192" max="15192" width="0.85546875" style="50" customWidth="1"/>
    <col min="15193" max="15193" width="15" style="50" customWidth="1"/>
    <col min="15194" max="15194" width="0.85546875" style="50" customWidth="1"/>
    <col min="15195" max="15195" width="15.140625" style="50" customWidth="1"/>
    <col min="15196" max="15196" width="12.28515625" style="50" customWidth="1"/>
    <col min="15197" max="15197" width="9.140625" style="50"/>
    <col min="15198" max="15202" width="0" style="50" hidden="1" customWidth="1"/>
    <col min="15203" max="15203" width="9.140625" style="50"/>
    <col min="15204" max="15206" width="0" style="50" hidden="1" customWidth="1"/>
    <col min="15207" max="15207" width="9.140625" style="50"/>
    <col min="15208" max="15209" width="0" style="50" hidden="1" customWidth="1"/>
    <col min="15210" max="15439" width="9.140625" style="50"/>
    <col min="15440" max="15441" width="1.28515625" style="50" customWidth="1"/>
    <col min="15442" max="15442" width="22.140625" style="50" customWidth="1"/>
    <col min="15443" max="15443" width="6.85546875" style="50" customWidth="1"/>
    <col min="15444" max="15444" width="0.85546875" style="50" customWidth="1"/>
    <col min="15445" max="15445" width="15.140625" style="50" customWidth="1"/>
    <col min="15446" max="15446" width="0.85546875" style="50" customWidth="1"/>
    <col min="15447" max="15447" width="14.85546875" style="50" customWidth="1"/>
    <col min="15448" max="15448" width="0.85546875" style="50" customWidth="1"/>
    <col min="15449" max="15449" width="15" style="50" customWidth="1"/>
    <col min="15450" max="15450" width="0.85546875" style="50" customWidth="1"/>
    <col min="15451" max="15451" width="15.140625" style="50" customWidth="1"/>
    <col min="15452" max="15452" width="12.28515625" style="50" customWidth="1"/>
    <col min="15453" max="15453" width="9.140625" style="50"/>
    <col min="15454" max="15458" width="0" style="50" hidden="1" customWidth="1"/>
    <col min="15459" max="15459" width="9.140625" style="50"/>
    <col min="15460" max="15462" width="0" style="50" hidden="1" customWidth="1"/>
    <col min="15463" max="15463" width="9.140625" style="50"/>
    <col min="15464" max="15465" width="0" style="50" hidden="1" customWidth="1"/>
    <col min="15466" max="15695" width="9.140625" style="50"/>
    <col min="15696" max="15697" width="1.28515625" style="50" customWidth="1"/>
    <col min="15698" max="15698" width="22.140625" style="50" customWidth="1"/>
    <col min="15699" max="15699" width="6.85546875" style="50" customWidth="1"/>
    <col min="15700" max="15700" width="0.85546875" style="50" customWidth="1"/>
    <col min="15701" max="15701" width="15.140625" style="50" customWidth="1"/>
    <col min="15702" max="15702" width="0.85546875" style="50" customWidth="1"/>
    <col min="15703" max="15703" width="14.85546875" style="50" customWidth="1"/>
    <col min="15704" max="15704" width="0.85546875" style="50" customWidth="1"/>
    <col min="15705" max="15705" width="15" style="50" customWidth="1"/>
    <col min="15706" max="15706" width="0.85546875" style="50" customWidth="1"/>
    <col min="15707" max="15707" width="15.140625" style="50" customWidth="1"/>
    <col min="15708" max="15708" width="12.28515625" style="50" customWidth="1"/>
    <col min="15709" max="15709" width="9.140625" style="50"/>
    <col min="15710" max="15714" width="0" style="50" hidden="1" customWidth="1"/>
    <col min="15715" max="15715" width="9.140625" style="50"/>
    <col min="15716" max="15718" width="0" style="50" hidden="1" customWidth="1"/>
    <col min="15719" max="15719" width="9.140625" style="50"/>
    <col min="15720" max="15721" width="0" style="50" hidden="1" customWidth="1"/>
    <col min="15722" max="15951" width="9.140625" style="50"/>
    <col min="15952" max="15953" width="1.28515625" style="50" customWidth="1"/>
    <col min="15954" max="15954" width="22.140625" style="50" customWidth="1"/>
    <col min="15955" max="15955" width="6.85546875" style="50" customWidth="1"/>
    <col min="15956" max="15956" width="0.85546875" style="50" customWidth="1"/>
    <col min="15957" max="15957" width="15.140625" style="50" customWidth="1"/>
    <col min="15958" max="15958" width="0.85546875" style="50" customWidth="1"/>
    <col min="15959" max="15959" width="14.85546875" style="50" customWidth="1"/>
    <col min="15960" max="15960" width="0.85546875" style="50" customWidth="1"/>
    <col min="15961" max="15961" width="15" style="50" customWidth="1"/>
    <col min="15962" max="15962" width="0.85546875" style="50" customWidth="1"/>
    <col min="15963" max="15963" width="15.140625" style="50" customWidth="1"/>
    <col min="15964" max="15964" width="12.28515625" style="50" customWidth="1"/>
    <col min="15965" max="15965" width="9.140625" style="50"/>
    <col min="15966" max="15970" width="0" style="50" hidden="1" customWidth="1"/>
    <col min="15971" max="15971" width="9.140625" style="50"/>
    <col min="15972" max="15974" width="0" style="50" hidden="1" customWidth="1"/>
    <col min="15975" max="15975" width="9.140625" style="50"/>
    <col min="15976" max="15977" width="0" style="50" hidden="1" customWidth="1"/>
    <col min="15978" max="16384" width="9.140625" style="50"/>
  </cols>
  <sheetData>
    <row r="1" spans="1:12" ht="21.6" customHeight="1">
      <c r="A1" s="58" t="str">
        <f>'2-4'!A1</f>
        <v>บริษัท ไรมอน แลนด์ จำกัด (มหาชน)</v>
      </c>
      <c r="B1" s="49"/>
      <c r="C1" s="49"/>
    </row>
    <row r="2" spans="1:12" ht="21.6" customHeight="1">
      <c r="A2" s="49" t="s">
        <v>71</v>
      </c>
      <c r="B2" s="49"/>
      <c r="C2" s="49"/>
    </row>
    <row r="3" spans="1:12" ht="21.6" customHeight="1">
      <c r="A3" s="8" t="s">
        <v>98</v>
      </c>
      <c r="B3" s="53"/>
      <c r="C3" s="53"/>
      <c r="D3" s="54"/>
      <c r="E3" s="54"/>
      <c r="F3" s="204"/>
      <c r="G3" s="54"/>
      <c r="H3" s="204"/>
      <c r="I3" s="54"/>
      <c r="J3" s="221"/>
      <c r="K3" s="54"/>
      <c r="L3" s="221"/>
    </row>
    <row r="4" spans="1:12" ht="21" customHeight="1">
      <c r="A4" s="49"/>
      <c r="E4" s="56"/>
      <c r="F4" s="205"/>
      <c r="G4" s="56"/>
      <c r="H4" s="205"/>
      <c r="I4" s="56"/>
      <c r="J4" s="222"/>
      <c r="K4" s="56"/>
      <c r="L4" s="222"/>
    </row>
    <row r="5" spans="1:12" ht="20.45" customHeight="1">
      <c r="D5" s="132"/>
      <c r="E5" s="132"/>
      <c r="F5" s="250" t="s">
        <v>56</v>
      </c>
      <c r="G5" s="250"/>
      <c r="H5" s="250"/>
      <c r="I5" s="133"/>
      <c r="J5" s="250" t="s">
        <v>57</v>
      </c>
      <c r="K5" s="250"/>
      <c r="L5" s="250"/>
    </row>
    <row r="6" spans="1:12" ht="20.45" customHeight="1">
      <c r="D6" s="132"/>
      <c r="E6" s="132"/>
      <c r="F6" s="164" t="s">
        <v>52</v>
      </c>
      <c r="G6" s="159"/>
      <c r="H6" s="164" t="s">
        <v>52</v>
      </c>
      <c r="I6" s="133"/>
      <c r="J6" s="164" t="s">
        <v>52</v>
      </c>
      <c r="K6" s="159"/>
      <c r="L6" s="164" t="s">
        <v>52</v>
      </c>
    </row>
    <row r="7" spans="1:12" ht="20.45" customHeight="1">
      <c r="D7" s="132"/>
      <c r="E7" s="133"/>
      <c r="F7" s="206" t="s">
        <v>75</v>
      </c>
      <c r="G7" s="133"/>
      <c r="H7" s="218" t="s">
        <v>67</v>
      </c>
      <c r="I7" s="133"/>
      <c r="J7" s="206" t="s">
        <v>75</v>
      </c>
      <c r="K7" s="133"/>
      <c r="L7" s="218" t="s">
        <v>67</v>
      </c>
    </row>
    <row r="8" spans="1:12" ht="20.45" customHeight="1">
      <c r="D8" s="134" t="s">
        <v>0</v>
      </c>
      <c r="E8" s="133"/>
      <c r="F8" s="207" t="s">
        <v>53</v>
      </c>
      <c r="G8" s="133"/>
      <c r="H8" s="207" t="s">
        <v>53</v>
      </c>
      <c r="I8" s="133"/>
      <c r="J8" s="207" t="s">
        <v>53</v>
      </c>
      <c r="K8" s="133"/>
      <c r="L8" s="207" t="s">
        <v>53</v>
      </c>
    </row>
    <row r="9" spans="1:12" ht="6" customHeight="1">
      <c r="A9" s="49"/>
      <c r="B9" s="49"/>
      <c r="E9" s="52"/>
      <c r="F9" s="208"/>
      <c r="G9" s="52"/>
      <c r="H9" s="217"/>
      <c r="I9" s="52"/>
      <c r="J9" s="208"/>
      <c r="K9" s="52"/>
    </row>
    <row r="10" spans="1:12" ht="20.45" customHeight="1">
      <c r="A10" s="118" t="s">
        <v>120</v>
      </c>
      <c r="D10" s="135"/>
      <c r="E10" s="52"/>
      <c r="F10" s="208" t="s">
        <v>219</v>
      </c>
      <c r="G10" s="52"/>
      <c r="H10" s="195">
        <v>19762</v>
      </c>
      <c r="I10" s="52"/>
      <c r="J10" s="208" t="s">
        <v>219</v>
      </c>
      <c r="K10" s="52"/>
      <c r="L10" s="195" t="s">
        <v>219</v>
      </c>
    </row>
    <row r="11" spans="1:12" ht="20.45" customHeight="1">
      <c r="A11" s="118" t="s">
        <v>121</v>
      </c>
      <c r="D11" s="135"/>
      <c r="E11" s="52"/>
      <c r="F11" s="208">
        <v>8740</v>
      </c>
      <c r="G11" s="52"/>
      <c r="H11" s="195">
        <v>7611</v>
      </c>
      <c r="I11" s="52"/>
      <c r="J11" s="208">
        <v>264</v>
      </c>
      <c r="K11" s="52"/>
      <c r="L11" s="195">
        <v>264</v>
      </c>
    </row>
    <row r="12" spans="1:12" ht="20.45" customHeight="1">
      <c r="A12" s="118" t="s">
        <v>10</v>
      </c>
      <c r="D12" s="114"/>
      <c r="E12" s="52"/>
      <c r="F12" s="208"/>
      <c r="G12" s="52"/>
      <c r="H12" s="195"/>
      <c r="I12" s="52"/>
      <c r="J12" s="208"/>
      <c r="K12" s="52"/>
      <c r="L12" s="195"/>
    </row>
    <row r="13" spans="1:12" ht="20.45" customHeight="1">
      <c r="A13" s="118"/>
      <c r="B13" s="55" t="s">
        <v>147</v>
      </c>
      <c r="D13" s="114"/>
      <c r="E13" s="52"/>
      <c r="F13" s="208">
        <v>21627</v>
      </c>
      <c r="G13" s="52"/>
      <c r="H13" s="195">
        <v>29195</v>
      </c>
      <c r="I13" s="52"/>
      <c r="J13" s="208">
        <v>15926</v>
      </c>
      <c r="K13" s="52"/>
      <c r="L13" s="195">
        <v>23251</v>
      </c>
    </row>
    <row r="14" spans="1:12" ht="20.45" customHeight="1">
      <c r="A14" s="118"/>
      <c r="B14" s="55" t="s">
        <v>148</v>
      </c>
      <c r="D14" s="114"/>
      <c r="E14" s="52"/>
      <c r="F14" s="208">
        <v>8829</v>
      </c>
      <c r="G14" s="52"/>
      <c r="H14" s="195">
        <v>6993</v>
      </c>
      <c r="I14" s="52"/>
      <c r="J14" s="208">
        <v>7419</v>
      </c>
      <c r="K14" s="52"/>
      <c r="L14" s="195">
        <v>4727</v>
      </c>
    </row>
    <row r="15" spans="1:12" ht="20.45" customHeight="1">
      <c r="A15" s="118"/>
      <c r="B15" s="55" t="s">
        <v>149</v>
      </c>
      <c r="D15" s="114">
        <v>21</v>
      </c>
      <c r="E15" s="52"/>
      <c r="F15" s="208">
        <v>13426</v>
      </c>
      <c r="G15" s="52"/>
      <c r="H15" s="195">
        <v>13701</v>
      </c>
      <c r="I15" s="52"/>
      <c r="J15" s="208">
        <v>13426</v>
      </c>
      <c r="K15" s="52"/>
      <c r="L15" s="195">
        <v>15921</v>
      </c>
    </row>
    <row r="16" spans="1:12" ht="20.45" customHeight="1">
      <c r="A16" s="118"/>
      <c r="B16" s="55" t="s">
        <v>150</v>
      </c>
      <c r="D16" s="114"/>
      <c r="E16" s="52"/>
      <c r="F16" s="208">
        <v>4995</v>
      </c>
      <c r="G16" s="52"/>
      <c r="H16" s="195">
        <v>3041</v>
      </c>
      <c r="I16" s="52"/>
      <c r="J16" s="208">
        <v>29539</v>
      </c>
      <c r="K16" s="52"/>
      <c r="L16" s="195">
        <v>20209</v>
      </c>
    </row>
    <row r="17" spans="1:12" ht="20.45" customHeight="1">
      <c r="A17" s="118"/>
      <c r="B17" s="55" t="s">
        <v>152</v>
      </c>
      <c r="D17" s="114"/>
      <c r="E17" s="52"/>
      <c r="F17" s="208" t="s">
        <v>219</v>
      </c>
      <c r="G17" s="52"/>
      <c r="H17" s="195" t="s">
        <v>219</v>
      </c>
      <c r="I17" s="52"/>
      <c r="J17" s="208" t="s">
        <v>219</v>
      </c>
      <c r="K17" s="52"/>
      <c r="L17" s="195">
        <v>20495</v>
      </c>
    </row>
    <row r="18" spans="1:12" ht="20.45" customHeight="1">
      <c r="A18" s="118"/>
      <c r="B18" s="55" t="s">
        <v>139</v>
      </c>
      <c r="D18" s="114"/>
      <c r="E18" s="52"/>
      <c r="F18" s="208">
        <v>10936</v>
      </c>
      <c r="G18" s="52"/>
      <c r="H18" s="195" t="s">
        <v>219</v>
      </c>
      <c r="I18" s="52"/>
      <c r="J18" s="208">
        <v>10936</v>
      </c>
      <c r="K18" s="52"/>
      <c r="L18" s="195" t="s">
        <v>219</v>
      </c>
    </row>
    <row r="19" spans="1:12" ht="20.45" customHeight="1">
      <c r="A19" s="118"/>
      <c r="B19" s="118" t="s">
        <v>138</v>
      </c>
      <c r="E19" s="52"/>
      <c r="F19" s="208" t="s">
        <v>219</v>
      </c>
      <c r="G19" s="52"/>
      <c r="H19" s="195" t="s">
        <v>219</v>
      </c>
      <c r="I19" s="52"/>
      <c r="J19" s="208">
        <v>124690</v>
      </c>
      <c r="K19" s="52"/>
      <c r="L19" s="195" t="s">
        <v>219</v>
      </c>
    </row>
    <row r="20" spans="1:12" ht="20.45" customHeight="1">
      <c r="A20" s="118"/>
      <c r="B20" s="55" t="s">
        <v>151</v>
      </c>
      <c r="D20" s="114"/>
      <c r="E20" s="52"/>
      <c r="F20" s="209">
        <v>1561</v>
      </c>
      <c r="G20" s="52"/>
      <c r="H20" s="219">
        <v>18567</v>
      </c>
      <c r="I20" s="52"/>
      <c r="J20" s="209">
        <v>9</v>
      </c>
      <c r="K20" s="52"/>
      <c r="L20" s="219">
        <v>1313</v>
      </c>
    </row>
    <row r="21" spans="1:12" ht="6" customHeight="1">
      <c r="A21" s="49"/>
      <c r="B21" s="49"/>
      <c r="E21" s="52"/>
      <c r="F21" s="208"/>
      <c r="G21" s="52"/>
      <c r="H21" s="195"/>
      <c r="I21" s="52"/>
      <c r="J21" s="208"/>
      <c r="K21" s="52"/>
      <c r="L21" s="195"/>
    </row>
    <row r="22" spans="1:12" ht="20.45" customHeight="1">
      <c r="A22" s="49" t="s">
        <v>122</v>
      </c>
      <c r="E22" s="52"/>
      <c r="F22" s="208">
        <f>SUM(F10:F20)</f>
        <v>70114</v>
      </c>
      <c r="G22" s="52"/>
      <c r="H22" s="195">
        <f>SUM(H10:H20)</f>
        <v>98870</v>
      </c>
      <c r="I22" s="52"/>
      <c r="J22" s="208">
        <f>SUM(J10:J20)</f>
        <v>202209</v>
      </c>
      <c r="K22" s="52"/>
      <c r="L22" s="195">
        <f>SUM(L10:L20)</f>
        <v>86180</v>
      </c>
    </row>
    <row r="23" spans="1:12" ht="12" customHeight="1">
      <c r="A23" s="49"/>
      <c r="B23" s="49"/>
      <c r="E23" s="52"/>
      <c r="F23" s="208"/>
      <c r="G23" s="52"/>
      <c r="H23" s="195"/>
      <c r="I23" s="52"/>
      <c r="J23" s="208"/>
      <c r="K23" s="52"/>
      <c r="L23" s="195"/>
    </row>
    <row r="24" spans="1:12" ht="20.45" customHeight="1">
      <c r="A24" s="118" t="s">
        <v>194</v>
      </c>
      <c r="D24" s="135"/>
      <c r="E24" s="52"/>
      <c r="F24" s="208" t="s">
        <v>219</v>
      </c>
      <c r="G24" s="52"/>
      <c r="H24" s="195">
        <v>-25852</v>
      </c>
      <c r="I24" s="52"/>
      <c r="J24" s="208" t="s">
        <v>219</v>
      </c>
      <c r="K24" s="52"/>
      <c r="L24" s="195" t="s">
        <v>219</v>
      </c>
    </row>
    <row r="25" spans="1:12" ht="20.45" customHeight="1">
      <c r="A25" s="118" t="s">
        <v>134</v>
      </c>
      <c r="D25" s="114"/>
      <c r="E25" s="52"/>
      <c r="F25" s="208">
        <v>-1694</v>
      </c>
      <c r="G25" s="52"/>
      <c r="H25" s="195">
        <v>-22230</v>
      </c>
      <c r="I25" s="52"/>
      <c r="J25" s="208">
        <v>-1885</v>
      </c>
      <c r="K25" s="52"/>
      <c r="L25" s="195">
        <v>-4016</v>
      </c>
    </row>
    <row r="26" spans="1:12" ht="20.45" customHeight="1">
      <c r="A26" s="118" t="s">
        <v>25</v>
      </c>
      <c r="D26" s="114"/>
      <c r="E26" s="52"/>
      <c r="F26" s="208">
        <v>-105346</v>
      </c>
      <c r="G26" s="52"/>
      <c r="H26" s="195">
        <v>-98897</v>
      </c>
      <c r="I26" s="52"/>
      <c r="J26" s="208">
        <v>-97985</v>
      </c>
      <c r="K26" s="52"/>
      <c r="L26" s="195">
        <v>-96226</v>
      </c>
    </row>
    <row r="27" spans="1:12" ht="20.45" customHeight="1">
      <c r="A27" s="118" t="s">
        <v>164</v>
      </c>
      <c r="D27" s="114"/>
      <c r="E27" s="52"/>
      <c r="F27" s="208">
        <v>-3354</v>
      </c>
      <c r="G27" s="52"/>
      <c r="H27" s="195" t="s">
        <v>219</v>
      </c>
      <c r="I27" s="52"/>
      <c r="J27" s="208">
        <v>-3354</v>
      </c>
      <c r="K27" s="52"/>
      <c r="L27" s="195">
        <v>-128</v>
      </c>
    </row>
    <row r="28" spans="1:12" ht="20.45" customHeight="1">
      <c r="A28" s="55" t="s">
        <v>36</v>
      </c>
      <c r="B28" s="49"/>
      <c r="D28" s="114"/>
      <c r="E28" s="52"/>
      <c r="F28" s="209">
        <v>-72942</v>
      </c>
      <c r="G28" s="52"/>
      <c r="H28" s="219">
        <v>-66960</v>
      </c>
      <c r="I28" s="52"/>
      <c r="J28" s="209">
        <v>-74788</v>
      </c>
      <c r="K28" s="52"/>
      <c r="L28" s="219">
        <v>-60615</v>
      </c>
    </row>
    <row r="29" spans="1:12" ht="6" customHeight="1">
      <c r="A29" s="49"/>
      <c r="B29" s="49"/>
      <c r="E29" s="52"/>
      <c r="F29" s="208"/>
      <c r="G29" s="52"/>
      <c r="H29" s="195"/>
      <c r="I29" s="52"/>
      <c r="J29" s="208"/>
      <c r="K29" s="52"/>
      <c r="L29" s="195"/>
    </row>
    <row r="30" spans="1:12" ht="20.45" customHeight="1">
      <c r="A30" s="49" t="s">
        <v>146</v>
      </c>
      <c r="E30" s="52"/>
      <c r="F30" s="210">
        <f>SUM(F24:F28)</f>
        <v>-183336</v>
      </c>
      <c r="G30" s="52"/>
      <c r="H30" s="195">
        <f>SUM(H24:H28)</f>
        <v>-213939</v>
      </c>
      <c r="I30" s="52"/>
      <c r="J30" s="210">
        <f>SUM(J24:J28)</f>
        <v>-178012</v>
      </c>
      <c r="K30" s="52"/>
      <c r="L30" s="195">
        <f>SUM(L24:L28)</f>
        <v>-160985</v>
      </c>
    </row>
    <row r="31" spans="1:12" s="100" customFormat="1" ht="12" customHeight="1">
      <c r="D31" s="136"/>
      <c r="E31" s="136"/>
      <c r="F31" s="211"/>
      <c r="G31" s="137"/>
      <c r="H31" s="195"/>
      <c r="I31" s="136"/>
      <c r="J31" s="211"/>
      <c r="K31" s="137"/>
      <c r="L31" s="195"/>
    </row>
    <row r="32" spans="1:12" ht="20.45" customHeight="1">
      <c r="A32" s="49" t="s">
        <v>165</v>
      </c>
      <c r="E32" s="52"/>
      <c r="F32" s="208">
        <f>F22+F30</f>
        <v>-113222</v>
      </c>
      <c r="G32" s="52"/>
      <c r="H32" s="195">
        <f>H22+H30</f>
        <v>-115069</v>
      </c>
      <c r="I32" s="52"/>
      <c r="J32" s="208">
        <f>J22+J30</f>
        <v>24197</v>
      </c>
      <c r="K32" s="52"/>
      <c r="L32" s="195">
        <f>L22+L30</f>
        <v>-74805</v>
      </c>
    </row>
    <row r="33" spans="1:12" ht="20.45" customHeight="1">
      <c r="A33" s="55" t="s">
        <v>166</v>
      </c>
      <c r="D33" s="114">
        <v>10</v>
      </c>
      <c r="E33" s="52"/>
      <c r="F33" s="209">
        <v>12171</v>
      </c>
      <c r="G33" s="52"/>
      <c r="H33" s="219">
        <v>-2696</v>
      </c>
      <c r="I33" s="52"/>
      <c r="J33" s="209" t="s">
        <v>219</v>
      </c>
      <c r="K33" s="52"/>
      <c r="L33" s="219" t="s">
        <v>219</v>
      </c>
    </row>
    <row r="34" spans="1:12" ht="6" customHeight="1">
      <c r="A34" s="49"/>
      <c r="B34" s="49"/>
      <c r="D34" s="135"/>
      <c r="E34" s="52"/>
      <c r="F34" s="208"/>
      <c r="G34" s="52"/>
      <c r="H34" s="195"/>
      <c r="I34" s="52"/>
      <c r="J34" s="208"/>
      <c r="K34" s="52"/>
      <c r="L34" s="195"/>
    </row>
    <row r="35" spans="1:12" ht="20.45" customHeight="1">
      <c r="A35" s="49" t="s">
        <v>167</v>
      </c>
      <c r="B35" s="49"/>
      <c r="D35" s="135"/>
      <c r="E35" s="51"/>
      <c r="F35" s="212">
        <f>SUM(F32:F33)</f>
        <v>-101051</v>
      </c>
      <c r="G35" s="51"/>
      <c r="H35" s="195">
        <f>SUM(H32:H33)</f>
        <v>-117765</v>
      </c>
      <c r="I35" s="51"/>
      <c r="J35" s="212">
        <f>SUM(J32:J33)</f>
        <v>24197</v>
      </c>
      <c r="K35" s="51"/>
      <c r="L35" s="195">
        <f>SUM(L32:L33)</f>
        <v>-74805</v>
      </c>
    </row>
    <row r="36" spans="1:12" ht="20.45" customHeight="1">
      <c r="A36" s="55" t="s">
        <v>60</v>
      </c>
      <c r="D36" s="114"/>
      <c r="E36" s="51"/>
      <c r="F36" s="209">
        <v>-210</v>
      </c>
      <c r="G36" s="51"/>
      <c r="H36" s="219">
        <v>-197</v>
      </c>
      <c r="I36" s="51"/>
      <c r="J36" s="223">
        <v>348</v>
      </c>
      <c r="K36" s="51"/>
      <c r="L36" s="219">
        <v>0</v>
      </c>
    </row>
    <row r="37" spans="1:12" ht="6" customHeight="1">
      <c r="D37" s="135"/>
      <c r="E37" s="51"/>
      <c r="F37" s="208"/>
      <c r="G37" s="51"/>
      <c r="H37" s="195"/>
      <c r="I37" s="51"/>
      <c r="J37" s="212"/>
      <c r="K37" s="51"/>
      <c r="L37" s="195"/>
    </row>
    <row r="38" spans="1:12" ht="20.45" customHeight="1">
      <c r="A38" s="49" t="s">
        <v>168</v>
      </c>
      <c r="B38" s="49"/>
      <c r="D38" s="135"/>
      <c r="E38" s="51"/>
      <c r="F38" s="210">
        <f>SUM(F35:F37)</f>
        <v>-101261</v>
      </c>
      <c r="G38" s="51"/>
      <c r="H38" s="195">
        <f>SUM(H35:H37)</f>
        <v>-117962</v>
      </c>
      <c r="I38" s="51"/>
      <c r="J38" s="210">
        <f>SUM(J35:J37)</f>
        <v>24545</v>
      </c>
      <c r="K38" s="51"/>
      <c r="L38" s="195">
        <f>SUM(L35:L37)</f>
        <v>-74805</v>
      </c>
    </row>
    <row r="39" spans="1:12" ht="6" customHeight="1">
      <c r="A39" s="49"/>
      <c r="B39" s="49"/>
      <c r="D39" s="135"/>
      <c r="E39" s="51"/>
      <c r="F39" s="212"/>
      <c r="G39" s="51"/>
      <c r="H39" s="195"/>
      <c r="I39" s="51"/>
      <c r="J39" s="212"/>
      <c r="K39" s="51"/>
      <c r="L39" s="195"/>
    </row>
    <row r="40" spans="1:12" ht="20.45" customHeight="1">
      <c r="A40" s="49" t="s">
        <v>64</v>
      </c>
      <c r="B40" s="49"/>
      <c r="E40" s="51"/>
      <c r="F40" s="212"/>
      <c r="G40" s="51"/>
      <c r="H40" s="195"/>
      <c r="I40" s="51"/>
      <c r="J40" s="212"/>
      <c r="K40" s="51"/>
      <c r="L40" s="195"/>
    </row>
    <row r="41" spans="1:12" ht="20.45" customHeight="1">
      <c r="A41" s="55" t="s">
        <v>225</v>
      </c>
      <c r="B41" s="118"/>
      <c r="C41" s="138"/>
      <c r="E41" s="51"/>
      <c r="F41" s="212"/>
      <c r="G41" s="51"/>
      <c r="H41" s="195"/>
      <c r="I41" s="51"/>
      <c r="J41" s="212"/>
      <c r="K41" s="51"/>
      <c r="L41" s="195"/>
    </row>
    <row r="42" spans="1:12" ht="20.45" customHeight="1">
      <c r="B42" s="118" t="s">
        <v>107</v>
      </c>
      <c r="C42" s="138"/>
      <c r="E42" s="51"/>
      <c r="F42" s="212"/>
      <c r="G42" s="51"/>
      <c r="H42" s="195"/>
      <c r="I42" s="51"/>
      <c r="J42" s="212"/>
      <c r="K42" s="51"/>
      <c r="L42" s="195"/>
    </row>
    <row r="43" spans="1:12" ht="20.45" customHeight="1">
      <c r="A43" s="49"/>
      <c r="B43" s="156" t="s">
        <v>119</v>
      </c>
      <c r="C43" s="157" t="s">
        <v>183</v>
      </c>
      <c r="E43" s="51"/>
      <c r="F43" s="212">
        <v>-13</v>
      </c>
      <c r="G43" s="51"/>
      <c r="H43" s="219">
        <v>-98</v>
      </c>
      <c r="I43" s="51"/>
      <c r="J43" s="212">
        <v>0</v>
      </c>
      <c r="K43" s="51"/>
      <c r="L43" s="219">
        <v>0</v>
      </c>
    </row>
    <row r="44" spans="1:12" ht="20.45" customHeight="1">
      <c r="A44" s="55" t="s">
        <v>195</v>
      </c>
      <c r="C44" s="139"/>
      <c r="E44" s="51"/>
      <c r="F44" s="213"/>
      <c r="G44" s="51"/>
      <c r="H44" s="195"/>
      <c r="I44" s="51"/>
      <c r="J44" s="213"/>
      <c r="K44" s="51"/>
      <c r="L44" s="195"/>
    </row>
    <row r="45" spans="1:12" ht="20.45" customHeight="1">
      <c r="A45" s="49"/>
      <c r="B45" s="118" t="s">
        <v>231</v>
      </c>
      <c r="C45" s="128"/>
      <c r="E45" s="51"/>
      <c r="F45" s="214">
        <f>SUM(F43:F43)</f>
        <v>-13</v>
      </c>
      <c r="G45" s="51"/>
      <c r="H45" s="219">
        <f>SUM(H43:H43)</f>
        <v>-98</v>
      </c>
      <c r="I45" s="51"/>
      <c r="J45" s="214">
        <f>SUM(J43:J43)</f>
        <v>0</v>
      </c>
      <c r="K45" s="51"/>
      <c r="L45" s="219">
        <f>SUM(L43:L43)</f>
        <v>0</v>
      </c>
    </row>
    <row r="46" spans="1:12" s="101" customFormat="1" ht="6" customHeight="1">
      <c r="D46" s="140"/>
      <c r="E46" s="140"/>
      <c r="F46" s="215"/>
      <c r="G46" s="141"/>
      <c r="H46" s="195"/>
      <c r="I46" s="141"/>
      <c r="J46" s="215"/>
      <c r="K46" s="140"/>
      <c r="L46" s="195"/>
    </row>
    <row r="47" spans="1:12" s="102" customFormat="1" ht="20.45" customHeight="1">
      <c r="A47" s="142" t="s">
        <v>232</v>
      </c>
      <c r="D47" s="143"/>
      <c r="E47" s="143"/>
      <c r="F47" s="214">
        <f>SUM(F45)</f>
        <v>-13</v>
      </c>
      <c r="G47" s="137"/>
      <c r="H47" s="219">
        <f>SUM(H45)</f>
        <v>-98</v>
      </c>
      <c r="I47" s="137"/>
      <c r="J47" s="214">
        <f>SUM(J45)</f>
        <v>0</v>
      </c>
      <c r="K47" s="137"/>
      <c r="L47" s="219">
        <f>SUM(L45)</f>
        <v>0</v>
      </c>
    </row>
    <row r="48" spans="1:12" s="101" customFormat="1" ht="6" customHeight="1">
      <c r="A48" s="2"/>
      <c r="B48" s="2"/>
      <c r="C48" s="144"/>
      <c r="D48" s="140"/>
      <c r="E48" s="140"/>
      <c r="F48" s="215"/>
      <c r="G48" s="145"/>
      <c r="H48" s="195"/>
      <c r="I48" s="145"/>
      <c r="J48" s="215"/>
      <c r="K48" s="145"/>
      <c r="L48" s="195"/>
    </row>
    <row r="49" spans="1:12" s="101" customFormat="1" ht="20.45" customHeight="1" thickBot="1">
      <c r="A49" s="102" t="s">
        <v>169</v>
      </c>
      <c r="C49" s="144"/>
      <c r="D49" s="140"/>
      <c r="E49" s="140"/>
      <c r="F49" s="216">
        <f>SUM(F38,F47)</f>
        <v>-101274</v>
      </c>
      <c r="G49" s="141"/>
      <c r="H49" s="220">
        <f>SUM(H38,H47)</f>
        <v>-118060</v>
      </c>
      <c r="I49" s="50"/>
      <c r="J49" s="216">
        <f>SUM(J38,J47)</f>
        <v>24545</v>
      </c>
      <c r="K49" s="50"/>
      <c r="L49" s="220">
        <f>SUM(L38,L47)</f>
        <v>-74805</v>
      </c>
    </row>
    <row r="50" spans="1:12" ht="11.25" customHeight="1" thickTop="1">
      <c r="A50" s="49"/>
      <c r="B50" s="118"/>
      <c r="C50" s="128"/>
      <c r="F50" s="217"/>
      <c r="H50" s="217"/>
    </row>
    <row r="51" spans="1:12" ht="18.75">
      <c r="A51" s="49"/>
      <c r="B51" s="118"/>
      <c r="C51" s="128"/>
      <c r="F51" s="217"/>
      <c r="H51" s="217"/>
    </row>
    <row r="52" spans="1:12" ht="9.75" customHeight="1">
      <c r="A52" s="49"/>
      <c r="B52" s="118"/>
      <c r="C52" s="128"/>
      <c r="F52" s="217"/>
      <c r="H52" s="217"/>
    </row>
    <row r="53" spans="1:12" ht="21.95" customHeight="1">
      <c r="A53" s="53" t="str">
        <f>'2-4'!A96</f>
        <v>หมายเหตุประกอบข้อมูลทางการเงินระหว่างกาลเป็นส่วนหนึ่งของข้อมูลทางการเงินนี้</v>
      </c>
      <c r="B53" s="53"/>
      <c r="C53" s="53"/>
      <c r="D53" s="54"/>
      <c r="E53" s="54"/>
      <c r="F53" s="204"/>
      <c r="G53" s="54"/>
      <c r="H53" s="204"/>
      <c r="I53" s="103"/>
      <c r="J53" s="221"/>
      <c r="K53" s="103"/>
      <c r="L53" s="221"/>
    </row>
    <row r="54" spans="1:12" ht="21.6" customHeight="1">
      <c r="A54" s="58" t="str">
        <f>A1</f>
        <v>บริษัท ไรมอน แลนด์ จำกัด (มหาชน)</v>
      </c>
      <c r="B54" s="49"/>
      <c r="C54" s="49"/>
    </row>
    <row r="55" spans="1:12" ht="21.6" customHeight="1">
      <c r="A55" s="49" t="s">
        <v>71</v>
      </c>
      <c r="B55" s="49"/>
      <c r="C55" s="49"/>
    </row>
    <row r="56" spans="1:12" ht="21.6" customHeight="1">
      <c r="A56" s="48" t="s">
        <v>98</v>
      </c>
      <c r="B56" s="53"/>
      <c r="C56" s="53"/>
      <c r="D56" s="54"/>
      <c r="E56" s="54"/>
      <c r="F56" s="204"/>
      <c r="G56" s="54"/>
      <c r="H56" s="204"/>
      <c r="I56" s="54"/>
      <c r="J56" s="221"/>
      <c r="K56" s="54"/>
      <c r="L56" s="221"/>
    </row>
    <row r="57" spans="1:12" ht="21.6" customHeight="1">
      <c r="A57" s="49"/>
      <c r="E57" s="56"/>
      <c r="F57" s="205"/>
      <c r="G57" s="56"/>
      <c r="H57" s="205"/>
      <c r="I57" s="56"/>
      <c r="J57" s="222"/>
      <c r="K57" s="56"/>
      <c r="L57" s="222"/>
    </row>
    <row r="58" spans="1:12" ht="21.6" customHeight="1">
      <c r="D58" s="132"/>
      <c r="E58" s="132"/>
      <c r="F58" s="250" t="s">
        <v>56</v>
      </c>
      <c r="G58" s="250"/>
      <c r="H58" s="250"/>
      <c r="I58" s="133"/>
      <c r="J58" s="250" t="s">
        <v>57</v>
      </c>
      <c r="K58" s="250"/>
      <c r="L58" s="250"/>
    </row>
    <row r="59" spans="1:12" ht="20.45" customHeight="1">
      <c r="D59" s="132"/>
      <c r="E59" s="132"/>
      <c r="F59" s="164" t="s">
        <v>52</v>
      </c>
      <c r="G59" s="159"/>
      <c r="H59" s="164" t="s">
        <v>52</v>
      </c>
      <c r="I59" s="133"/>
      <c r="J59" s="164" t="s">
        <v>52</v>
      </c>
      <c r="K59" s="159"/>
      <c r="L59" s="164" t="s">
        <v>52</v>
      </c>
    </row>
    <row r="60" spans="1:12" ht="18.75">
      <c r="D60" s="132"/>
      <c r="E60" s="133"/>
      <c r="F60" s="206" t="s">
        <v>75</v>
      </c>
      <c r="G60" s="133"/>
      <c r="H60" s="218" t="s">
        <v>67</v>
      </c>
      <c r="I60" s="133"/>
      <c r="J60" s="206" t="s">
        <v>75</v>
      </c>
      <c r="K60" s="133"/>
      <c r="L60" s="218" t="s">
        <v>67</v>
      </c>
    </row>
    <row r="61" spans="1:12" ht="21.6" customHeight="1">
      <c r="D61" s="132"/>
      <c r="E61" s="133"/>
      <c r="F61" s="207" t="s">
        <v>53</v>
      </c>
      <c r="G61" s="133"/>
      <c r="H61" s="207" t="s">
        <v>53</v>
      </c>
      <c r="I61" s="133"/>
      <c r="J61" s="207" t="s">
        <v>53</v>
      </c>
      <c r="K61" s="133"/>
      <c r="L61" s="207" t="s">
        <v>53</v>
      </c>
    </row>
    <row r="62" spans="1:12" ht="6" customHeight="1">
      <c r="A62" s="49"/>
      <c r="B62" s="49"/>
      <c r="E62" s="52"/>
      <c r="F62" s="208"/>
      <c r="G62" s="52"/>
      <c r="H62" s="217"/>
      <c r="I62" s="52"/>
      <c r="J62" s="208"/>
      <c r="K62" s="52"/>
    </row>
    <row r="63" spans="1:12" ht="21.6" customHeight="1">
      <c r="A63" s="49" t="s">
        <v>170</v>
      </c>
      <c r="E63" s="51"/>
      <c r="F63" s="212"/>
      <c r="G63" s="51"/>
      <c r="I63" s="51"/>
      <c r="J63" s="212"/>
      <c r="K63" s="51"/>
      <c r="L63" s="203"/>
    </row>
    <row r="64" spans="1:12" ht="21.6" customHeight="1">
      <c r="A64" s="55" t="s">
        <v>51</v>
      </c>
      <c r="E64" s="51"/>
      <c r="F64" s="208">
        <f>+F67-F65</f>
        <v>-102232</v>
      </c>
      <c r="G64" s="146"/>
      <c r="H64" s="195">
        <v>-115564</v>
      </c>
      <c r="I64" s="146"/>
      <c r="J64" s="208">
        <f>+J67-J65</f>
        <v>24545</v>
      </c>
      <c r="K64" s="146"/>
      <c r="L64" s="195">
        <v>-74805</v>
      </c>
    </row>
    <row r="65" spans="1:12" ht="21.6" customHeight="1">
      <c r="A65" s="55" t="s">
        <v>33</v>
      </c>
      <c r="E65" s="51"/>
      <c r="F65" s="209">
        <v>971</v>
      </c>
      <c r="G65" s="146"/>
      <c r="H65" s="219">
        <v>-2398</v>
      </c>
      <c r="I65" s="146"/>
      <c r="J65" s="209">
        <v>0</v>
      </c>
      <c r="K65" s="146"/>
      <c r="L65" s="219">
        <v>0</v>
      </c>
    </row>
    <row r="66" spans="1:12" ht="6" customHeight="1">
      <c r="A66" s="49"/>
      <c r="B66" s="49"/>
      <c r="E66" s="52"/>
      <c r="F66" s="208"/>
      <c r="G66" s="52"/>
      <c r="H66" s="195"/>
      <c r="I66" s="52"/>
      <c r="J66" s="208"/>
      <c r="K66" s="52"/>
      <c r="L66" s="195"/>
    </row>
    <row r="67" spans="1:12" ht="21.6" customHeight="1" thickBot="1">
      <c r="E67" s="51"/>
      <c r="F67" s="216">
        <f>+F38</f>
        <v>-101261</v>
      </c>
      <c r="G67" s="51"/>
      <c r="H67" s="220">
        <f>SUM(H64:H65)</f>
        <v>-117962</v>
      </c>
      <c r="I67" s="51"/>
      <c r="J67" s="216">
        <f>+J38</f>
        <v>24545</v>
      </c>
      <c r="K67" s="51"/>
      <c r="L67" s="220">
        <f>SUM(L64:L65)</f>
        <v>-74805</v>
      </c>
    </row>
    <row r="68" spans="1:12" ht="21.6" customHeight="1" thickTop="1">
      <c r="A68" s="49"/>
      <c r="B68" s="49"/>
      <c r="E68" s="52"/>
      <c r="F68" s="208"/>
      <c r="G68" s="52"/>
      <c r="H68" s="195"/>
      <c r="I68" s="52"/>
      <c r="J68" s="208"/>
      <c r="K68" s="52"/>
      <c r="L68" s="195"/>
    </row>
    <row r="69" spans="1:12" ht="21.6" customHeight="1">
      <c r="A69" s="49" t="s">
        <v>171</v>
      </c>
      <c r="B69" s="49"/>
      <c r="E69" s="52"/>
      <c r="F69" s="208"/>
      <c r="G69" s="52"/>
      <c r="H69" s="195"/>
      <c r="I69" s="52"/>
      <c r="J69" s="208"/>
      <c r="K69" s="52"/>
      <c r="L69" s="195"/>
    </row>
    <row r="70" spans="1:12" ht="21.6" customHeight="1">
      <c r="A70" s="55" t="s">
        <v>51</v>
      </c>
      <c r="E70" s="51"/>
      <c r="F70" s="208">
        <f>+F73-F71</f>
        <v>-102245</v>
      </c>
      <c r="G70" s="146"/>
      <c r="H70" s="195">
        <v>-115662</v>
      </c>
      <c r="I70" s="146"/>
      <c r="J70" s="208">
        <f>+J73-J71</f>
        <v>24545</v>
      </c>
      <c r="K70" s="146"/>
      <c r="L70" s="195">
        <v>-74805</v>
      </c>
    </row>
    <row r="71" spans="1:12" ht="21.6" customHeight="1">
      <c r="A71" s="55" t="s">
        <v>33</v>
      </c>
      <c r="E71" s="51"/>
      <c r="F71" s="209">
        <v>971</v>
      </c>
      <c r="G71" s="146"/>
      <c r="H71" s="219">
        <v>-2398</v>
      </c>
      <c r="I71" s="146"/>
      <c r="J71" s="209">
        <v>0</v>
      </c>
      <c r="K71" s="146"/>
      <c r="L71" s="219">
        <v>0</v>
      </c>
    </row>
    <row r="72" spans="1:12" ht="6" customHeight="1">
      <c r="A72" s="49"/>
      <c r="B72" s="49"/>
      <c r="E72" s="52"/>
      <c r="F72" s="208"/>
      <c r="G72" s="52"/>
      <c r="H72" s="195"/>
      <c r="I72" s="52"/>
      <c r="J72" s="208"/>
      <c r="K72" s="52"/>
      <c r="L72" s="195"/>
    </row>
    <row r="73" spans="1:12" ht="21.6" customHeight="1" thickBot="1">
      <c r="E73" s="51"/>
      <c r="F73" s="216">
        <f>+F49</f>
        <v>-101274</v>
      </c>
      <c r="G73" s="51"/>
      <c r="H73" s="220">
        <f>SUM(H70:H71)</f>
        <v>-118060</v>
      </c>
      <c r="I73" s="51"/>
      <c r="J73" s="216">
        <f>+J49</f>
        <v>24545</v>
      </c>
      <c r="K73" s="51"/>
      <c r="L73" s="220">
        <f>SUM(L70:L71)</f>
        <v>-74805</v>
      </c>
    </row>
    <row r="74" spans="1:12" ht="21.6" customHeight="1" thickTop="1">
      <c r="A74" s="49"/>
      <c r="B74" s="49"/>
      <c r="E74" s="52"/>
      <c r="F74" s="208"/>
      <c r="G74" s="52"/>
      <c r="H74" s="217"/>
      <c r="I74" s="52"/>
      <c r="J74" s="208"/>
      <c r="K74" s="52"/>
      <c r="L74" s="195"/>
    </row>
    <row r="75" spans="1:12" ht="21.6" customHeight="1">
      <c r="A75" s="49" t="s">
        <v>172</v>
      </c>
      <c r="B75" s="49"/>
      <c r="E75" s="51"/>
      <c r="F75" s="212"/>
      <c r="G75" s="51"/>
      <c r="I75" s="51"/>
      <c r="J75" s="212"/>
      <c r="K75" s="51"/>
      <c r="L75" s="203"/>
    </row>
    <row r="76" spans="1:12" ht="21.6" customHeight="1" thickBot="1">
      <c r="A76" s="55" t="s">
        <v>173</v>
      </c>
      <c r="B76" s="49"/>
      <c r="D76" s="140"/>
      <c r="E76" s="147"/>
      <c r="F76" s="224">
        <v>-2.4501472024817832E-2</v>
      </c>
      <c r="G76" s="129"/>
      <c r="H76" s="260">
        <v>-2.7699999999999999E-2</v>
      </c>
      <c r="I76" s="129"/>
      <c r="J76" s="224">
        <v>5.882586967379623E-3</v>
      </c>
      <c r="K76" s="129"/>
      <c r="L76" s="260">
        <v>-1.7899999999999999E-2</v>
      </c>
    </row>
    <row r="77" spans="1:12" ht="17.649999999999999" customHeight="1" thickTop="1">
      <c r="A77" s="49"/>
      <c r="B77" s="49"/>
      <c r="D77" s="148"/>
      <c r="E77" s="52"/>
      <c r="F77" s="217"/>
      <c r="G77" s="129"/>
      <c r="H77" s="217"/>
      <c r="I77" s="129"/>
      <c r="K77" s="129"/>
    </row>
    <row r="78" spans="1:12" ht="23.25" customHeight="1">
      <c r="B78" s="49"/>
      <c r="E78" s="52"/>
      <c r="F78" s="217"/>
      <c r="G78" s="52"/>
      <c r="H78" s="217"/>
      <c r="I78" s="129"/>
      <c r="K78" s="129"/>
    </row>
    <row r="79" spans="1:12" ht="23.25" customHeight="1">
      <c r="B79" s="49"/>
      <c r="E79" s="52"/>
      <c r="F79" s="259"/>
      <c r="G79" s="52"/>
      <c r="H79" s="259"/>
      <c r="I79" s="129"/>
      <c r="J79" s="259"/>
      <c r="K79" s="129"/>
      <c r="L79" s="259"/>
    </row>
    <row r="80" spans="1:12" ht="23.25" customHeight="1">
      <c r="B80" s="49"/>
      <c r="E80" s="52"/>
      <c r="F80" s="217"/>
      <c r="G80" s="52"/>
      <c r="H80" s="217"/>
      <c r="I80" s="129"/>
      <c r="K80" s="129"/>
    </row>
    <row r="81" spans="2:11" ht="23.25" customHeight="1">
      <c r="B81" s="49"/>
      <c r="E81" s="52"/>
      <c r="F81" s="217"/>
      <c r="G81" s="52"/>
      <c r="H81" s="217"/>
      <c r="I81" s="129"/>
      <c r="K81" s="129"/>
    </row>
    <row r="82" spans="2:11" ht="23.25" customHeight="1">
      <c r="B82" s="49"/>
      <c r="E82" s="52"/>
      <c r="F82" s="217"/>
      <c r="G82" s="52"/>
      <c r="H82" s="217"/>
      <c r="I82" s="129"/>
      <c r="K82" s="129"/>
    </row>
    <row r="83" spans="2:11" ht="23.25" customHeight="1">
      <c r="B83" s="49"/>
      <c r="E83" s="52"/>
      <c r="F83" s="217"/>
      <c r="G83" s="52"/>
      <c r="H83" s="217"/>
      <c r="I83" s="129"/>
      <c r="K83" s="129"/>
    </row>
    <row r="84" spans="2:11" ht="23.25" customHeight="1">
      <c r="B84" s="49"/>
      <c r="E84" s="52"/>
      <c r="F84" s="217"/>
      <c r="G84" s="52"/>
      <c r="H84" s="217"/>
      <c r="I84" s="129"/>
      <c r="K84" s="129"/>
    </row>
    <row r="85" spans="2:11" ht="23.25" customHeight="1">
      <c r="B85" s="49"/>
      <c r="E85" s="52"/>
      <c r="F85" s="217"/>
      <c r="G85" s="52"/>
      <c r="H85" s="217"/>
      <c r="I85" s="129"/>
      <c r="K85" s="129"/>
    </row>
    <row r="86" spans="2:11" ht="23.25" customHeight="1">
      <c r="B86" s="49"/>
      <c r="E86" s="52"/>
      <c r="F86" s="217"/>
      <c r="G86" s="52"/>
      <c r="H86" s="217"/>
      <c r="I86" s="129"/>
      <c r="K86" s="129"/>
    </row>
    <row r="87" spans="2:11" ht="23.25" customHeight="1">
      <c r="B87" s="49"/>
      <c r="E87" s="52"/>
      <c r="F87" s="217"/>
      <c r="G87" s="52"/>
      <c r="H87" s="217"/>
      <c r="I87" s="129"/>
      <c r="K87" s="129"/>
    </row>
    <row r="88" spans="2:11" ht="23.25" customHeight="1">
      <c r="B88" s="49"/>
      <c r="E88" s="52"/>
      <c r="F88" s="217"/>
      <c r="G88" s="52"/>
      <c r="H88" s="217"/>
      <c r="I88" s="129"/>
      <c r="K88" s="129"/>
    </row>
    <row r="89" spans="2:11" ht="23.25" customHeight="1">
      <c r="B89" s="49"/>
      <c r="E89" s="52"/>
      <c r="F89" s="217"/>
      <c r="G89" s="52"/>
      <c r="H89" s="217"/>
      <c r="I89" s="129"/>
      <c r="K89" s="129"/>
    </row>
    <row r="90" spans="2:11" ht="23.25" customHeight="1">
      <c r="B90" s="49"/>
      <c r="E90" s="52"/>
      <c r="F90" s="217"/>
      <c r="G90" s="52"/>
      <c r="H90" s="217"/>
      <c r="I90" s="129"/>
      <c r="K90" s="129"/>
    </row>
    <row r="91" spans="2:11" ht="23.25" customHeight="1">
      <c r="B91" s="49"/>
      <c r="E91" s="52"/>
      <c r="F91" s="217"/>
      <c r="G91" s="52"/>
      <c r="H91" s="217"/>
      <c r="I91" s="129"/>
      <c r="K91" s="129"/>
    </row>
    <row r="92" spans="2:11" ht="23.25" customHeight="1">
      <c r="B92" s="49"/>
      <c r="E92" s="52"/>
      <c r="F92" s="217"/>
      <c r="G92" s="52"/>
      <c r="H92" s="217"/>
      <c r="I92" s="129"/>
      <c r="K92" s="129"/>
    </row>
    <row r="93" spans="2:11" ht="23.25" customHeight="1">
      <c r="B93" s="49"/>
      <c r="E93" s="52"/>
      <c r="F93" s="217"/>
      <c r="G93" s="52"/>
      <c r="H93" s="217"/>
      <c r="I93" s="129"/>
      <c r="K93" s="129"/>
    </row>
    <row r="94" spans="2:11" ht="23.25" customHeight="1">
      <c r="B94" s="49"/>
      <c r="E94" s="52"/>
      <c r="F94" s="217"/>
      <c r="G94" s="52"/>
      <c r="H94" s="217"/>
      <c r="I94" s="129"/>
      <c r="K94" s="129"/>
    </row>
    <row r="95" spans="2:11" ht="23.25" customHeight="1">
      <c r="B95" s="49"/>
      <c r="E95" s="52"/>
      <c r="F95" s="217"/>
      <c r="G95" s="52"/>
      <c r="H95" s="217"/>
      <c r="I95" s="129"/>
      <c r="K95" s="129"/>
    </row>
    <row r="96" spans="2:11" ht="23.25" customHeight="1">
      <c r="B96" s="49"/>
      <c r="E96" s="52"/>
      <c r="F96" s="217"/>
      <c r="G96" s="52"/>
      <c r="H96" s="217"/>
      <c r="I96" s="129"/>
      <c r="K96" s="129"/>
    </row>
    <row r="97" spans="1:12" ht="7.5" customHeight="1">
      <c r="B97" s="49"/>
      <c r="E97" s="52"/>
      <c r="F97" s="217"/>
      <c r="G97" s="52"/>
      <c r="H97" s="217"/>
      <c r="I97" s="129"/>
      <c r="K97" s="129"/>
    </row>
    <row r="98" spans="1:12" ht="21.6" customHeight="1">
      <c r="A98" s="53" t="str">
        <f>'2-4'!A46</f>
        <v>หมายเหตุประกอบข้อมูลทางการเงินระหว่างกาลเป็นส่วนหนึ่งของข้อมูลทางการเงินนี้</v>
      </c>
      <c r="B98" s="53"/>
      <c r="C98" s="53"/>
      <c r="D98" s="54"/>
      <c r="E98" s="54"/>
      <c r="F98" s="204"/>
      <c r="G98" s="54"/>
      <c r="H98" s="204"/>
      <c r="I98" s="103"/>
      <c r="J98" s="221"/>
      <c r="K98" s="103"/>
      <c r="L98" s="221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84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4"/>
  <sheetViews>
    <sheetView topLeftCell="A11" zoomScale="85" zoomScaleNormal="85" zoomScaleSheetLayoutView="100" workbookViewId="0">
      <selection activeCell="P30" sqref="P30"/>
    </sheetView>
  </sheetViews>
  <sheetFormatPr defaultColWidth="13" defaultRowHeight="21.75" customHeight="1"/>
  <cols>
    <col min="1" max="1" width="36.28515625" style="2" customWidth="1"/>
    <col min="2" max="2" width="14.42578125" style="227" customWidth="1"/>
    <col min="3" max="3" width="0.7109375" style="2" customWidth="1"/>
    <col min="4" max="4" width="9.28515625" style="227" customWidth="1"/>
    <col min="5" max="5" width="0.7109375" style="2" customWidth="1"/>
    <col min="6" max="6" width="14.28515625" style="227" customWidth="1"/>
    <col min="7" max="7" width="0.7109375" style="2" customWidth="1"/>
    <col min="8" max="8" width="13.85546875" style="227" bestFit="1" customWidth="1"/>
    <col min="9" max="9" width="0.7109375" style="26" customWidth="1"/>
    <col min="10" max="10" width="16" style="227" customWidth="1"/>
    <col min="11" max="11" width="0.7109375" style="26" customWidth="1"/>
    <col min="12" max="12" width="12" style="227" customWidth="1"/>
    <col min="13" max="13" width="0.7109375" style="16" customWidth="1"/>
    <col min="14" max="14" width="19.7109375" style="227" customWidth="1"/>
    <col min="15" max="15" width="0.7109375" style="16" customWidth="1"/>
    <col min="16" max="16" width="13.140625" style="227" customWidth="1"/>
    <col min="17" max="17" width="0.7109375" style="16" customWidth="1"/>
    <col min="18" max="18" width="12.28515625" style="227" customWidth="1"/>
    <col min="19" max="19" width="0.7109375" style="16" customWidth="1"/>
    <col min="20" max="20" width="10.7109375" style="227" customWidth="1"/>
    <col min="21" max="21" width="0.7109375" style="16" customWidth="1"/>
    <col min="22" max="22" width="10.85546875" style="227" customWidth="1"/>
    <col min="23" max="16384" width="13" style="2"/>
  </cols>
  <sheetData>
    <row r="1" spans="1:22" ht="21.75" customHeight="1">
      <c r="A1" s="4" t="str">
        <f>'2-4'!A1</f>
        <v>บริษัท ไรมอน แลนด์ จำกัด (มหาชน)</v>
      </c>
      <c r="B1" s="225"/>
      <c r="C1" s="4"/>
      <c r="E1" s="4"/>
      <c r="F1" s="225"/>
      <c r="G1" s="4"/>
    </row>
    <row r="2" spans="1:22" ht="21.75" customHeight="1">
      <c r="A2" s="252" t="s">
        <v>58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</row>
    <row r="3" spans="1:22" ht="21.75" customHeight="1">
      <c r="A3" s="11" t="s">
        <v>98</v>
      </c>
      <c r="B3" s="229"/>
      <c r="C3" s="11"/>
      <c r="D3" s="228"/>
      <c r="E3" s="11"/>
      <c r="F3" s="229"/>
      <c r="G3" s="11"/>
      <c r="H3" s="228"/>
      <c r="I3" s="29"/>
      <c r="J3" s="228"/>
      <c r="K3" s="29"/>
      <c r="L3" s="228"/>
      <c r="M3" s="20"/>
      <c r="N3" s="228"/>
      <c r="O3" s="20"/>
      <c r="P3" s="228"/>
      <c r="Q3" s="20"/>
      <c r="R3" s="228"/>
      <c r="S3" s="20"/>
      <c r="T3" s="228"/>
      <c r="U3" s="20"/>
      <c r="V3" s="228"/>
    </row>
    <row r="4" spans="1:22" ht="21.75" customHeight="1">
      <c r="A4" s="131"/>
      <c r="B4" s="225"/>
      <c r="C4" s="131"/>
      <c r="E4" s="131"/>
      <c r="F4" s="225"/>
      <c r="G4" s="131"/>
    </row>
    <row r="5" spans="1:22" ht="21.75" customHeight="1">
      <c r="A5" s="131"/>
      <c r="B5" s="253" t="s">
        <v>123</v>
      </c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</row>
    <row r="6" spans="1:22" ht="21.75" customHeight="1">
      <c r="A6" s="131"/>
      <c r="B6" s="254" t="s">
        <v>47</v>
      </c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6"/>
      <c r="U6" s="23"/>
      <c r="V6" s="225"/>
    </row>
    <row r="7" spans="1:22" ht="21.75" customHeight="1">
      <c r="A7" s="131"/>
      <c r="B7" s="225"/>
      <c r="C7" s="23"/>
      <c r="D7" s="225"/>
      <c r="E7" s="23"/>
      <c r="F7" s="225"/>
      <c r="G7" s="23"/>
      <c r="H7" s="225"/>
      <c r="I7" s="23"/>
      <c r="J7" s="225"/>
      <c r="K7" s="23"/>
      <c r="L7" s="225"/>
      <c r="M7" s="23"/>
      <c r="N7" s="254" t="s">
        <v>49</v>
      </c>
      <c r="O7" s="254"/>
      <c r="P7" s="254"/>
      <c r="Q7" s="149"/>
      <c r="R7" s="225"/>
      <c r="S7" s="26"/>
      <c r="U7" s="23"/>
      <c r="V7" s="225"/>
    </row>
    <row r="8" spans="1:22" ht="21.75" customHeight="1">
      <c r="B8" s="225"/>
      <c r="C8" s="23"/>
      <c r="D8" s="225"/>
      <c r="E8" s="23"/>
      <c r="F8" s="225"/>
      <c r="G8" s="23"/>
      <c r="H8" s="225"/>
      <c r="I8" s="23"/>
      <c r="J8" s="225"/>
      <c r="K8" s="23"/>
      <c r="L8" s="225"/>
      <c r="M8" s="23"/>
      <c r="N8" s="254" t="s">
        <v>174</v>
      </c>
      <c r="O8" s="254"/>
      <c r="P8" s="254"/>
      <c r="Q8" s="150"/>
      <c r="R8" s="225"/>
      <c r="S8" s="26"/>
      <c r="U8" s="23"/>
      <c r="V8" s="225"/>
    </row>
    <row r="9" spans="1:22" ht="21.75" customHeight="1">
      <c r="B9" s="225"/>
      <c r="C9" s="26"/>
      <c r="E9" s="26"/>
      <c r="F9" s="225" t="s">
        <v>222</v>
      </c>
      <c r="G9" s="24"/>
      <c r="H9" s="225"/>
      <c r="I9" s="151"/>
      <c r="J9" s="225"/>
      <c r="K9" s="5"/>
      <c r="L9" s="225"/>
      <c r="M9" s="152"/>
      <c r="O9" s="152"/>
      <c r="P9" s="225" t="s">
        <v>103</v>
      </c>
      <c r="Q9" s="23"/>
      <c r="R9" s="225"/>
      <c r="S9" s="151"/>
      <c r="T9" s="225"/>
      <c r="U9" s="151"/>
      <c r="V9" s="206"/>
    </row>
    <row r="10" spans="1:22" ht="21.75" customHeight="1">
      <c r="F10" s="225" t="s">
        <v>223</v>
      </c>
      <c r="G10" s="5"/>
      <c r="H10" s="225" t="s">
        <v>230</v>
      </c>
      <c r="I10" s="151"/>
      <c r="J10" s="251" t="s">
        <v>13</v>
      </c>
      <c r="K10" s="251"/>
      <c r="L10" s="251"/>
      <c r="M10" s="151"/>
      <c r="N10" s="225" t="s">
        <v>101</v>
      </c>
      <c r="O10" s="151"/>
      <c r="P10" s="225" t="s">
        <v>104</v>
      </c>
      <c r="Q10" s="24"/>
      <c r="R10" s="206" t="s">
        <v>34</v>
      </c>
      <c r="S10" s="151"/>
      <c r="T10" s="225" t="s">
        <v>42</v>
      </c>
      <c r="U10" s="151"/>
      <c r="V10" s="225"/>
    </row>
    <row r="11" spans="1:22" ht="21.75" customHeight="1">
      <c r="B11" s="206" t="s">
        <v>63</v>
      </c>
      <c r="C11" s="24"/>
      <c r="D11" s="206" t="s">
        <v>15</v>
      </c>
      <c r="E11" s="24"/>
      <c r="F11" s="206" t="s">
        <v>224</v>
      </c>
      <c r="G11" s="24"/>
      <c r="H11" s="225" t="s">
        <v>216</v>
      </c>
      <c r="I11" s="151"/>
      <c r="J11" s="206" t="s">
        <v>214</v>
      </c>
      <c r="K11" s="151"/>
      <c r="L11" s="225"/>
      <c r="M11" s="151"/>
      <c r="N11" s="225" t="s">
        <v>102</v>
      </c>
      <c r="O11" s="151"/>
      <c r="P11" s="225" t="s">
        <v>105</v>
      </c>
      <c r="Q11" s="24"/>
      <c r="R11" s="206" t="s">
        <v>43</v>
      </c>
      <c r="S11" s="151"/>
      <c r="T11" s="225" t="s">
        <v>44</v>
      </c>
      <c r="U11" s="151"/>
      <c r="V11" s="206" t="s">
        <v>34</v>
      </c>
    </row>
    <row r="12" spans="1:22" ht="21.75" customHeight="1">
      <c r="B12" s="206" t="s">
        <v>26</v>
      </c>
      <c r="C12" s="24"/>
      <c r="D12" s="206" t="s">
        <v>14</v>
      </c>
      <c r="E12" s="24"/>
      <c r="F12" s="206" t="s">
        <v>97</v>
      </c>
      <c r="G12" s="24"/>
      <c r="H12" s="206" t="s">
        <v>217</v>
      </c>
      <c r="I12" s="151"/>
      <c r="J12" s="206" t="s">
        <v>16</v>
      </c>
      <c r="K12" s="151"/>
      <c r="L12" s="206" t="s">
        <v>17</v>
      </c>
      <c r="M12" s="151"/>
      <c r="N12" s="225" t="s">
        <v>175</v>
      </c>
      <c r="O12" s="151"/>
      <c r="P12" s="225" t="s">
        <v>106</v>
      </c>
      <c r="Q12" s="24"/>
      <c r="R12" s="225" t="s">
        <v>45</v>
      </c>
      <c r="S12" s="151"/>
      <c r="T12" s="225" t="s">
        <v>46</v>
      </c>
      <c r="U12" s="151"/>
      <c r="V12" s="206" t="s">
        <v>41</v>
      </c>
    </row>
    <row r="13" spans="1:22" ht="21.75" customHeight="1">
      <c r="B13" s="226" t="s">
        <v>53</v>
      </c>
      <c r="C13" s="24"/>
      <c r="D13" s="226" t="s">
        <v>53</v>
      </c>
      <c r="E13" s="24"/>
      <c r="F13" s="226" t="s">
        <v>53</v>
      </c>
      <c r="G13" s="24"/>
      <c r="H13" s="226" t="s">
        <v>53</v>
      </c>
      <c r="I13" s="151"/>
      <c r="J13" s="226" t="s">
        <v>53</v>
      </c>
      <c r="K13" s="151"/>
      <c r="L13" s="226" t="s">
        <v>53</v>
      </c>
      <c r="M13" s="151"/>
      <c r="N13" s="226" t="s">
        <v>53</v>
      </c>
      <c r="O13" s="151"/>
      <c r="P13" s="226" t="s">
        <v>53</v>
      </c>
      <c r="Q13" s="24"/>
      <c r="R13" s="226" t="s">
        <v>53</v>
      </c>
      <c r="S13" s="151"/>
      <c r="T13" s="226" t="s">
        <v>53</v>
      </c>
      <c r="U13" s="151"/>
      <c r="V13" s="226" t="s">
        <v>53</v>
      </c>
    </row>
    <row r="14" spans="1:22" ht="21.75" customHeight="1">
      <c r="C14" s="26"/>
      <c r="E14" s="26"/>
      <c r="G14" s="26"/>
      <c r="I14" s="16"/>
      <c r="M14" s="26"/>
      <c r="O14" s="26"/>
      <c r="Q14" s="26"/>
      <c r="S14" s="26"/>
      <c r="U14" s="26"/>
    </row>
    <row r="15" spans="1:22" ht="21.75" customHeight="1">
      <c r="A15" s="5" t="s">
        <v>68</v>
      </c>
      <c r="B15" s="195">
        <v>4172484</v>
      </c>
      <c r="C15" s="117"/>
      <c r="D15" s="195">
        <v>167265</v>
      </c>
      <c r="E15" s="117"/>
      <c r="F15" s="195">
        <v>-615670</v>
      </c>
      <c r="G15" s="117"/>
      <c r="H15" s="195">
        <v>28940</v>
      </c>
      <c r="I15" s="117"/>
      <c r="J15" s="195">
        <v>134000</v>
      </c>
      <c r="K15" s="117"/>
      <c r="L15" s="195">
        <v>684498</v>
      </c>
      <c r="M15" s="117"/>
      <c r="N15" s="195">
        <v>2618</v>
      </c>
      <c r="O15" s="117"/>
      <c r="P15" s="195">
        <f>SUM(N15:O15)</f>
        <v>2618</v>
      </c>
      <c r="Q15" s="117"/>
      <c r="R15" s="195">
        <f>SUM(B15:L15,P15)</f>
        <v>4574135</v>
      </c>
      <c r="S15" s="117"/>
      <c r="T15" s="195">
        <v>2410</v>
      </c>
      <c r="U15" s="117"/>
      <c r="V15" s="195">
        <f>SUM(R15:T15)</f>
        <v>4576545</v>
      </c>
    </row>
    <row r="16" spans="1:22" ht="21.75" customHeight="1">
      <c r="A16" s="2" t="s">
        <v>99</v>
      </c>
      <c r="B16" s="195"/>
      <c r="C16" s="117"/>
      <c r="D16" s="195"/>
      <c r="E16" s="117"/>
      <c r="F16" s="195"/>
      <c r="G16" s="117"/>
      <c r="H16" s="195"/>
      <c r="I16" s="117"/>
      <c r="J16" s="195"/>
      <c r="K16" s="117"/>
      <c r="L16" s="195"/>
      <c r="M16" s="117"/>
      <c r="N16" s="195"/>
      <c r="O16" s="117"/>
      <c r="P16" s="195"/>
      <c r="Q16" s="117"/>
      <c r="R16" s="195"/>
      <c r="S16" s="117"/>
      <c r="T16" s="195"/>
      <c r="U16" s="117"/>
      <c r="V16" s="195"/>
    </row>
    <row r="17" spans="1:22" ht="21.75" customHeight="1">
      <c r="A17" s="2" t="s">
        <v>100</v>
      </c>
      <c r="B17" s="195">
        <v>0</v>
      </c>
      <c r="C17" s="117"/>
      <c r="D17" s="195">
        <v>0</v>
      </c>
      <c r="E17" s="117"/>
      <c r="F17" s="195">
        <v>0</v>
      </c>
      <c r="G17" s="117"/>
      <c r="H17" s="195">
        <v>0</v>
      </c>
      <c r="I17" s="117"/>
      <c r="J17" s="195">
        <v>0</v>
      </c>
      <c r="K17" s="117"/>
      <c r="L17" s="195">
        <v>0</v>
      </c>
      <c r="M17" s="117"/>
      <c r="N17" s="195">
        <v>0</v>
      </c>
      <c r="O17" s="117"/>
      <c r="P17" s="195">
        <v>0</v>
      </c>
      <c r="Q17" s="117"/>
      <c r="R17" s="195">
        <v>0</v>
      </c>
      <c r="S17" s="117"/>
      <c r="T17" s="195">
        <v>33960</v>
      </c>
      <c r="U17" s="117"/>
      <c r="V17" s="195">
        <f t="shared" ref="V17:V18" si="0">SUM(R17:T17)</f>
        <v>33960</v>
      </c>
    </row>
    <row r="18" spans="1:22" ht="21.75" customHeight="1">
      <c r="A18" s="2" t="s">
        <v>72</v>
      </c>
      <c r="B18" s="219">
        <v>0</v>
      </c>
      <c r="C18" s="117"/>
      <c r="D18" s="219">
        <v>0</v>
      </c>
      <c r="E18" s="117"/>
      <c r="F18" s="219">
        <v>0</v>
      </c>
      <c r="G18" s="117"/>
      <c r="H18" s="219">
        <v>0</v>
      </c>
      <c r="I18" s="117"/>
      <c r="J18" s="219">
        <v>0</v>
      </c>
      <c r="K18" s="117"/>
      <c r="L18" s="219">
        <v>-115564</v>
      </c>
      <c r="M18" s="117"/>
      <c r="N18" s="219">
        <v>-98</v>
      </c>
      <c r="O18" s="117"/>
      <c r="P18" s="219">
        <f>SUM(N18:O18)</f>
        <v>-98</v>
      </c>
      <c r="Q18" s="117"/>
      <c r="R18" s="219">
        <v>-115662</v>
      </c>
      <c r="S18" s="117"/>
      <c r="T18" s="219">
        <v>-2398</v>
      </c>
      <c r="U18" s="117"/>
      <c r="V18" s="219">
        <f t="shared" si="0"/>
        <v>-118060</v>
      </c>
    </row>
    <row r="19" spans="1:22" ht="6" customHeight="1">
      <c r="B19" s="195"/>
      <c r="C19" s="117"/>
      <c r="D19" s="195"/>
      <c r="E19" s="117"/>
      <c r="F19" s="195"/>
      <c r="G19" s="117"/>
      <c r="H19" s="195"/>
      <c r="I19" s="117"/>
      <c r="J19" s="195"/>
      <c r="K19" s="117"/>
      <c r="L19" s="195"/>
      <c r="M19" s="117"/>
      <c r="N19" s="195"/>
      <c r="O19" s="117"/>
      <c r="P19" s="195"/>
      <c r="Q19" s="117"/>
      <c r="R19" s="195"/>
      <c r="S19" s="117"/>
      <c r="T19" s="195"/>
      <c r="U19" s="117"/>
      <c r="V19" s="195"/>
    </row>
    <row r="20" spans="1:22" ht="21.75" customHeight="1" thickBot="1">
      <c r="A20" s="5" t="s">
        <v>196</v>
      </c>
      <c r="B20" s="220">
        <f t="shared" ref="B20:V20" si="1">SUM(B15:B18)</f>
        <v>4172484</v>
      </c>
      <c r="C20" s="117"/>
      <c r="D20" s="220">
        <f t="shared" si="1"/>
        <v>167265</v>
      </c>
      <c r="E20" s="117"/>
      <c r="F20" s="220">
        <f t="shared" si="1"/>
        <v>-615670</v>
      </c>
      <c r="G20" s="117"/>
      <c r="H20" s="220">
        <f t="shared" si="1"/>
        <v>28940</v>
      </c>
      <c r="I20" s="117"/>
      <c r="J20" s="220">
        <f t="shared" si="1"/>
        <v>134000</v>
      </c>
      <c r="K20" s="117"/>
      <c r="L20" s="220">
        <f t="shared" si="1"/>
        <v>568934</v>
      </c>
      <c r="M20" s="117"/>
      <c r="N20" s="220">
        <f t="shared" si="1"/>
        <v>2520</v>
      </c>
      <c r="O20" s="117"/>
      <c r="P20" s="220">
        <f t="shared" si="1"/>
        <v>2520</v>
      </c>
      <c r="Q20" s="117"/>
      <c r="R20" s="220">
        <f t="shared" si="1"/>
        <v>4458473</v>
      </c>
      <c r="S20" s="117"/>
      <c r="T20" s="220">
        <f t="shared" si="1"/>
        <v>33972</v>
      </c>
      <c r="U20" s="117"/>
      <c r="V20" s="220">
        <f t="shared" si="1"/>
        <v>4492445</v>
      </c>
    </row>
    <row r="21" spans="1:22" ht="21.75" customHeight="1" thickTop="1">
      <c r="A21" s="5"/>
      <c r="B21" s="225"/>
      <c r="C21" s="5"/>
      <c r="E21" s="5"/>
      <c r="F21" s="225"/>
      <c r="G21" s="5"/>
      <c r="I21" s="16"/>
      <c r="K21" s="16"/>
    </row>
    <row r="22" spans="1:22" ht="21.75" customHeight="1">
      <c r="A22" s="5" t="s">
        <v>124</v>
      </c>
      <c r="B22" s="230">
        <v>4172484</v>
      </c>
      <c r="C22" s="16"/>
      <c r="D22" s="230">
        <v>167265</v>
      </c>
      <c r="E22" s="16"/>
      <c r="F22" s="230">
        <v>-615670</v>
      </c>
      <c r="G22" s="16"/>
      <c r="H22" s="230">
        <v>28940</v>
      </c>
      <c r="J22" s="230">
        <v>134000</v>
      </c>
      <c r="L22" s="230">
        <v>375111</v>
      </c>
      <c r="M22" s="26"/>
      <c r="N22" s="230">
        <v>3562</v>
      </c>
      <c r="O22" s="26"/>
      <c r="P22" s="230">
        <f>SUM(N22:O22)</f>
        <v>3562</v>
      </c>
      <c r="Q22" s="27"/>
      <c r="R22" s="230">
        <f>SUM(B22:L22,P22)</f>
        <v>4265692</v>
      </c>
      <c r="T22" s="230">
        <v>33194</v>
      </c>
      <c r="V22" s="230">
        <f>SUM(R22:T22)</f>
        <v>4298886</v>
      </c>
    </row>
    <row r="23" spans="1:22" ht="21.75" customHeight="1">
      <c r="A23" s="2" t="s">
        <v>72</v>
      </c>
      <c r="B23" s="231">
        <v>0</v>
      </c>
      <c r="C23" s="153"/>
      <c r="D23" s="231">
        <v>0</v>
      </c>
      <c r="E23" s="153"/>
      <c r="F23" s="231">
        <v>0</v>
      </c>
      <c r="G23" s="153"/>
      <c r="H23" s="231">
        <v>0</v>
      </c>
      <c r="I23" s="153"/>
      <c r="J23" s="231">
        <v>0</v>
      </c>
      <c r="L23" s="231">
        <v>-102232</v>
      </c>
      <c r="N23" s="231">
        <v>-13</v>
      </c>
      <c r="P23" s="231">
        <f t="shared" ref="P23" si="2">SUM(N23:O23)</f>
        <v>-13</v>
      </c>
      <c r="Q23" s="26"/>
      <c r="R23" s="231">
        <f t="shared" ref="R23" si="3">SUM(B23:L23,P23)</f>
        <v>-102245</v>
      </c>
      <c r="T23" s="231">
        <v>971</v>
      </c>
      <c r="V23" s="231">
        <f t="shared" ref="V23" si="4">SUM(R23:T23)</f>
        <v>-101274</v>
      </c>
    </row>
    <row r="24" spans="1:22" ht="6" customHeight="1">
      <c r="B24" s="230"/>
      <c r="C24" s="16"/>
      <c r="D24" s="230"/>
      <c r="E24" s="16"/>
      <c r="F24" s="230"/>
      <c r="G24" s="16"/>
      <c r="H24" s="230"/>
      <c r="I24" s="154"/>
      <c r="J24" s="230"/>
      <c r="K24" s="155"/>
      <c r="L24" s="230"/>
      <c r="M24" s="155"/>
      <c r="N24" s="230"/>
      <c r="O24" s="155"/>
      <c r="P24" s="230"/>
      <c r="Q24" s="155"/>
      <c r="R24" s="230"/>
      <c r="T24" s="230"/>
      <c r="V24" s="230"/>
    </row>
    <row r="25" spans="1:22" ht="21.75" customHeight="1" thickBot="1">
      <c r="A25" s="5" t="s">
        <v>197</v>
      </c>
      <c r="B25" s="232">
        <f>SUM(B22:B23)</f>
        <v>4172484</v>
      </c>
      <c r="C25" s="16"/>
      <c r="D25" s="232">
        <f>SUM(D22:D23)</f>
        <v>167265</v>
      </c>
      <c r="E25" s="16"/>
      <c r="F25" s="232">
        <f>SUM(F22:F23)</f>
        <v>-615670</v>
      </c>
      <c r="G25" s="16"/>
      <c r="H25" s="232">
        <f>SUM(H22:H23)</f>
        <v>28940</v>
      </c>
      <c r="I25" s="16"/>
      <c r="J25" s="232">
        <f>SUM(J22:J23)</f>
        <v>134000</v>
      </c>
      <c r="K25" s="16"/>
      <c r="L25" s="232">
        <f>SUM(L22:L23)</f>
        <v>272879</v>
      </c>
      <c r="N25" s="232">
        <f>SUM(N22:N23)</f>
        <v>3549</v>
      </c>
      <c r="P25" s="232">
        <f>SUM(P22:P23)</f>
        <v>3549</v>
      </c>
      <c r="R25" s="232">
        <f>SUM(R22:R23)</f>
        <v>4163447</v>
      </c>
      <c r="T25" s="232">
        <f>SUM(T22:T23)</f>
        <v>34165</v>
      </c>
      <c r="V25" s="232">
        <f>SUM(V22:V23)</f>
        <v>4197612</v>
      </c>
    </row>
    <row r="26" spans="1:22" ht="21.75" customHeight="1" thickTop="1">
      <c r="A26" s="5"/>
      <c r="B26" s="225"/>
      <c r="C26" s="5"/>
      <c r="D26" s="225"/>
      <c r="E26" s="5"/>
      <c r="F26" s="225"/>
      <c r="G26" s="5"/>
      <c r="H26" s="225"/>
      <c r="I26" s="5"/>
      <c r="J26" s="225"/>
      <c r="K26" s="5"/>
      <c r="L26" s="225"/>
      <c r="M26" s="5"/>
      <c r="N26" s="225"/>
      <c r="O26" s="5"/>
      <c r="P26" s="225"/>
      <c r="Q26" s="5"/>
      <c r="R26" s="225"/>
      <c r="S26" s="5"/>
      <c r="T26" s="225"/>
      <c r="U26" s="5"/>
      <c r="V26" s="225"/>
    </row>
    <row r="27" spans="1:22" ht="21.75" customHeight="1">
      <c r="A27" s="5"/>
      <c r="B27" s="225"/>
      <c r="C27" s="5"/>
      <c r="D27" s="225"/>
      <c r="E27" s="5"/>
      <c r="F27" s="225"/>
      <c r="G27" s="5"/>
      <c r="H27" s="225"/>
      <c r="I27" s="5"/>
      <c r="J27" s="225"/>
      <c r="K27" s="5"/>
      <c r="L27" s="225"/>
      <c r="M27" s="5"/>
      <c r="N27" s="225"/>
      <c r="O27" s="5"/>
      <c r="P27" s="225"/>
      <c r="Q27" s="5"/>
      <c r="R27" s="225"/>
      <c r="S27" s="5"/>
      <c r="T27" s="225"/>
      <c r="U27" s="5"/>
      <c r="V27" s="225"/>
    </row>
    <row r="28" spans="1:22" ht="21.75" customHeight="1">
      <c r="A28" s="5"/>
      <c r="B28" s="225"/>
      <c r="C28" s="5"/>
      <c r="D28" s="225"/>
      <c r="E28" s="5"/>
      <c r="F28" s="225"/>
      <c r="G28" s="5"/>
      <c r="H28" s="225"/>
      <c r="I28" s="5"/>
      <c r="J28" s="225"/>
      <c r="K28" s="5"/>
      <c r="L28" s="225"/>
      <c r="M28" s="5"/>
      <c r="N28" s="225"/>
      <c r="O28" s="5"/>
      <c r="P28" s="225"/>
      <c r="Q28" s="5"/>
      <c r="R28" s="225"/>
      <c r="S28" s="5"/>
      <c r="T28" s="225"/>
      <c r="U28" s="5"/>
      <c r="V28" s="225"/>
    </row>
    <row r="29" spans="1:22" ht="21.75" customHeight="1">
      <c r="A29" s="5"/>
      <c r="B29" s="225"/>
      <c r="C29" s="5"/>
      <c r="D29" s="225"/>
      <c r="E29" s="5"/>
      <c r="F29" s="225"/>
      <c r="G29" s="5"/>
      <c r="H29" s="225"/>
      <c r="I29" s="5"/>
      <c r="J29" s="225"/>
      <c r="K29" s="5"/>
      <c r="L29" s="225"/>
      <c r="M29" s="5"/>
      <c r="N29" s="225"/>
      <c r="O29" s="5"/>
      <c r="P29" s="225"/>
      <c r="Q29" s="5"/>
      <c r="R29" s="225"/>
      <c r="S29" s="5"/>
      <c r="T29" s="225"/>
      <c r="U29" s="5"/>
      <c r="V29" s="225"/>
    </row>
    <row r="30" spans="1:22" ht="25.15" customHeight="1">
      <c r="A30" s="5"/>
      <c r="B30" s="225"/>
      <c r="C30" s="5"/>
      <c r="D30" s="225"/>
      <c r="E30" s="5"/>
      <c r="F30" s="225"/>
      <c r="G30" s="5"/>
      <c r="H30" s="225"/>
      <c r="I30" s="5"/>
      <c r="J30" s="225"/>
      <c r="K30" s="5"/>
      <c r="L30" s="225"/>
      <c r="M30" s="5"/>
      <c r="N30" s="225"/>
      <c r="O30" s="5"/>
      <c r="P30" s="225"/>
      <c r="Q30" s="5"/>
      <c r="R30" s="225"/>
      <c r="S30" s="5"/>
      <c r="T30" s="225"/>
      <c r="U30" s="5"/>
      <c r="V30" s="225"/>
    </row>
    <row r="31" spans="1:22" ht="21.75" customHeight="1">
      <c r="A31" s="5"/>
      <c r="B31" s="225"/>
      <c r="C31" s="5"/>
      <c r="D31" s="225"/>
      <c r="E31" s="5"/>
      <c r="F31" s="225"/>
      <c r="G31" s="5"/>
      <c r="H31" s="225"/>
      <c r="I31" s="5"/>
      <c r="J31" s="225"/>
      <c r="K31" s="5"/>
      <c r="L31" s="225"/>
      <c r="M31" s="5"/>
      <c r="N31" s="225"/>
      <c r="O31" s="5"/>
      <c r="P31" s="225"/>
      <c r="Q31" s="5"/>
      <c r="R31" s="225"/>
      <c r="S31" s="5"/>
      <c r="T31" s="225"/>
      <c r="U31" s="5"/>
      <c r="V31" s="225"/>
    </row>
    <row r="32" spans="1:22" ht="21.75" customHeight="1">
      <c r="A32" s="5"/>
      <c r="B32" s="225"/>
      <c r="C32" s="5"/>
      <c r="D32" s="225"/>
      <c r="E32" s="5"/>
      <c r="F32" s="225"/>
      <c r="G32" s="5"/>
      <c r="H32" s="225"/>
      <c r="I32" s="5"/>
      <c r="J32" s="225"/>
      <c r="K32" s="5"/>
      <c r="L32" s="225"/>
      <c r="M32" s="5"/>
      <c r="N32" s="225"/>
      <c r="O32" s="5"/>
      <c r="P32" s="225"/>
      <c r="Q32" s="5"/>
      <c r="R32" s="225"/>
      <c r="S32" s="5"/>
      <c r="T32" s="225"/>
      <c r="U32" s="5"/>
      <c r="V32" s="225"/>
    </row>
    <row r="33" spans="1:22" ht="21.75" customHeight="1">
      <c r="A33" s="5"/>
      <c r="B33" s="225"/>
      <c r="C33" s="5"/>
      <c r="D33" s="225"/>
      <c r="E33" s="5"/>
      <c r="F33" s="225"/>
      <c r="G33" s="5"/>
      <c r="H33" s="225"/>
      <c r="I33" s="5"/>
      <c r="J33" s="225"/>
      <c r="K33" s="5"/>
      <c r="L33" s="225"/>
      <c r="M33" s="5"/>
      <c r="N33" s="225"/>
      <c r="O33" s="5"/>
      <c r="P33" s="225"/>
      <c r="Q33" s="5"/>
      <c r="R33" s="225"/>
      <c r="S33" s="5"/>
      <c r="T33" s="225"/>
      <c r="U33" s="5"/>
      <c r="V33" s="225"/>
    </row>
    <row r="34" spans="1:22" ht="21.75" customHeight="1">
      <c r="A34" s="10" t="str">
        <f>'2-4'!A46</f>
        <v>หมายเหตุประกอบข้อมูลทางการเงินระหว่างกาลเป็นส่วนหนึ่งของข้อมูลทางการเงินนี้</v>
      </c>
      <c r="B34" s="228"/>
      <c r="C34" s="10"/>
      <c r="D34" s="228"/>
      <c r="E34" s="10"/>
      <c r="F34" s="228"/>
      <c r="G34" s="10"/>
      <c r="H34" s="228"/>
      <c r="I34" s="20"/>
      <c r="J34" s="228"/>
      <c r="K34" s="20"/>
      <c r="L34" s="228"/>
      <c r="M34" s="20"/>
      <c r="N34" s="228"/>
      <c r="O34" s="20"/>
      <c r="P34" s="228"/>
      <c r="Q34" s="20"/>
      <c r="R34" s="228"/>
      <c r="S34" s="20"/>
      <c r="T34" s="228"/>
      <c r="U34" s="20"/>
      <c r="V34" s="228"/>
    </row>
  </sheetData>
  <mergeCells count="6">
    <mergeCell ref="J10:L10"/>
    <mergeCell ref="A2:K2"/>
    <mergeCell ref="B5:V5"/>
    <mergeCell ref="B6:R6"/>
    <mergeCell ref="N7:P7"/>
    <mergeCell ref="N8:P8"/>
  </mergeCells>
  <pageMargins left="0.3" right="0.3" top="0.5" bottom="0.6" header="0.49" footer="0.4"/>
  <pageSetup paperSize="9" scale="75" firstPageNumber="7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9"/>
  <sheetViews>
    <sheetView zoomScale="70" zoomScaleNormal="70" zoomScaleSheetLayoutView="80" workbookViewId="0">
      <selection activeCell="S15" sqref="S15"/>
    </sheetView>
  </sheetViews>
  <sheetFormatPr defaultColWidth="9.140625" defaultRowHeight="21.75" customHeight="1"/>
  <cols>
    <col min="1" max="1" width="49.42578125" style="2" customWidth="1"/>
    <col min="2" max="2" width="3.7109375" style="2" customWidth="1"/>
    <col min="3" max="3" width="0.85546875" style="7" customWidth="1"/>
    <col min="4" max="4" width="15.28515625" style="227" customWidth="1"/>
    <col min="5" max="5" width="0.85546875" style="26" customWidth="1"/>
    <col min="6" max="6" width="14.85546875" style="227" customWidth="1"/>
    <col min="7" max="7" width="0.85546875" style="26" customWidth="1"/>
    <col min="8" max="8" width="16.28515625" style="227" bestFit="1" customWidth="1"/>
    <col min="9" max="9" width="0.85546875" style="26" customWidth="1"/>
    <col min="10" max="10" width="13.7109375" style="227" customWidth="1"/>
    <col min="11" max="11" width="0.85546875" style="16" customWidth="1"/>
    <col min="12" max="12" width="12.7109375" style="227" customWidth="1"/>
    <col min="13" max="13" width="0.85546875" style="16" customWidth="1"/>
    <col min="14" max="14" width="12.7109375" style="227" customWidth="1"/>
    <col min="15" max="16384" width="9.140625" style="2"/>
  </cols>
  <sheetData>
    <row r="1" spans="1:14" ht="21" customHeight="1">
      <c r="A1" s="13" t="s">
        <v>136</v>
      </c>
      <c r="B1" s="13"/>
      <c r="C1" s="14"/>
      <c r="D1" s="233"/>
      <c r="E1" s="15"/>
      <c r="F1" s="233"/>
      <c r="G1" s="15"/>
      <c r="H1" s="233"/>
      <c r="I1" s="15"/>
      <c r="J1" s="233"/>
    </row>
    <row r="2" spans="1:14" ht="21" customHeight="1">
      <c r="A2" s="13" t="s">
        <v>58</v>
      </c>
      <c r="B2" s="13"/>
      <c r="C2" s="14"/>
      <c r="D2" s="233"/>
      <c r="E2" s="15"/>
      <c r="F2" s="233"/>
      <c r="G2" s="15"/>
      <c r="H2" s="233"/>
      <c r="I2" s="15"/>
      <c r="J2" s="233"/>
    </row>
    <row r="3" spans="1:14" ht="21" customHeight="1">
      <c r="A3" s="17" t="str">
        <f>'7'!A3</f>
        <v>สำหรับงวดสามเดือนสิ้นสุดวันที่ 31 มีนาคม พ.ศ. 2566</v>
      </c>
      <c r="B3" s="17"/>
      <c r="C3" s="18"/>
      <c r="D3" s="234"/>
      <c r="E3" s="19"/>
      <c r="F3" s="234"/>
      <c r="G3" s="19"/>
      <c r="H3" s="234"/>
      <c r="I3" s="19"/>
      <c r="J3" s="234"/>
      <c r="K3" s="20"/>
      <c r="L3" s="228"/>
      <c r="M3" s="20"/>
      <c r="N3" s="228"/>
    </row>
    <row r="4" spans="1:14" ht="21" customHeight="1">
      <c r="A4" s="21"/>
      <c r="B4" s="21"/>
      <c r="C4" s="14"/>
      <c r="D4" s="233"/>
      <c r="E4" s="15"/>
      <c r="F4" s="233"/>
      <c r="G4" s="15"/>
      <c r="H4" s="233"/>
      <c r="I4" s="15"/>
      <c r="J4" s="233"/>
    </row>
    <row r="5" spans="1:14" ht="21" customHeight="1">
      <c r="C5" s="22"/>
      <c r="D5" s="253" t="s">
        <v>135</v>
      </c>
      <c r="E5" s="253"/>
      <c r="F5" s="253"/>
      <c r="G5" s="253"/>
      <c r="H5" s="253"/>
      <c r="I5" s="253"/>
      <c r="J5" s="253"/>
      <c r="K5" s="253"/>
      <c r="L5" s="253"/>
      <c r="M5" s="253"/>
      <c r="N5" s="255"/>
    </row>
    <row r="6" spans="1:14" ht="21" customHeight="1">
      <c r="C6" s="9"/>
      <c r="D6" s="225"/>
      <c r="E6" s="23"/>
      <c r="F6" s="225"/>
      <c r="G6" s="23"/>
      <c r="H6" s="225"/>
      <c r="I6" s="23"/>
      <c r="J6" s="253" t="s">
        <v>13</v>
      </c>
      <c r="K6" s="253"/>
      <c r="L6" s="253"/>
      <c r="M6" s="23"/>
      <c r="N6" s="225"/>
    </row>
    <row r="7" spans="1:14" ht="21" customHeight="1">
      <c r="A7" s="25"/>
      <c r="B7" s="25"/>
      <c r="D7" s="225"/>
      <c r="H7" s="225" t="s">
        <v>230</v>
      </c>
      <c r="J7" s="225" t="s">
        <v>198</v>
      </c>
      <c r="K7" s="24"/>
      <c r="M7" s="24"/>
      <c r="N7" s="225"/>
    </row>
    <row r="8" spans="1:14" ht="21" customHeight="1">
      <c r="D8" s="225" t="s">
        <v>63</v>
      </c>
      <c r="F8" s="225" t="s">
        <v>15</v>
      </c>
      <c r="H8" s="225" t="s">
        <v>216</v>
      </c>
      <c r="I8" s="24"/>
      <c r="J8" s="225" t="s">
        <v>28</v>
      </c>
      <c r="K8" s="24"/>
      <c r="L8" s="225"/>
      <c r="M8" s="24"/>
      <c r="N8" s="225" t="s">
        <v>34</v>
      </c>
    </row>
    <row r="9" spans="1:14" ht="21" customHeight="1">
      <c r="D9" s="225" t="s">
        <v>26</v>
      </c>
      <c r="F9" s="225" t="s">
        <v>14</v>
      </c>
      <c r="H9" s="225" t="s">
        <v>217</v>
      </c>
      <c r="I9" s="24"/>
      <c r="J9" s="225" t="s">
        <v>16</v>
      </c>
      <c r="K9" s="26"/>
      <c r="L9" s="225" t="s">
        <v>17</v>
      </c>
      <c r="M9" s="26"/>
      <c r="N9" s="225" t="s">
        <v>41</v>
      </c>
    </row>
    <row r="10" spans="1:14" ht="21" customHeight="1">
      <c r="D10" s="229" t="s">
        <v>53</v>
      </c>
      <c r="F10" s="229" t="s">
        <v>53</v>
      </c>
      <c r="H10" s="229" t="s">
        <v>53</v>
      </c>
      <c r="I10" s="24"/>
      <c r="J10" s="229" t="s">
        <v>53</v>
      </c>
      <c r="K10" s="26"/>
      <c r="L10" s="229" t="s">
        <v>53</v>
      </c>
      <c r="M10" s="26"/>
      <c r="N10" s="229" t="s">
        <v>53</v>
      </c>
    </row>
    <row r="11" spans="1:14" ht="6" customHeight="1">
      <c r="D11" s="225"/>
      <c r="F11" s="225"/>
      <c r="H11" s="225"/>
      <c r="I11" s="24"/>
      <c r="J11" s="225"/>
      <c r="K11" s="26"/>
      <c r="L11" s="225"/>
      <c r="M11" s="26"/>
      <c r="N11" s="225"/>
    </row>
    <row r="12" spans="1:14" ht="21" customHeight="1">
      <c r="A12" s="5" t="s">
        <v>68</v>
      </c>
      <c r="B12" s="5"/>
      <c r="C12" s="12"/>
      <c r="D12" s="195">
        <v>4172484</v>
      </c>
      <c r="E12" s="117"/>
      <c r="F12" s="195">
        <v>167265</v>
      </c>
      <c r="G12" s="117"/>
      <c r="H12" s="195">
        <v>28940</v>
      </c>
      <c r="I12" s="117"/>
      <c r="J12" s="195">
        <v>134000</v>
      </c>
      <c r="K12" s="117"/>
      <c r="L12" s="195">
        <v>513819</v>
      </c>
      <c r="M12" s="117"/>
      <c r="N12" s="195">
        <f>SUM(D12:L12)</f>
        <v>5016508</v>
      </c>
    </row>
    <row r="13" spans="1:14" ht="21" customHeight="1">
      <c r="A13" s="2" t="s">
        <v>72</v>
      </c>
      <c r="C13" s="12"/>
      <c r="D13" s="219">
        <v>0</v>
      </c>
      <c r="E13" s="117"/>
      <c r="F13" s="219">
        <v>0</v>
      </c>
      <c r="G13" s="117"/>
      <c r="H13" s="219">
        <v>0</v>
      </c>
      <c r="I13" s="117"/>
      <c r="J13" s="219">
        <v>0</v>
      </c>
      <c r="K13" s="117"/>
      <c r="L13" s="219">
        <v>-74805</v>
      </c>
      <c r="M13" s="117"/>
      <c r="N13" s="219">
        <f>SUM(D13:L13)</f>
        <v>-74805</v>
      </c>
    </row>
    <row r="14" spans="1:14" ht="6" customHeight="1">
      <c r="C14" s="12"/>
      <c r="D14" s="195"/>
      <c r="E14" s="117"/>
      <c r="F14" s="195"/>
      <c r="G14" s="117"/>
      <c r="H14" s="195"/>
      <c r="I14" s="117"/>
      <c r="J14" s="195"/>
      <c r="K14" s="117"/>
      <c r="L14" s="195"/>
      <c r="M14" s="117"/>
      <c r="N14" s="195"/>
    </row>
    <row r="15" spans="1:14" ht="21" customHeight="1" thickBot="1">
      <c r="A15" s="5" t="s">
        <v>196</v>
      </c>
      <c r="B15" s="5"/>
      <c r="C15" s="12"/>
      <c r="D15" s="220">
        <f>SUM(D12:D13)</f>
        <v>4172484</v>
      </c>
      <c r="E15" s="117"/>
      <c r="F15" s="220">
        <f>SUM(F12:F13)</f>
        <v>167265</v>
      </c>
      <c r="G15" s="117"/>
      <c r="H15" s="220">
        <f>SUM(H12:H13)</f>
        <v>28940</v>
      </c>
      <c r="I15" s="117"/>
      <c r="J15" s="220">
        <f>SUM(J12:J13)</f>
        <v>134000</v>
      </c>
      <c r="K15" s="117"/>
      <c r="L15" s="220">
        <f>SUM(L12:L13)</f>
        <v>439014</v>
      </c>
      <c r="M15" s="117"/>
      <c r="N15" s="220">
        <f>SUM(N12:N13)</f>
        <v>4941703</v>
      </c>
    </row>
    <row r="16" spans="1:14" ht="21" customHeight="1" thickTop="1">
      <c r="A16" s="5"/>
      <c r="B16" s="5"/>
      <c r="C16" s="12"/>
      <c r="E16" s="16"/>
      <c r="G16" s="16"/>
      <c r="K16" s="26"/>
      <c r="M16" s="26"/>
    </row>
    <row r="17" spans="1:14" ht="21" customHeight="1">
      <c r="A17" s="5" t="s">
        <v>124</v>
      </c>
      <c r="B17" s="5"/>
      <c r="C17" s="12"/>
      <c r="D17" s="230">
        <v>4172484</v>
      </c>
      <c r="E17" s="16"/>
      <c r="F17" s="230">
        <v>167265</v>
      </c>
      <c r="G17" s="16"/>
      <c r="H17" s="230">
        <v>28940</v>
      </c>
      <c r="J17" s="230">
        <v>134000</v>
      </c>
      <c r="K17" s="26"/>
      <c r="L17" s="230">
        <v>211509</v>
      </c>
      <c r="M17" s="26"/>
      <c r="N17" s="230">
        <f>SUM(D17:L17)</f>
        <v>4714198</v>
      </c>
    </row>
    <row r="18" spans="1:14" ht="21" customHeight="1">
      <c r="A18" s="2" t="s">
        <v>55</v>
      </c>
      <c r="C18" s="12"/>
      <c r="D18" s="235">
        <v>0</v>
      </c>
      <c r="E18" s="28"/>
      <c r="F18" s="235">
        <v>0</v>
      </c>
      <c r="G18" s="28"/>
      <c r="H18" s="235">
        <v>0</v>
      </c>
      <c r="I18" s="28"/>
      <c r="J18" s="235">
        <v>0</v>
      </c>
      <c r="K18" s="26"/>
      <c r="L18" s="231">
        <v>24545</v>
      </c>
      <c r="N18" s="231">
        <f>SUM(D18:L18)</f>
        <v>24545</v>
      </c>
    </row>
    <row r="19" spans="1:14" ht="6" customHeight="1">
      <c r="C19" s="12"/>
      <c r="D19" s="230"/>
      <c r="E19" s="27"/>
      <c r="F19" s="230"/>
      <c r="G19" s="27"/>
      <c r="H19" s="230"/>
      <c r="I19" s="27"/>
      <c r="J19" s="230"/>
      <c r="K19" s="26"/>
      <c r="L19" s="230"/>
      <c r="N19" s="230"/>
    </row>
    <row r="20" spans="1:14" ht="21" customHeight="1" thickBot="1">
      <c r="A20" s="5" t="s">
        <v>197</v>
      </c>
      <c r="B20" s="5"/>
      <c r="C20" s="12"/>
      <c r="D20" s="232">
        <f>SUM(D17:D18)</f>
        <v>4172484</v>
      </c>
      <c r="E20" s="27"/>
      <c r="F20" s="232">
        <f>SUM(F17:F18)</f>
        <v>167265</v>
      </c>
      <c r="G20" s="27"/>
      <c r="H20" s="232">
        <f>SUM(H17:H18)</f>
        <v>28940</v>
      </c>
      <c r="I20" s="27"/>
      <c r="J20" s="232">
        <f>SUM(J17:J18)</f>
        <v>134000</v>
      </c>
      <c r="K20" s="26"/>
      <c r="L20" s="232">
        <f>SUM(L17:L18)</f>
        <v>236054</v>
      </c>
      <c r="N20" s="232">
        <f>SUM(N17:N18)</f>
        <v>4738743</v>
      </c>
    </row>
    <row r="21" spans="1:14" ht="21" customHeight="1" thickTop="1">
      <c r="C21" s="12"/>
      <c r="E21" s="27"/>
      <c r="G21" s="27"/>
      <c r="I21" s="27"/>
      <c r="K21" s="26"/>
    </row>
    <row r="22" spans="1:14" ht="21" customHeight="1">
      <c r="C22" s="12"/>
      <c r="E22" s="27"/>
      <c r="G22" s="27"/>
      <c r="I22" s="27"/>
      <c r="K22" s="26"/>
    </row>
    <row r="23" spans="1:14" ht="21" customHeight="1">
      <c r="C23" s="12"/>
      <c r="E23" s="27"/>
      <c r="G23" s="27"/>
      <c r="I23" s="27"/>
      <c r="K23" s="26"/>
    </row>
    <row r="24" spans="1:14" ht="21" customHeight="1">
      <c r="C24" s="12"/>
      <c r="E24" s="27"/>
      <c r="G24" s="27"/>
      <c r="I24" s="27"/>
      <c r="K24" s="26"/>
    </row>
    <row r="25" spans="1:14" ht="21" customHeight="1">
      <c r="C25" s="12"/>
      <c r="E25" s="27"/>
      <c r="G25" s="27"/>
      <c r="I25" s="27"/>
      <c r="K25" s="26"/>
    </row>
    <row r="26" spans="1:14" ht="21" customHeight="1">
      <c r="C26" s="12"/>
      <c r="E26" s="27"/>
      <c r="G26" s="27"/>
      <c r="I26" s="27"/>
      <c r="K26" s="26"/>
    </row>
    <row r="27" spans="1:14" ht="21" customHeight="1">
      <c r="C27" s="12"/>
      <c r="E27" s="27"/>
      <c r="G27" s="27"/>
      <c r="I27" s="27"/>
      <c r="K27" s="26"/>
    </row>
    <row r="28" spans="1:14" ht="9" customHeight="1">
      <c r="C28" s="12"/>
      <c r="E28" s="27"/>
      <c r="G28" s="27"/>
      <c r="I28" s="27"/>
      <c r="K28" s="26"/>
    </row>
    <row r="29" spans="1:14" ht="21.95" customHeight="1">
      <c r="A29" s="10" t="str">
        <f>'2-4'!A46:B46</f>
        <v>หมายเหตุประกอบข้อมูลทางการเงินระหว่างกาลเป็นส่วนหนึ่งของข้อมูลทางการเงินนี้</v>
      </c>
      <c r="B29" s="10"/>
      <c r="C29" s="3"/>
      <c r="D29" s="228"/>
      <c r="E29" s="29"/>
      <c r="F29" s="228"/>
      <c r="G29" s="29"/>
      <c r="H29" s="228"/>
      <c r="I29" s="29"/>
      <c r="J29" s="228"/>
      <c r="K29" s="20"/>
      <c r="L29" s="228"/>
      <c r="M29" s="20"/>
      <c r="N29" s="228"/>
    </row>
  </sheetData>
  <mergeCells count="2">
    <mergeCell ref="D5:N5"/>
    <mergeCell ref="J6:L6"/>
  </mergeCells>
  <phoneticPr fontId="0" type="noConversion"/>
  <pageMargins left="0.5" right="0.5" top="0.5" bottom="0.6" header="0.49" footer="0.4"/>
  <pageSetup paperSize="9" scale="96" firstPageNumber="8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7"/>
  <sheetViews>
    <sheetView topLeftCell="A56" zoomScale="85" zoomScaleNormal="85" zoomScaleSheetLayoutView="100" workbookViewId="0">
      <selection activeCell="G68" sqref="G68"/>
    </sheetView>
  </sheetViews>
  <sheetFormatPr defaultColWidth="9.140625" defaultRowHeight="21.4" customHeight="1"/>
  <cols>
    <col min="1" max="3" width="1.28515625" style="2" customWidth="1"/>
    <col min="4" max="4" width="38" style="2" customWidth="1"/>
    <col min="5" max="5" width="7" style="1" customWidth="1"/>
    <col min="6" max="6" width="0.7109375" style="6" customWidth="1"/>
    <col min="7" max="7" width="14.140625" style="237" customWidth="1"/>
    <col min="8" max="8" width="0.7109375" style="46" customWidth="1"/>
    <col min="9" max="9" width="14.140625" style="237" customWidth="1"/>
    <col min="10" max="10" width="0.7109375" style="46" customWidth="1"/>
    <col min="11" max="11" width="14.140625" style="237" customWidth="1"/>
    <col min="12" max="12" width="0.7109375" style="46" customWidth="1"/>
    <col min="13" max="13" width="14.140625" style="237" customWidth="1"/>
    <col min="14" max="16384" width="9.140625" style="2"/>
  </cols>
  <sheetData>
    <row r="1" spans="1:13" ht="20.100000000000001" customHeight="1">
      <c r="A1" s="21" t="s">
        <v>136</v>
      </c>
      <c r="B1" s="21"/>
      <c r="C1" s="21"/>
      <c r="D1" s="21"/>
      <c r="E1" s="30"/>
      <c r="F1" s="30"/>
      <c r="G1" s="236"/>
      <c r="H1" s="104"/>
      <c r="I1" s="236"/>
      <c r="J1" s="104"/>
      <c r="K1" s="236"/>
      <c r="L1" s="104"/>
      <c r="M1" s="236"/>
    </row>
    <row r="2" spans="1:13" ht="20.100000000000001" customHeight="1">
      <c r="A2" s="5" t="s">
        <v>59</v>
      </c>
      <c r="B2" s="5"/>
      <c r="C2" s="5"/>
      <c r="D2" s="5"/>
      <c r="E2" s="5"/>
      <c r="F2" s="5"/>
      <c r="H2" s="104"/>
      <c r="J2" s="104"/>
      <c r="K2" s="236"/>
      <c r="L2" s="104"/>
      <c r="M2" s="236"/>
    </row>
    <row r="3" spans="1:13" ht="20.100000000000001" customHeight="1">
      <c r="A3" s="59" t="str">
        <f>'8'!A3</f>
        <v>สำหรับงวดสามเดือนสิ้นสุดวันที่ 31 มีนาคม พ.ศ. 2566</v>
      </c>
      <c r="B3" s="59"/>
      <c r="C3" s="59"/>
      <c r="D3" s="8"/>
      <c r="E3" s="8"/>
      <c r="F3" s="8"/>
      <c r="G3" s="243"/>
      <c r="H3" s="105"/>
      <c r="I3" s="243"/>
      <c r="J3" s="105"/>
      <c r="K3" s="240"/>
      <c r="L3" s="105"/>
      <c r="M3" s="240"/>
    </row>
    <row r="4" spans="1:13" s="35" customFormat="1" ht="18.95" customHeight="1">
      <c r="A4" s="98"/>
      <c r="B4" s="98"/>
      <c r="C4" s="98"/>
      <c r="D4" s="98"/>
      <c r="G4" s="237"/>
      <c r="H4" s="46"/>
      <c r="I4" s="237"/>
      <c r="J4" s="46"/>
      <c r="K4" s="237"/>
      <c r="L4" s="46"/>
      <c r="M4" s="237"/>
    </row>
    <row r="5" spans="1:13" s="35" customFormat="1" ht="18.95" customHeight="1">
      <c r="E5" s="36"/>
      <c r="F5" s="37"/>
      <c r="G5" s="256" t="s">
        <v>56</v>
      </c>
      <c r="H5" s="256"/>
      <c r="I5" s="256"/>
      <c r="J5" s="43"/>
      <c r="K5" s="256" t="s">
        <v>57</v>
      </c>
      <c r="L5" s="256"/>
      <c r="M5" s="256"/>
    </row>
    <row r="6" spans="1:13" s="35" customFormat="1" ht="18.95" customHeight="1">
      <c r="E6" s="36"/>
      <c r="F6" s="37"/>
      <c r="G6" s="164" t="s">
        <v>52</v>
      </c>
      <c r="H6" s="43"/>
      <c r="I6" s="164" t="s">
        <v>52</v>
      </c>
      <c r="J6" s="44"/>
      <c r="K6" s="164" t="s">
        <v>52</v>
      </c>
      <c r="L6" s="44"/>
      <c r="M6" s="164" t="s">
        <v>52</v>
      </c>
    </row>
    <row r="7" spans="1:13" s="35" customFormat="1" ht="18.95" customHeight="1">
      <c r="E7" s="36"/>
      <c r="F7" s="37"/>
      <c r="G7" s="164" t="s">
        <v>75</v>
      </c>
      <c r="H7" s="57"/>
      <c r="I7" s="242" t="s">
        <v>67</v>
      </c>
      <c r="J7" s="44"/>
      <c r="K7" s="164" t="s">
        <v>75</v>
      </c>
      <c r="L7" s="57"/>
      <c r="M7" s="242" t="s">
        <v>67</v>
      </c>
    </row>
    <row r="8" spans="1:13" s="35" customFormat="1" ht="18.95" customHeight="1">
      <c r="E8" s="38" t="s">
        <v>0</v>
      </c>
      <c r="F8" s="37"/>
      <c r="G8" s="238" t="s">
        <v>53</v>
      </c>
      <c r="H8" s="45"/>
      <c r="I8" s="238" t="s">
        <v>53</v>
      </c>
      <c r="J8" s="44"/>
      <c r="K8" s="238" t="s">
        <v>53</v>
      </c>
      <c r="L8" s="44"/>
      <c r="M8" s="238" t="s">
        <v>53</v>
      </c>
    </row>
    <row r="9" spans="1:13" s="35" customFormat="1" ht="18.95" customHeight="1">
      <c r="A9" s="39" t="s">
        <v>18</v>
      </c>
      <c r="B9" s="39"/>
      <c r="C9" s="39"/>
      <c r="D9" s="39"/>
      <c r="E9" s="36"/>
      <c r="F9" s="37"/>
      <c r="G9" s="239"/>
      <c r="H9" s="45"/>
      <c r="I9" s="163"/>
      <c r="J9" s="45"/>
      <c r="K9" s="239"/>
      <c r="L9" s="45"/>
      <c r="M9" s="163"/>
    </row>
    <row r="10" spans="1:13" s="35" customFormat="1" ht="18.95" customHeight="1">
      <c r="A10" s="257" t="s">
        <v>167</v>
      </c>
      <c r="B10" s="257"/>
      <c r="C10" s="257"/>
      <c r="D10" s="257"/>
      <c r="G10" s="174">
        <v>-101051</v>
      </c>
      <c r="H10" s="46"/>
      <c r="I10" s="237">
        <v>-117765</v>
      </c>
      <c r="J10" s="46"/>
      <c r="K10" s="174">
        <v>24197</v>
      </c>
      <c r="L10" s="46"/>
      <c r="M10" s="237">
        <v>-74805</v>
      </c>
    </row>
    <row r="11" spans="1:13" s="35" customFormat="1" ht="18.95" customHeight="1">
      <c r="A11" s="257" t="s">
        <v>19</v>
      </c>
      <c r="B11" s="257"/>
      <c r="C11" s="257"/>
      <c r="D11" s="257"/>
      <c r="E11" s="33"/>
      <c r="G11" s="174"/>
      <c r="H11" s="46"/>
      <c r="I11" s="237"/>
      <c r="J11" s="46"/>
      <c r="K11" s="174"/>
      <c r="L11" s="46"/>
      <c r="M11" s="237"/>
    </row>
    <row r="12" spans="1:13" s="35" customFormat="1" ht="18.95" customHeight="1">
      <c r="B12" s="98" t="s">
        <v>108</v>
      </c>
      <c r="E12" s="33"/>
      <c r="G12" s="174">
        <v>10160</v>
      </c>
      <c r="H12" s="46"/>
      <c r="I12" s="237">
        <v>11474</v>
      </c>
      <c r="J12" s="46"/>
      <c r="K12" s="174">
        <v>2742</v>
      </c>
      <c r="L12" s="46"/>
      <c r="M12" s="237">
        <v>4187</v>
      </c>
    </row>
    <row r="13" spans="1:13" s="35" customFormat="1" ht="18.95" customHeight="1">
      <c r="B13" s="35" t="s">
        <v>199</v>
      </c>
      <c r="E13" s="33"/>
      <c r="G13" s="174">
        <v>622</v>
      </c>
      <c r="H13" s="46"/>
      <c r="I13" s="237">
        <v>301</v>
      </c>
      <c r="J13" s="46"/>
      <c r="K13" s="174">
        <v>5038</v>
      </c>
      <c r="L13" s="46"/>
      <c r="M13" s="237">
        <v>7434</v>
      </c>
    </row>
    <row r="14" spans="1:13" s="35" customFormat="1" ht="18.95" customHeight="1">
      <c r="B14" s="98" t="s">
        <v>199</v>
      </c>
      <c r="E14" s="33"/>
      <c r="G14" s="174"/>
      <c r="H14" s="46"/>
      <c r="I14" s="237"/>
      <c r="J14" s="46"/>
      <c r="K14" s="174"/>
      <c r="L14" s="46"/>
      <c r="M14" s="237"/>
    </row>
    <row r="15" spans="1:13" s="35" customFormat="1" ht="18.95" customHeight="1">
      <c r="B15" s="40"/>
      <c r="C15" s="40" t="s">
        <v>109</v>
      </c>
      <c r="E15" s="33"/>
      <c r="G15" s="174" t="s">
        <v>185</v>
      </c>
      <c r="H15" s="46"/>
      <c r="I15" s="187">
        <v>0</v>
      </c>
      <c r="J15" s="46"/>
      <c r="K15" s="174" t="s">
        <v>185</v>
      </c>
      <c r="L15" s="46"/>
      <c r="M15" s="237">
        <v>26279</v>
      </c>
    </row>
    <row r="16" spans="1:13" s="35" customFormat="1" ht="18.95" customHeight="1">
      <c r="B16" s="40" t="s">
        <v>156</v>
      </c>
      <c r="E16" s="33"/>
      <c r="G16" s="174"/>
      <c r="H16" s="46"/>
      <c r="I16" s="237"/>
      <c r="J16" s="46"/>
      <c r="K16" s="174"/>
      <c r="L16" s="46"/>
      <c r="M16" s="237"/>
    </row>
    <row r="17" spans="1:13" s="35" customFormat="1" ht="18.95" customHeight="1">
      <c r="C17" s="40" t="s">
        <v>157</v>
      </c>
      <c r="E17" s="33"/>
      <c r="G17" s="174">
        <v>-82</v>
      </c>
      <c r="H17" s="46"/>
      <c r="I17" s="237">
        <v>-42</v>
      </c>
      <c r="J17" s="46"/>
      <c r="K17" s="174" t="s">
        <v>185</v>
      </c>
      <c r="L17" s="46"/>
      <c r="M17" s="237">
        <v>-42</v>
      </c>
    </row>
    <row r="18" spans="1:13" s="35" customFormat="1" ht="18.95" customHeight="1">
      <c r="B18" s="35" t="s">
        <v>176</v>
      </c>
      <c r="E18" s="33"/>
      <c r="G18" s="174" t="s">
        <v>185</v>
      </c>
      <c r="H18" s="46"/>
      <c r="I18" s="187">
        <v>0</v>
      </c>
      <c r="J18" s="46"/>
      <c r="K18" s="174">
        <v>14000</v>
      </c>
      <c r="L18" s="46"/>
      <c r="M18" s="237">
        <v>-20495</v>
      </c>
    </row>
    <row r="19" spans="1:13" s="35" customFormat="1" ht="18.95" customHeight="1">
      <c r="B19" s="35" t="s">
        <v>200</v>
      </c>
      <c r="E19" s="33"/>
      <c r="G19" s="174">
        <v>3354</v>
      </c>
      <c r="H19" s="46"/>
      <c r="I19" s="237">
        <v>0</v>
      </c>
      <c r="J19" s="46"/>
      <c r="K19" s="174">
        <v>3354</v>
      </c>
      <c r="L19" s="46"/>
      <c r="M19" s="237">
        <v>128</v>
      </c>
    </row>
    <row r="20" spans="1:13" s="35" customFormat="1" ht="18.95" customHeight="1">
      <c r="B20" s="35" t="s">
        <v>215</v>
      </c>
      <c r="E20" s="33">
        <v>10</v>
      </c>
      <c r="G20" s="174">
        <v>-12171</v>
      </c>
      <c r="H20" s="46"/>
      <c r="I20" s="237">
        <v>2696</v>
      </c>
      <c r="J20" s="46"/>
      <c r="K20" s="174" t="s">
        <v>185</v>
      </c>
      <c r="L20" s="46"/>
      <c r="M20" s="187">
        <v>0</v>
      </c>
    </row>
    <row r="21" spans="1:13" s="35" customFormat="1" ht="18.95" customHeight="1">
      <c r="B21" s="35" t="s">
        <v>125</v>
      </c>
      <c r="E21" s="33"/>
      <c r="G21" s="174">
        <v>2030</v>
      </c>
      <c r="H21" s="46"/>
      <c r="I21" s="237">
        <v>1903</v>
      </c>
      <c r="J21" s="46"/>
      <c r="K21" s="174">
        <v>1740</v>
      </c>
      <c r="L21" s="46"/>
      <c r="M21" s="237">
        <v>1638</v>
      </c>
    </row>
    <row r="22" spans="1:13" s="35" customFormat="1" ht="18.95" customHeight="1">
      <c r="B22" s="35" t="s">
        <v>138</v>
      </c>
      <c r="E22" s="33"/>
      <c r="G22" s="174" t="s">
        <v>185</v>
      </c>
      <c r="H22" s="46"/>
      <c r="I22" s="237">
        <v>0</v>
      </c>
      <c r="J22" s="46"/>
      <c r="K22" s="174">
        <v>-124690</v>
      </c>
      <c r="L22" s="46"/>
      <c r="M22" s="237">
        <v>0</v>
      </c>
    </row>
    <row r="23" spans="1:13" s="35" customFormat="1" ht="18.95" customHeight="1">
      <c r="B23" s="35" t="s">
        <v>150</v>
      </c>
      <c r="E23" s="33"/>
      <c r="G23" s="174">
        <v>-5278</v>
      </c>
      <c r="H23" s="46"/>
      <c r="I23" s="237">
        <v>-3041</v>
      </c>
      <c r="J23" s="46"/>
      <c r="K23" s="174">
        <v>-34334</v>
      </c>
      <c r="L23" s="46"/>
      <c r="M23" s="237">
        <v>-20209</v>
      </c>
    </row>
    <row r="24" spans="1:13" s="35" customFormat="1" ht="18.95" customHeight="1">
      <c r="B24" s="35" t="s">
        <v>36</v>
      </c>
      <c r="E24" s="33"/>
      <c r="G24" s="174">
        <v>72942</v>
      </c>
      <c r="H24" s="46"/>
      <c r="I24" s="237">
        <v>66960</v>
      </c>
      <c r="J24" s="46"/>
      <c r="K24" s="174">
        <v>74788</v>
      </c>
      <c r="L24" s="46"/>
      <c r="M24" s="237">
        <v>60615</v>
      </c>
    </row>
    <row r="25" spans="1:13" s="35" customFormat="1" ht="18.95" customHeight="1">
      <c r="B25" s="35" t="s">
        <v>139</v>
      </c>
      <c r="E25" s="33"/>
      <c r="G25" s="174">
        <v>-10936</v>
      </c>
      <c r="H25" s="46"/>
      <c r="I25" s="237">
        <v>0</v>
      </c>
      <c r="J25" s="46"/>
      <c r="K25" s="174">
        <v>-10936</v>
      </c>
      <c r="L25" s="46"/>
      <c r="M25" s="237">
        <v>0</v>
      </c>
    </row>
    <row r="26" spans="1:13" s="35" customFormat="1" ht="18.95" customHeight="1">
      <c r="B26" s="35" t="s">
        <v>184</v>
      </c>
      <c r="E26" s="33">
        <v>20</v>
      </c>
      <c r="G26" s="175">
        <v>13896</v>
      </c>
      <c r="H26" s="46"/>
      <c r="I26" s="243">
        <v>7210</v>
      </c>
      <c r="J26" s="46"/>
      <c r="K26" s="175">
        <v>13896</v>
      </c>
      <c r="L26" s="46"/>
      <c r="M26" s="243">
        <v>7210</v>
      </c>
    </row>
    <row r="27" spans="1:13" s="35" customFormat="1" ht="6" customHeight="1">
      <c r="A27" s="98"/>
      <c r="B27" s="98"/>
      <c r="C27" s="98"/>
      <c r="D27" s="98"/>
      <c r="G27" s="174"/>
      <c r="H27" s="46"/>
      <c r="I27" s="237"/>
      <c r="J27" s="46"/>
      <c r="K27" s="174"/>
      <c r="L27" s="46"/>
      <c r="M27" s="237"/>
    </row>
    <row r="28" spans="1:13" s="35" customFormat="1" ht="18.95" customHeight="1">
      <c r="A28" s="98"/>
      <c r="B28" s="98"/>
      <c r="C28" s="98"/>
      <c r="D28" s="98"/>
      <c r="G28" s="174">
        <f>SUM(G10:G26)</f>
        <v>-26514</v>
      </c>
      <c r="H28" s="46"/>
      <c r="I28" s="237">
        <f>SUM(I10:I26)</f>
        <v>-30304</v>
      </c>
      <c r="J28" s="46"/>
      <c r="K28" s="174">
        <f>SUM(K10:K26)</f>
        <v>-30205</v>
      </c>
      <c r="L28" s="46"/>
      <c r="M28" s="237">
        <f>SUM(M10:M26)</f>
        <v>-8060</v>
      </c>
    </row>
    <row r="29" spans="1:13" s="35" customFormat="1" ht="18.95" customHeight="1">
      <c r="A29" s="257" t="s">
        <v>35</v>
      </c>
      <c r="B29" s="257"/>
      <c r="C29" s="257"/>
      <c r="D29" s="257"/>
      <c r="G29" s="174"/>
      <c r="H29" s="46"/>
      <c r="I29" s="237"/>
      <c r="J29" s="46"/>
      <c r="K29" s="174"/>
      <c r="L29" s="46"/>
      <c r="M29" s="237"/>
    </row>
    <row r="30" spans="1:13" s="35" customFormat="1" ht="18.95" customHeight="1">
      <c r="A30" s="98"/>
      <c r="B30" s="40" t="s">
        <v>201</v>
      </c>
      <c r="C30" s="98"/>
      <c r="E30" s="33"/>
      <c r="G30" s="174">
        <v>-9641</v>
      </c>
      <c r="H30" s="46"/>
      <c r="I30" s="237">
        <v>-23908</v>
      </c>
      <c r="J30" s="46"/>
      <c r="K30" s="174">
        <v>-4369</v>
      </c>
      <c r="L30" s="46"/>
      <c r="M30" s="237">
        <v>-11640</v>
      </c>
    </row>
    <row r="31" spans="1:13" s="35" customFormat="1" ht="18.95" customHeight="1">
      <c r="B31" s="40" t="s">
        <v>177</v>
      </c>
      <c r="E31" s="33"/>
      <c r="F31" s="34"/>
      <c r="G31" s="174">
        <v>-6387</v>
      </c>
      <c r="H31" s="46"/>
      <c r="I31" s="237">
        <v>1045090</v>
      </c>
      <c r="J31" s="46"/>
      <c r="K31" s="174" t="s">
        <v>185</v>
      </c>
      <c r="L31" s="46"/>
      <c r="M31" s="187">
        <v>0</v>
      </c>
    </row>
    <row r="32" spans="1:13" s="35" customFormat="1" ht="18.95" customHeight="1">
      <c r="B32" s="40" t="s">
        <v>178</v>
      </c>
      <c r="E32" s="33"/>
      <c r="F32" s="34"/>
      <c r="G32" s="174">
        <v>-4521</v>
      </c>
      <c r="H32" s="46"/>
      <c r="I32" s="237">
        <v>-49</v>
      </c>
      <c r="J32" s="46"/>
      <c r="K32" s="174">
        <v>-3610</v>
      </c>
      <c r="L32" s="46"/>
      <c r="M32" s="187">
        <v>0</v>
      </c>
    </row>
    <row r="33" spans="1:13" s="35" customFormat="1" ht="18.95" customHeight="1">
      <c r="B33" s="40" t="s">
        <v>77</v>
      </c>
      <c r="E33" s="33"/>
      <c r="F33" s="34"/>
      <c r="G33" s="174">
        <v>107</v>
      </c>
      <c r="H33" s="46"/>
      <c r="I33" s="237">
        <v>26</v>
      </c>
      <c r="J33" s="46"/>
      <c r="K33" s="174" t="s">
        <v>185</v>
      </c>
      <c r="L33" s="46"/>
      <c r="M33" s="237">
        <v>-2811</v>
      </c>
    </row>
    <row r="34" spans="1:13" s="35" customFormat="1" ht="18.95" customHeight="1">
      <c r="B34" s="40" t="s">
        <v>61</v>
      </c>
      <c r="E34" s="33"/>
      <c r="F34" s="34"/>
      <c r="G34" s="174">
        <v>0</v>
      </c>
      <c r="H34" s="46"/>
      <c r="I34" s="237">
        <v>65</v>
      </c>
      <c r="J34" s="46"/>
      <c r="K34" s="174">
        <v>-72</v>
      </c>
      <c r="L34" s="46"/>
      <c r="M34" s="187">
        <v>0</v>
      </c>
    </row>
    <row r="35" spans="1:13" s="35" customFormat="1" ht="18.95" customHeight="1">
      <c r="B35" s="40" t="s">
        <v>132</v>
      </c>
      <c r="E35" s="33"/>
      <c r="F35" s="34"/>
      <c r="G35" s="174">
        <v>-7291</v>
      </c>
      <c r="H35" s="46"/>
      <c r="I35" s="237">
        <v>-631248</v>
      </c>
      <c r="J35" s="46"/>
      <c r="K35" s="174">
        <v>8567</v>
      </c>
      <c r="L35" s="46"/>
      <c r="M35" s="237">
        <v>-46474</v>
      </c>
    </row>
    <row r="36" spans="1:13" s="35" customFormat="1" ht="18.95" customHeight="1">
      <c r="B36" s="40" t="s">
        <v>89</v>
      </c>
      <c r="E36" s="33"/>
      <c r="F36" s="34"/>
      <c r="G36" s="174">
        <v>-1290</v>
      </c>
      <c r="H36" s="46"/>
      <c r="I36" s="237">
        <v>0</v>
      </c>
      <c r="J36" s="46"/>
      <c r="K36" s="174" t="s">
        <v>185</v>
      </c>
      <c r="L36" s="46"/>
      <c r="M36" s="237">
        <v>0</v>
      </c>
    </row>
    <row r="37" spans="1:13" s="35" customFormat="1" ht="18.95" customHeight="1">
      <c r="B37" s="40" t="s">
        <v>83</v>
      </c>
      <c r="E37" s="33"/>
      <c r="F37" s="34"/>
      <c r="G37" s="174">
        <v>146</v>
      </c>
      <c r="H37" s="46"/>
      <c r="I37" s="237">
        <v>-60075</v>
      </c>
      <c r="J37" s="46"/>
      <c r="K37" s="174">
        <v>0</v>
      </c>
      <c r="L37" s="46"/>
      <c r="M37" s="237">
        <v>1578</v>
      </c>
    </row>
    <row r="38" spans="1:13" s="35" customFormat="1" ht="18.95" customHeight="1">
      <c r="B38" s="40" t="s">
        <v>6</v>
      </c>
      <c r="E38" s="33"/>
      <c r="F38" s="34"/>
      <c r="G38" s="174">
        <v>-1423</v>
      </c>
      <c r="H38" s="46"/>
      <c r="I38" s="237">
        <v>-26236</v>
      </c>
      <c r="J38" s="46"/>
      <c r="K38" s="174">
        <v>-1328</v>
      </c>
      <c r="L38" s="46"/>
      <c r="M38" s="237">
        <v>-6359</v>
      </c>
    </row>
    <row r="39" spans="1:13" s="35" customFormat="1" ht="18.95" customHeight="1">
      <c r="B39" s="40" t="s">
        <v>93</v>
      </c>
      <c r="E39" s="33"/>
      <c r="F39" s="34"/>
      <c r="G39" s="175">
        <v>-145</v>
      </c>
      <c r="H39" s="46"/>
      <c r="I39" s="243">
        <v>-142</v>
      </c>
      <c r="J39" s="46"/>
      <c r="K39" s="175">
        <v>-141</v>
      </c>
      <c r="L39" s="46"/>
      <c r="M39" s="243">
        <v>-134</v>
      </c>
    </row>
    <row r="40" spans="1:13" s="35" customFormat="1" ht="6" customHeight="1">
      <c r="A40" s="98"/>
      <c r="B40" s="98"/>
      <c r="C40" s="98"/>
      <c r="D40" s="98"/>
      <c r="G40" s="174"/>
      <c r="H40" s="46"/>
      <c r="I40" s="237"/>
      <c r="J40" s="46"/>
      <c r="K40" s="174"/>
      <c r="L40" s="46"/>
      <c r="M40" s="237"/>
    </row>
    <row r="41" spans="1:13" s="35" customFormat="1" ht="18.95" customHeight="1">
      <c r="A41" s="257" t="s">
        <v>202</v>
      </c>
      <c r="B41" s="257"/>
      <c r="C41" s="257"/>
      <c r="D41" s="257"/>
      <c r="E41" s="33"/>
      <c r="F41" s="34"/>
      <c r="G41" s="174">
        <f>SUM(G28:G39)</f>
        <v>-56959</v>
      </c>
      <c r="H41" s="46"/>
      <c r="I41" s="237">
        <f>SUM(I28:I39)</f>
        <v>273219</v>
      </c>
      <c r="J41" s="46"/>
      <c r="K41" s="174">
        <f>SUM(K28:K39)</f>
        <v>-31158</v>
      </c>
      <c r="L41" s="46"/>
      <c r="M41" s="237">
        <f>SUM(M28:M39)</f>
        <v>-73900</v>
      </c>
    </row>
    <row r="42" spans="1:13" s="35" customFormat="1" ht="18.95" customHeight="1">
      <c r="A42" s="35" t="s">
        <v>158</v>
      </c>
      <c r="D42" s="98"/>
      <c r="E42" s="33"/>
      <c r="F42" s="34"/>
      <c r="G42" s="174">
        <v>4832</v>
      </c>
      <c r="H42" s="46"/>
      <c r="I42" s="237">
        <v>2126</v>
      </c>
      <c r="J42" s="46"/>
      <c r="K42" s="174">
        <v>4832</v>
      </c>
      <c r="L42" s="46"/>
      <c r="M42" s="237">
        <v>2991</v>
      </c>
    </row>
    <row r="43" spans="1:13" s="35" customFormat="1" ht="18.95" customHeight="1">
      <c r="A43" s="257" t="s">
        <v>50</v>
      </c>
      <c r="B43" s="257"/>
      <c r="C43" s="257"/>
      <c r="D43" s="257"/>
      <c r="E43" s="33"/>
      <c r="F43" s="34"/>
      <c r="G43" s="174">
        <v>-77192</v>
      </c>
      <c r="H43" s="46"/>
      <c r="I43" s="237">
        <v>-70042</v>
      </c>
      <c r="J43" s="46"/>
      <c r="K43" s="174">
        <v>-76544</v>
      </c>
      <c r="L43" s="46"/>
      <c r="M43" s="237">
        <v>-62178</v>
      </c>
    </row>
    <row r="44" spans="1:13" s="35" customFormat="1" ht="18.95" customHeight="1">
      <c r="A44" s="257" t="s">
        <v>159</v>
      </c>
      <c r="B44" s="257"/>
      <c r="C44" s="257"/>
      <c r="D44" s="257"/>
      <c r="E44" s="33"/>
      <c r="F44" s="34"/>
      <c r="G44" s="175">
        <v>-1705</v>
      </c>
      <c r="H44" s="46"/>
      <c r="I44" s="243">
        <v>-13042</v>
      </c>
      <c r="J44" s="46"/>
      <c r="K44" s="175">
        <v>-1353</v>
      </c>
      <c r="L44" s="46"/>
      <c r="M44" s="243">
        <v>-1428</v>
      </c>
    </row>
    <row r="45" spans="1:13" s="35" customFormat="1" ht="6" customHeight="1">
      <c r="A45" s="98"/>
      <c r="B45" s="98"/>
      <c r="C45" s="98"/>
      <c r="D45" s="98"/>
      <c r="G45" s="174"/>
      <c r="H45" s="46"/>
      <c r="I45" s="237"/>
      <c r="J45" s="46"/>
      <c r="K45" s="174"/>
      <c r="L45" s="46"/>
      <c r="M45" s="237"/>
    </row>
    <row r="46" spans="1:13" s="35" customFormat="1" ht="18.95" customHeight="1">
      <c r="A46" s="35" t="s">
        <v>179</v>
      </c>
      <c r="E46" s="33"/>
      <c r="F46" s="34"/>
      <c r="G46" s="175">
        <f>SUM(G41:G44)</f>
        <v>-131024</v>
      </c>
      <c r="H46" s="46"/>
      <c r="I46" s="243">
        <f>SUM(I41:I44)</f>
        <v>192261</v>
      </c>
      <c r="J46" s="46"/>
      <c r="K46" s="175">
        <f>SUM(K41:K44)</f>
        <v>-104223</v>
      </c>
      <c r="L46" s="46"/>
      <c r="M46" s="243">
        <f>SUM(M41:M44)</f>
        <v>-134515</v>
      </c>
    </row>
    <row r="47" spans="1:13" ht="18.95" customHeight="1">
      <c r="A47" s="99"/>
      <c r="B47" s="99"/>
      <c r="C47" s="99"/>
      <c r="D47" s="99"/>
    </row>
    <row r="48" spans="1:13" ht="18.75">
      <c r="A48" s="99"/>
      <c r="B48" s="99"/>
      <c r="C48" s="99"/>
      <c r="D48" s="99"/>
    </row>
    <row r="49" spans="1:13" ht="18.75">
      <c r="A49" s="99"/>
      <c r="B49" s="99"/>
      <c r="C49" s="99"/>
      <c r="D49" s="99"/>
    </row>
    <row r="50" spans="1:13" ht="18.75">
      <c r="A50" s="99"/>
      <c r="B50" s="99"/>
      <c r="C50" s="99"/>
      <c r="D50" s="99"/>
    </row>
    <row r="51" spans="1:13" ht="18.75">
      <c r="A51" s="99"/>
      <c r="B51" s="99"/>
      <c r="C51" s="99"/>
      <c r="D51" s="99"/>
    </row>
    <row r="52" spans="1:13" ht="9.75" customHeight="1">
      <c r="A52" s="99"/>
      <c r="B52" s="99"/>
      <c r="C52" s="99"/>
      <c r="D52" s="99"/>
    </row>
    <row r="53" spans="1:13" ht="21.95" customHeight="1">
      <c r="A53" s="258" t="str">
        <f>'2-4'!A46</f>
        <v>หมายเหตุประกอบข้อมูลทางการเงินระหว่างกาลเป็นส่วนหนึ่งของข้อมูลทางการเงินนี้</v>
      </c>
      <c r="B53" s="258"/>
      <c r="C53" s="258"/>
      <c r="D53" s="258"/>
      <c r="E53" s="258"/>
      <c r="F53" s="258"/>
      <c r="G53" s="258"/>
      <c r="H53" s="258"/>
      <c r="I53" s="258"/>
      <c r="J53" s="258"/>
      <c r="K53" s="258"/>
      <c r="L53" s="258"/>
      <c r="M53" s="258"/>
    </row>
    <row r="54" spans="1:13" ht="18.95" customHeight="1">
      <c r="A54" s="21" t="str">
        <f>'2-4'!A1</f>
        <v>บริษัท ไรมอน แลนด์ จำกัด (มหาชน)</v>
      </c>
      <c r="B54" s="21"/>
      <c r="C54" s="21"/>
      <c r="D54" s="21"/>
      <c r="E54" s="30"/>
      <c r="F54" s="30"/>
      <c r="G54" s="236"/>
      <c r="H54" s="104"/>
      <c r="I54" s="236"/>
      <c r="J54" s="104"/>
      <c r="K54" s="236"/>
      <c r="L54" s="104"/>
      <c r="M54" s="236"/>
    </row>
    <row r="55" spans="1:13" ht="18.95" customHeight="1">
      <c r="A55" s="21" t="str">
        <f>A2</f>
        <v xml:space="preserve">งบกระแสเงินสด </v>
      </c>
      <c r="B55" s="21"/>
      <c r="C55" s="21"/>
      <c r="D55" s="21"/>
      <c r="E55" s="30"/>
      <c r="F55" s="30"/>
      <c r="G55" s="236"/>
      <c r="H55" s="104"/>
      <c r="I55" s="236"/>
      <c r="J55" s="104"/>
      <c r="K55" s="236"/>
      <c r="L55" s="104"/>
      <c r="M55" s="236"/>
    </row>
    <row r="56" spans="1:13" ht="18.95" customHeight="1">
      <c r="A56" s="31" t="str">
        <f>A3</f>
        <v>สำหรับงวดสามเดือนสิ้นสุดวันที่ 31 มีนาคม พ.ศ. 2566</v>
      </c>
      <c r="B56" s="31"/>
      <c r="C56" s="31"/>
      <c r="D56" s="31"/>
      <c r="E56" s="32"/>
      <c r="F56" s="32"/>
      <c r="G56" s="240"/>
      <c r="H56" s="105"/>
      <c r="I56" s="240"/>
      <c r="J56" s="105"/>
      <c r="K56" s="240"/>
      <c r="L56" s="105"/>
      <c r="M56" s="240"/>
    </row>
    <row r="57" spans="1:13" ht="18.95" customHeight="1">
      <c r="A57" s="21"/>
      <c r="B57" s="21"/>
      <c r="C57" s="21"/>
      <c r="D57" s="21"/>
      <c r="E57" s="30"/>
      <c r="F57" s="30"/>
      <c r="G57" s="236"/>
      <c r="H57" s="104"/>
      <c r="I57" s="236"/>
      <c r="J57" s="104"/>
      <c r="K57" s="236"/>
      <c r="L57" s="104"/>
      <c r="M57" s="236"/>
    </row>
    <row r="58" spans="1:13" s="35" customFormat="1" ht="18.95" customHeight="1">
      <c r="E58" s="36"/>
      <c r="F58" s="37"/>
      <c r="G58" s="256" t="s">
        <v>56</v>
      </c>
      <c r="H58" s="256"/>
      <c r="I58" s="256"/>
      <c r="J58" s="45"/>
      <c r="K58" s="256" t="s">
        <v>57</v>
      </c>
      <c r="L58" s="256"/>
      <c r="M58" s="256"/>
    </row>
    <row r="59" spans="1:13" s="35" customFormat="1" ht="18.95" customHeight="1">
      <c r="E59" s="36"/>
      <c r="F59" s="37"/>
      <c r="G59" s="164" t="s">
        <v>52</v>
      </c>
      <c r="H59" s="44"/>
      <c r="I59" s="164" t="s">
        <v>52</v>
      </c>
      <c r="J59" s="44"/>
      <c r="K59" s="164" t="s">
        <v>52</v>
      </c>
      <c r="L59" s="44"/>
      <c r="M59" s="164" t="s">
        <v>52</v>
      </c>
    </row>
    <row r="60" spans="1:13" s="35" customFormat="1" ht="18.95" customHeight="1">
      <c r="E60" s="36"/>
      <c r="F60" s="37"/>
      <c r="G60" s="164" t="s">
        <v>75</v>
      </c>
      <c r="H60" s="57"/>
      <c r="I60" s="242" t="s">
        <v>67</v>
      </c>
      <c r="J60" s="44"/>
      <c r="K60" s="164" t="s">
        <v>75</v>
      </c>
      <c r="L60" s="57"/>
      <c r="M60" s="242" t="s">
        <v>67</v>
      </c>
    </row>
    <row r="61" spans="1:13" s="35" customFormat="1" ht="18.95" customHeight="1">
      <c r="E61" s="38" t="s">
        <v>0</v>
      </c>
      <c r="F61" s="37"/>
      <c r="G61" s="238" t="s">
        <v>53</v>
      </c>
      <c r="H61" s="44"/>
      <c r="I61" s="238" t="s">
        <v>53</v>
      </c>
      <c r="J61" s="44"/>
      <c r="K61" s="238" t="s">
        <v>53</v>
      </c>
      <c r="L61" s="44"/>
      <c r="M61" s="238" t="s">
        <v>53</v>
      </c>
    </row>
    <row r="62" spans="1:13" s="35" customFormat="1" ht="18.95" customHeight="1">
      <c r="A62" s="41" t="s">
        <v>11</v>
      </c>
      <c r="B62" s="41"/>
      <c r="C62" s="41"/>
      <c r="D62" s="41"/>
      <c r="E62" s="33"/>
      <c r="F62" s="34"/>
      <c r="G62" s="174"/>
      <c r="H62" s="46"/>
      <c r="I62" s="237"/>
      <c r="J62" s="46"/>
      <c r="K62" s="174"/>
      <c r="L62" s="46"/>
      <c r="M62" s="237"/>
    </row>
    <row r="63" spans="1:13" s="35" customFormat="1" ht="18.95" customHeight="1">
      <c r="A63" s="42" t="s">
        <v>203</v>
      </c>
      <c r="B63" s="42"/>
      <c r="C63" s="42"/>
      <c r="E63" s="33">
        <v>21</v>
      </c>
      <c r="F63" s="34"/>
      <c r="G63" s="174">
        <v>0</v>
      </c>
      <c r="H63" s="46"/>
      <c r="I63" s="187">
        <v>0</v>
      </c>
      <c r="J63" s="46"/>
      <c r="K63" s="174">
        <v>-8977</v>
      </c>
      <c r="L63" s="46"/>
      <c r="M63" s="237">
        <v>-78157</v>
      </c>
    </row>
    <row r="64" spans="1:13" s="35" customFormat="1" ht="18.95" customHeight="1">
      <c r="A64" s="42" t="s">
        <v>204</v>
      </c>
      <c r="C64" s="42"/>
      <c r="E64" s="33">
        <v>21</v>
      </c>
      <c r="F64" s="34"/>
      <c r="G64" s="174">
        <v>78090</v>
      </c>
      <c r="H64" s="46"/>
      <c r="I64" s="187">
        <v>0</v>
      </c>
      <c r="J64" s="46"/>
      <c r="K64" s="174">
        <v>78090</v>
      </c>
      <c r="L64" s="46"/>
      <c r="M64" s="237">
        <v>135000</v>
      </c>
    </row>
    <row r="65" spans="1:13" s="35" customFormat="1" ht="18.95" customHeight="1">
      <c r="A65" s="42" t="s">
        <v>221</v>
      </c>
      <c r="C65" s="42"/>
      <c r="E65" s="33">
        <v>21</v>
      </c>
      <c r="F65" s="34"/>
      <c r="G65" s="174">
        <v>-53400</v>
      </c>
      <c r="H65" s="46"/>
      <c r="I65" s="187">
        <v>0</v>
      </c>
      <c r="J65" s="46"/>
      <c r="K65" s="174">
        <v>-53400</v>
      </c>
      <c r="L65" s="46"/>
      <c r="M65" s="237">
        <v>0</v>
      </c>
    </row>
    <row r="66" spans="1:13" s="35" customFormat="1" ht="18.95" customHeight="1">
      <c r="A66" s="42" t="s">
        <v>205</v>
      </c>
      <c r="B66" s="42"/>
      <c r="C66" s="42"/>
      <c r="D66" s="42"/>
      <c r="E66" s="33"/>
      <c r="F66" s="34"/>
      <c r="G66" s="174" t="s">
        <v>185</v>
      </c>
      <c r="H66" s="46"/>
      <c r="I66" s="187">
        <v>-233310</v>
      </c>
      <c r="J66" s="46"/>
      <c r="K66" s="174" t="s">
        <v>185</v>
      </c>
      <c r="L66" s="46"/>
      <c r="M66" s="237">
        <v>-233310</v>
      </c>
    </row>
    <row r="67" spans="1:13" s="35" customFormat="1" ht="18.95" customHeight="1">
      <c r="A67" s="42" t="s">
        <v>145</v>
      </c>
      <c r="B67" s="42"/>
      <c r="C67" s="42"/>
      <c r="D67" s="42"/>
      <c r="E67" s="33">
        <v>14</v>
      </c>
      <c r="F67" s="34"/>
      <c r="G67" s="174">
        <v>-1011</v>
      </c>
      <c r="H67" s="46"/>
      <c r="I67" s="187">
        <v>0</v>
      </c>
      <c r="J67" s="46"/>
      <c r="K67" s="174" t="s">
        <v>185</v>
      </c>
      <c r="L67" s="46"/>
      <c r="M67" s="237">
        <v>0</v>
      </c>
    </row>
    <row r="68" spans="1:13" s="35" customFormat="1" ht="18.95" customHeight="1">
      <c r="A68" s="42" t="s">
        <v>110</v>
      </c>
      <c r="B68" s="42"/>
      <c r="C68" s="42"/>
      <c r="D68" s="42"/>
      <c r="E68" s="33">
        <v>15</v>
      </c>
      <c r="G68" s="174">
        <v>-11375</v>
      </c>
      <c r="H68" s="46"/>
      <c r="I68" s="187">
        <v>-1127</v>
      </c>
      <c r="J68" s="46"/>
      <c r="K68" s="174">
        <v>-1268</v>
      </c>
      <c r="L68" s="46"/>
      <c r="M68" s="237">
        <v>-133</v>
      </c>
    </row>
    <row r="69" spans="1:13" s="35" customFormat="1" ht="18.95" customHeight="1">
      <c r="A69" s="35" t="s">
        <v>111</v>
      </c>
      <c r="E69" s="33"/>
      <c r="G69" s="174">
        <v>67</v>
      </c>
      <c r="H69" s="46"/>
      <c r="I69" s="187">
        <v>42</v>
      </c>
      <c r="J69" s="46"/>
      <c r="K69" s="174" t="s">
        <v>185</v>
      </c>
      <c r="L69" s="46"/>
      <c r="M69" s="237">
        <v>42</v>
      </c>
    </row>
    <row r="70" spans="1:13" s="35" customFormat="1" ht="18.95" customHeight="1">
      <c r="A70" s="35" t="s">
        <v>140</v>
      </c>
      <c r="E70" s="33"/>
      <c r="G70" s="174">
        <v>-68</v>
      </c>
      <c r="H70" s="46"/>
      <c r="I70" s="187">
        <v>0</v>
      </c>
      <c r="J70" s="46"/>
      <c r="K70" s="174">
        <v>-68</v>
      </c>
      <c r="L70" s="46"/>
      <c r="M70" s="237">
        <v>0</v>
      </c>
    </row>
    <row r="71" spans="1:13" s="35" customFormat="1" ht="18.95" customHeight="1">
      <c r="A71" s="35" t="s">
        <v>112</v>
      </c>
      <c r="E71" s="33">
        <v>10</v>
      </c>
      <c r="G71" s="174">
        <v>-127830</v>
      </c>
      <c r="H71" s="46"/>
      <c r="I71" s="187">
        <v>-56100</v>
      </c>
      <c r="J71" s="46"/>
      <c r="K71" s="174">
        <v>-127830</v>
      </c>
      <c r="L71" s="46"/>
      <c r="M71" s="237">
        <v>-56100</v>
      </c>
    </row>
    <row r="72" spans="1:13" s="35" customFormat="1" ht="18.95" customHeight="1">
      <c r="A72" s="35" t="s">
        <v>141</v>
      </c>
      <c r="E72" s="33">
        <v>10</v>
      </c>
      <c r="G72" s="174">
        <v>99612</v>
      </c>
      <c r="H72" s="46"/>
      <c r="I72" s="187">
        <v>0</v>
      </c>
      <c r="J72" s="46"/>
      <c r="K72" s="174">
        <v>99612</v>
      </c>
      <c r="L72" s="46"/>
      <c r="M72" s="237">
        <v>0</v>
      </c>
    </row>
    <row r="73" spans="1:13" s="35" customFormat="1" ht="18.95" customHeight="1">
      <c r="A73" s="35" t="s">
        <v>113</v>
      </c>
      <c r="E73" s="33"/>
      <c r="G73" s="174" t="s">
        <v>185</v>
      </c>
      <c r="H73" s="46"/>
      <c r="I73" s="187">
        <v>0</v>
      </c>
      <c r="J73" s="46"/>
      <c r="K73" s="174" t="s">
        <v>185</v>
      </c>
      <c r="L73" s="46"/>
      <c r="M73" s="237">
        <v>-134840</v>
      </c>
    </row>
    <row r="74" spans="1:13" s="35" customFormat="1" ht="18.95" customHeight="1">
      <c r="A74" s="35" t="s">
        <v>114</v>
      </c>
      <c r="E74" s="33"/>
      <c r="G74" s="174" t="s">
        <v>185</v>
      </c>
      <c r="H74" s="46"/>
      <c r="I74" s="187">
        <v>0</v>
      </c>
      <c r="J74" s="46"/>
      <c r="K74" s="174" t="s">
        <v>185</v>
      </c>
      <c r="L74" s="46"/>
      <c r="M74" s="237">
        <v>93750</v>
      </c>
    </row>
    <row r="75" spans="1:13" s="35" customFormat="1" ht="18.95" customHeight="1">
      <c r="A75" s="35" t="s">
        <v>142</v>
      </c>
      <c r="E75" s="33">
        <v>10</v>
      </c>
      <c r="F75" s="34"/>
      <c r="G75" s="175">
        <v>124690</v>
      </c>
      <c r="H75" s="46"/>
      <c r="I75" s="188">
        <v>0</v>
      </c>
      <c r="J75" s="46"/>
      <c r="K75" s="175">
        <v>124690</v>
      </c>
      <c r="L75" s="46"/>
      <c r="M75" s="243">
        <v>0</v>
      </c>
    </row>
    <row r="76" spans="1:13" s="35" customFormat="1" ht="6.6" customHeight="1">
      <c r="E76" s="33"/>
      <c r="F76" s="34"/>
      <c r="G76" s="241"/>
      <c r="H76" s="47"/>
      <c r="I76" s="187"/>
      <c r="J76" s="47"/>
      <c r="K76" s="241"/>
      <c r="L76" s="47"/>
      <c r="M76" s="237"/>
    </row>
    <row r="77" spans="1:13" s="35" customFormat="1" ht="18.95" customHeight="1">
      <c r="A77" s="42" t="s">
        <v>180</v>
      </c>
      <c r="B77" s="42"/>
      <c r="C77" s="42"/>
      <c r="D77" s="42"/>
      <c r="E77" s="33"/>
      <c r="F77" s="34"/>
      <c r="G77" s="175">
        <f>SUM(G63:G75)</f>
        <v>108775</v>
      </c>
      <c r="H77" s="46"/>
      <c r="I77" s="188">
        <f>SUM(I63:I75)</f>
        <v>-290495</v>
      </c>
      <c r="J77" s="46"/>
      <c r="K77" s="175">
        <f>SUM(K63:K75)</f>
        <v>110849</v>
      </c>
      <c r="L77" s="46"/>
      <c r="M77" s="243">
        <f>SUM(M63:M75)</f>
        <v>-273748</v>
      </c>
    </row>
    <row r="78" spans="1:13" s="35" customFormat="1" ht="12" customHeight="1">
      <c r="A78" s="42"/>
      <c r="B78" s="42"/>
      <c r="C78" s="42"/>
      <c r="D78" s="42"/>
      <c r="E78" s="33"/>
      <c r="F78" s="34"/>
      <c r="G78" s="174"/>
      <c r="H78" s="46"/>
      <c r="I78" s="187"/>
      <c r="J78" s="46"/>
      <c r="K78" s="174"/>
      <c r="L78" s="46"/>
      <c r="M78" s="237"/>
    </row>
    <row r="79" spans="1:13" s="35" customFormat="1" ht="18.95" customHeight="1">
      <c r="A79" s="41" t="s">
        <v>12</v>
      </c>
      <c r="B79" s="41"/>
      <c r="C79" s="41"/>
      <c r="D79" s="41"/>
      <c r="E79" s="33"/>
      <c r="F79" s="34"/>
      <c r="G79" s="174"/>
      <c r="H79" s="46"/>
      <c r="I79" s="187"/>
      <c r="J79" s="46"/>
      <c r="K79" s="174"/>
      <c r="L79" s="46"/>
      <c r="M79" s="237"/>
    </row>
    <row r="80" spans="1:13" s="35" customFormat="1" ht="18.95" customHeight="1">
      <c r="A80" s="42" t="s">
        <v>181</v>
      </c>
      <c r="B80" s="42"/>
      <c r="C80" s="42"/>
      <c r="E80" s="33">
        <v>21</v>
      </c>
      <c r="G80" s="174">
        <v>0</v>
      </c>
      <c r="H80" s="46"/>
      <c r="I80" s="187">
        <v>0</v>
      </c>
      <c r="J80" s="46"/>
      <c r="K80" s="174">
        <v>32800</v>
      </c>
      <c r="L80" s="46"/>
      <c r="M80" s="237">
        <v>116000</v>
      </c>
    </row>
    <row r="81" spans="1:13" s="35" customFormat="1" ht="18.95" customHeight="1">
      <c r="A81" s="42" t="s">
        <v>182</v>
      </c>
      <c r="B81" s="42"/>
      <c r="C81" s="42"/>
      <c r="E81" s="33">
        <v>21</v>
      </c>
      <c r="F81" s="34"/>
      <c r="G81" s="174">
        <v>0</v>
      </c>
      <c r="H81" s="46"/>
      <c r="I81" s="187">
        <v>0</v>
      </c>
      <c r="J81" s="46"/>
      <c r="K81" s="174">
        <v>-43600</v>
      </c>
      <c r="L81" s="46"/>
      <c r="M81" s="237">
        <v>-93500</v>
      </c>
    </row>
    <row r="82" spans="1:13" s="35" customFormat="1" ht="18.95" customHeight="1">
      <c r="A82" s="42" t="s">
        <v>143</v>
      </c>
      <c r="B82" s="42"/>
      <c r="C82" s="42"/>
      <c r="E82" s="33"/>
      <c r="F82" s="34"/>
      <c r="G82" s="174">
        <v>20000</v>
      </c>
      <c r="H82" s="46"/>
      <c r="I82" s="187">
        <v>0</v>
      </c>
      <c r="J82" s="46"/>
      <c r="K82" s="174">
        <v>20000</v>
      </c>
      <c r="L82" s="46"/>
      <c r="M82" s="237">
        <v>0</v>
      </c>
    </row>
    <row r="83" spans="1:13" s="35" customFormat="1" ht="18.95" customHeight="1">
      <c r="A83" s="42" t="s">
        <v>144</v>
      </c>
      <c r="B83" s="42"/>
      <c r="C83" s="42"/>
      <c r="E83" s="33"/>
      <c r="F83" s="34"/>
      <c r="G83" s="174">
        <v>-20000</v>
      </c>
      <c r="H83" s="46"/>
      <c r="I83" s="187">
        <v>0</v>
      </c>
      <c r="J83" s="46"/>
      <c r="K83" s="174">
        <v>-20000</v>
      </c>
      <c r="L83" s="46"/>
      <c r="M83" s="237">
        <v>0</v>
      </c>
    </row>
    <row r="84" spans="1:13" s="35" customFormat="1" ht="18.95" customHeight="1">
      <c r="A84" s="42" t="s">
        <v>115</v>
      </c>
      <c r="B84" s="42"/>
      <c r="C84" s="42"/>
      <c r="E84" s="33">
        <v>18</v>
      </c>
      <c r="F84" s="34"/>
      <c r="G84" s="174">
        <v>-1184</v>
      </c>
      <c r="H84" s="46"/>
      <c r="I84" s="187">
        <v>-619675</v>
      </c>
      <c r="J84" s="46"/>
      <c r="K84" s="174">
        <v>0</v>
      </c>
      <c r="L84" s="46"/>
      <c r="M84" s="237">
        <v>0</v>
      </c>
    </row>
    <row r="85" spans="1:13" s="35" customFormat="1" ht="18.95" customHeight="1">
      <c r="A85" s="42" t="s">
        <v>116</v>
      </c>
      <c r="B85" s="42"/>
      <c r="C85" s="42"/>
      <c r="E85" s="33"/>
      <c r="F85" s="34"/>
      <c r="G85" s="174">
        <v>0</v>
      </c>
      <c r="H85" s="46"/>
      <c r="I85" s="187">
        <v>40000</v>
      </c>
      <c r="J85" s="46"/>
      <c r="K85" s="174">
        <v>0</v>
      </c>
      <c r="L85" s="46"/>
      <c r="M85" s="237">
        <v>40000</v>
      </c>
    </row>
    <row r="86" spans="1:13" s="35" customFormat="1" ht="18.95" customHeight="1">
      <c r="A86" s="42" t="s">
        <v>117</v>
      </c>
      <c r="B86" s="42"/>
      <c r="C86" s="42"/>
      <c r="E86" s="33"/>
      <c r="F86" s="34"/>
      <c r="G86" s="175">
        <v>-1327</v>
      </c>
      <c r="H86" s="46"/>
      <c r="I86" s="188">
        <v>-1736</v>
      </c>
      <c r="J86" s="46"/>
      <c r="K86" s="175">
        <v>-1327</v>
      </c>
      <c r="L86" s="46"/>
      <c r="M86" s="243">
        <v>-1560</v>
      </c>
    </row>
    <row r="87" spans="1:13" s="35" customFormat="1" ht="12" customHeight="1">
      <c r="A87" s="42"/>
      <c r="B87" s="42"/>
      <c r="C87" s="42"/>
      <c r="D87" s="42"/>
      <c r="E87" s="33"/>
      <c r="F87" s="34"/>
      <c r="G87" s="241"/>
      <c r="H87" s="46"/>
      <c r="I87" s="187"/>
      <c r="J87" s="46"/>
      <c r="K87" s="241"/>
      <c r="L87" s="46"/>
      <c r="M87" s="237"/>
    </row>
    <row r="88" spans="1:13" s="35" customFormat="1" ht="18.95" customHeight="1">
      <c r="A88" s="42" t="s">
        <v>206</v>
      </c>
      <c r="B88" s="42"/>
      <c r="C88" s="42"/>
      <c r="D88" s="42"/>
      <c r="E88" s="33"/>
      <c r="F88" s="34"/>
      <c r="G88" s="175">
        <f>SUM(G80:G86)</f>
        <v>-2511</v>
      </c>
      <c r="H88" s="46"/>
      <c r="I88" s="188">
        <f>SUM(I80:I86)</f>
        <v>-581411</v>
      </c>
      <c r="J88" s="46"/>
      <c r="K88" s="175">
        <f>SUM(K80:K86)</f>
        <v>-12127</v>
      </c>
      <c r="L88" s="46"/>
      <c r="M88" s="243">
        <f>SUM(M80:M86)</f>
        <v>60940</v>
      </c>
    </row>
    <row r="89" spans="1:13" s="35" customFormat="1" ht="12" customHeight="1">
      <c r="A89" s="42"/>
      <c r="B89" s="42"/>
      <c r="C89" s="42"/>
      <c r="D89" s="42"/>
      <c r="E89" s="42"/>
      <c r="F89" s="42"/>
      <c r="G89" s="174"/>
      <c r="H89" s="42"/>
      <c r="I89" s="187"/>
      <c r="J89" s="42"/>
      <c r="K89" s="174"/>
      <c r="L89" s="42"/>
      <c r="M89" s="237"/>
    </row>
    <row r="90" spans="1:13" s="35" customFormat="1" ht="18.95" customHeight="1">
      <c r="A90" s="41" t="s">
        <v>207</v>
      </c>
      <c r="B90" s="41"/>
      <c r="C90" s="41"/>
      <c r="D90" s="41"/>
      <c r="E90" s="36"/>
      <c r="F90" s="37"/>
      <c r="G90" s="174">
        <f>SUM(G46,G77,G88)</f>
        <v>-24760</v>
      </c>
      <c r="H90" s="46"/>
      <c r="I90" s="187">
        <f>SUM(I46,I77,I88)</f>
        <v>-679645</v>
      </c>
      <c r="J90" s="42"/>
      <c r="K90" s="244">
        <f>SUM(K46,K77,K88)</f>
        <v>-5501</v>
      </c>
      <c r="L90" s="46"/>
      <c r="M90" s="237">
        <f>SUM(M46,M77,M88)</f>
        <v>-347323</v>
      </c>
    </row>
    <row r="91" spans="1:13" s="35" customFormat="1" ht="18.95" customHeight="1">
      <c r="A91" s="42" t="s">
        <v>186</v>
      </c>
      <c r="B91" s="42"/>
      <c r="C91" s="42"/>
      <c r="E91" s="33"/>
      <c r="F91" s="34"/>
      <c r="G91" s="174"/>
      <c r="H91" s="46"/>
      <c r="I91" s="187"/>
      <c r="J91" s="46"/>
      <c r="K91" s="174"/>
      <c r="L91" s="46"/>
      <c r="M91" s="237"/>
    </row>
    <row r="92" spans="1:13" s="35" customFormat="1" ht="18.95" customHeight="1">
      <c r="A92" s="42"/>
      <c r="B92" s="42" t="s">
        <v>187</v>
      </c>
      <c r="C92" s="42"/>
      <c r="E92" s="33"/>
      <c r="F92" s="34"/>
      <c r="G92" s="174">
        <v>-15</v>
      </c>
      <c r="H92" s="46"/>
      <c r="I92" s="187">
        <v>-175</v>
      </c>
      <c r="J92" s="46"/>
      <c r="K92" s="174">
        <v>0</v>
      </c>
      <c r="L92" s="46"/>
      <c r="M92" s="237">
        <v>0</v>
      </c>
    </row>
    <row r="93" spans="1:13" s="35" customFormat="1" ht="18.95" customHeight="1">
      <c r="A93" s="42" t="s">
        <v>208</v>
      </c>
      <c r="B93" s="42"/>
      <c r="C93" s="42"/>
      <c r="D93" s="42"/>
      <c r="E93" s="33"/>
      <c r="F93" s="34"/>
      <c r="G93" s="175">
        <v>105321</v>
      </c>
      <c r="H93" s="46"/>
      <c r="I93" s="188">
        <v>1250355</v>
      </c>
      <c r="J93" s="46"/>
      <c r="K93" s="175">
        <v>70671</v>
      </c>
      <c r="L93" s="46"/>
      <c r="M93" s="243">
        <v>377654</v>
      </c>
    </row>
    <row r="94" spans="1:13" s="35" customFormat="1" ht="12" customHeight="1">
      <c r="A94" s="42"/>
      <c r="B94" s="42"/>
      <c r="C94" s="42"/>
      <c r="D94" s="42"/>
      <c r="E94" s="33"/>
      <c r="F94" s="34"/>
      <c r="G94" s="241"/>
      <c r="H94" s="46"/>
      <c r="I94" s="187"/>
      <c r="J94" s="46"/>
      <c r="K94" s="241"/>
      <c r="L94" s="46"/>
      <c r="M94" s="237"/>
    </row>
    <row r="95" spans="1:13" s="35" customFormat="1" ht="18.95" customHeight="1" thickBot="1">
      <c r="A95" s="42" t="s">
        <v>209</v>
      </c>
      <c r="B95" s="42"/>
      <c r="C95" s="42"/>
      <c r="D95" s="42"/>
      <c r="E95" s="33"/>
      <c r="F95" s="34"/>
      <c r="G95" s="245">
        <f>SUM(G90:G93)</f>
        <v>80546</v>
      </c>
      <c r="H95" s="46"/>
      <c r="I95" s="189">
        <f>SUM(I90:I93)</f>
        <v>570535</v>
      </c>
      <c r="J95" s="46"/>
      <c r="K95" s="245">
        <f>SUM(K90:K93)</f>
        <v>65170</v>
      </c>
      <c r="L95" s="46"/>
      <c r="M95" s="247">
        <f>SUM(M90:M93)</f>
        <v>30331</v>
      </c>
    </row>
    <row r="96" spans="1:13" s="35" customFormat="1" ht="12" customHeight="1" thickTop="1">
      <c r="A96" s="42"/>
      <c r="B96" s="42"/>
      <c r="C96" s="42"/>
      <c r="D96" s="42"/>
      <c r="E96" s="33"/>
      <c r="F96" s="33"/>
      <c r="G96" s="246"/>
      <c r="H96" s="158"/>
      <c r="I96" s="246"/>
      <c r="J96" s="158"/>
      <c r="K96" s="246"/>
      <c r="L96" s="158"/>
      <c r="M96" s="246"/>
    </row>
    <row r="97" spans="1:13" s="35" customFormat="1" ht="18.95" customHeight="1">
      <c r="A97" s="41" t="s">
        <v>210</v>
      </c>
      <c r="B97" s="42"/>
      <c r="C97" s="42"/>
      <c r="D97" s="42"/>
      <c r="E97" s="33"/>
      <c r="F97" s="33"/>
      <c r="G97" s="237"/>
      <c r="H97" s="33"/>
      <c r="I97" s="237"/>
      <c r="J97" s="33"/>
      <c r="K97" s="237"/>
      <c r="L97" s="33"/>
      <c r="M97" s="237"/>
    </row>
    <row r="98" spans="1:13" s="35" customFormat="1" ht="18.95" customHeight="1">
      <c r="A98" s="42" t="s">
        <v>160</v>
      </c>
      <c r="B98" s="42"/>
      <c r="C98" s="42"/>
      <c r="D98" s="42"/>
      <c r="E98" s="33"/>
      <c r="F98" s="33"/>
      <c r="G98" s="237"/>
      <c r="H98" s="33"/>
      <c r="I98" s="237"/>
      <c r="J98" s="33"/>
      <c r="K98" s="237"/>
      <c r="L98" s="33"/>
      <c r="M98" s="237"/>
    </row>
    <row r="99" spans="1:13" s="35" customFormat="1" ht="12" customHeight="1">
      <c r="A99" s="42"/>
      <c r="B99" s="42"/>
      <c r="C99" s="42"/>
      <c r="D99" s="42"/>
      <c r="E99" s="33"/>
      <c r="F99" s="33"/>
      <c r="G99" s="237"/>
      <c r="H99" s="33"/>
      <c r="I99" s="237"/>
      <c r="J99" s="33"/>
      <c r="K99" s="237"/>
      <c r="L99" s="33"/>
      <c r="M99" s="237"/>
    </row>
    <row r="100" spans="1:13" s="35" customFormat="1" ht="18.95" customHeight="1">
      <c r="A100" s="42" t="s">
        <v>154</v>
      </c>
      <c r="B100" s="42"/>
      <c r="C100" s="42"/>
      <c r="E100" s="33"/>
      <c r="F100" s="33"/>
      <c r="G100" s="174"/>
      <c r="H100" s="46"/>
      <c r="I100" s="187"/>
      <c r="J100" s="46"/>
      <c r="K100" s="174"/>
      <c r="L100" s="46"/>
      <c r="M100" s="237"/>
    </row>
    <row r="101" spans="1:13" s="35" customFormat="1" ht="18.95" customHeight="1">
      <c r="B101" s="42" t="s">
        <v>153</v>
      </c>
      <c r="C101" s="42"/>
      <c r="E101" s="33" t="s">
        <v>211</v>
      </c>
      <c r="F101" s="33"/>
      <c r="G101" s="174">
        <v>0</v>
      </c>
      <c r="H101" s="46"/>
      <c r="I101" s="187">
        <v>0</v>
      </c>
      <c r="J101" s="46"/>
      <c r="K101" s="174">
        <v>201950</v>
      </c>
      <c r="L101" s="46"/>
      <c r="M101" s="237">
        <v>0</v>
      </c>
    </row>
    <row r="102" spans="1:13" s="35" customFormat="1" ht="18.95" customHeight="1">
      <c r="A102" s="42" t="s">
        <v>188</v>
      </c>
      <c r="B102" s="42"/>
      <c r="C102" s="42"/>
      <c r="E102" s="33"/>
      <c r="F102" s="33"/>
      <c r="G102" s="174"/>
      <c r="H102" s="46"/>
      <c r="I102" s="187"/>
      <c r="J102" s="46"/>
      <c r="K102" s="174"/>
      <c r="L102" s="46"/>
      <c r="M102" s="237"/>
    </row>
    <row r="103" spans="1:13" s="35" customFormat="1" ht="17.45" customHeight="1">
      <c r="B103" s="42" t="s">
        <v>189</v>
      </c>
      <c r="C103" s="42"/>
      <c r="E103" s="33" t="s">
        <v>212</v>
      </c>
      <c r="F103" s="33"/>
      <c r="G103" s="174">
        <v>71910</v>
      </c>
      <c r="H103" s="46"/>
      <c r="I103" s="187">
        <v>0</v>
      </c>
      <c r="J103" s="46"/>
      <c r="K103" s="174">
        <v>71910</v>
      </c>
      <c r="L103" s="46"/>
      <c r="M103" s="237">
        <v>0</v>
      </c>
    </row>
    <row r="104" spans="1:13" s="35" customFormat="1" ht="17.45" customHeight="1">
      <c r="A104" s="35" t="s">
        <v>213</v>
      </c>
      <c r="B104" s="42"/>
      <c r="C104" s="42"/>
      <c r="E104" s="33">
        <v>15</v>
      </c>
      <c r="F104" s="33"/>
      <c r="G104" s="174">
        <v>532</v>
      </c>
      <c r="H104" s="46"/>
      <c r="I104" s="187">
        <v>0</v>
      </c>
      <c r="J104" s="46"/>
      <c r="K104" s="174">
        <v>532</v>
      </c>
      <c r="L104" s="46"/>
      <c r="M104" s="237">
        <v>0</v>
      </c>
    </row>
    <row r="105" spans="1:13" s="35" customFormat="1" ht="17.45" customHeight="1">
      <c r="A105" s="35" t="s">
        <v>233</v>
      </c>
      <c r="B105" s="42"/>
      <c r="C105" s="42"/>
      <c r="E105" s="33" t="s">
        <v>212</v>
      </c>
      <c r="F105" s="33"/>
      <c r="G105" s="174">
        <v>343599</v>
      </c>
      <c r="H105" s="46"/>
      <c r="I105" s="187">
        <v>0</v>
      </c>
      <c r="J105" s="46"/>
      <c r="K105" s="174">
        <v>343599</v>
      </c>
      <c r="L105" s="46"/>
      <c r="M105" s="237">
        <v>0</v>
      </c>
    </row>
    <row r="106" spans="1:13" s="35" customFormat="1" ht="14.1" customHeight="1">
      <c r="A106" s="42"/>
      <c r="B106" s="42"/>
      <c r="C106" s="42"/>
      <c r="D106" s="42"/>
      <c r="E106" s="33"/>
      <c r="F106" s="33"/>
      <c r="G106" s="237"/>
      <c r="H106" s="33"/>
      <c r="I106" s="237"/>
      <c r="J106" s="33"/>
      <c r="K106" s="237"/>
      <c r="L106" s="33"/>
      <c r="M106" s="237"/>
    </row>
    <row r="107" spans="1:13" ht="21.95" customHeight="1">
      <c r="A107" s="258" t="str">
        <f>A53</f>
        <v>หมายเหตุประกอบข้อมูลทางการเงินระหว่างกาลเป็นส่วนหนึ่งของข้อมูลทางการเงินนี้</v>
      </c>
      <c r="B107" s="258"/>
      <c r="C107" s="258"/>
      <c r="D107" s="258"/>
      <c r="E107" s="258"/>
      <c r="F107" s="258"/>
      <c r="G107" s="258"/>
      <c r="H107" s="258"/>
      <c r="I107" s="258"/>
      <c r="J107" s="258"/>
      <c r="K107" s="258"/>
      <c r="L107" s="258"/>
      <c r="M107" s="258"/>
    </row>
  </sheetData>
  <mergeCells count="12">
    <mergeCell ref="A107:M107"/>
    <mergeCell ref="A43:D43"/>
    <mergeCell ref="A44:D44"/>
    <mergeCell ref="A29:D29"/>
    <mergeCell ref="A53:M53"/>
    <mergeCell ref="K58:M58"/>
    <mergeCell ref="G58:I58"/>
    <mergeCell ref="K5:M5"/>
    <mergeCell ref="A10:D10"/>
    <mergeCell ref="A11:D11"/>
    <mergeCell ref="A41:D41"/>
    <mergeCell ref="G5:I5"/>
  </mergeCells>
  <phoneticPr fontId="0" type="noConversion"/>
  <pageMargins left="0.8" right="0.5" top="0.5" bottom="0.6" header="0.49" footer="0.4"/>
  <pageSetup paperSize="9" scale="83" firstPageNumber="9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P&amp;L 5-6(3m)</vt:lpstr>
      <vt:lpstr>7</vt:lpstr>
      <vt:lpstr>8</vt:lpstr>
      <vt:lpstr>9-10</vt:lpstr>
      <vt:lpstr>'2-4'!Print_Area</vt:lpstr>
      <vt:lpstr>'8'!Print_Area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Natvara Louicharoen</cp:lastModifiedBy>
  <cp:lastPrinted>2023-05-15T07:25:14Z</cp:lastPrinted>
  <dcterms:created xsi:type="dcterms:W3CDTF">2003-02-05T13:53:15Z</dcterms:created>
  <dcterms:modified xsi:type="dcterms:W3CDTF">2023-05-15T09:12:31Z</dcterms:modified>
</cp:coreProperties>
</file>