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solidate\2023\Q1-2023\FS\"/>
    </mc:Choice>
  </mc:AlternateContent>
  <xr:revisionPtr revIDLastSave="0" documentId="13_ncr:1_{C4DB6EE6-D783-444F-8D32-FD0784E7803F}" xr6:coauthVersionLast="47" xr6:coauthVersionMax="47" xr10:uidLastSave="{00000000-0000-0000-0000-000000000000}"/>
  <bookViews>
    <workbookView xWindow="135" yWindow="0" windowWidth="14430" windowHeight="15630" tabRatio="764" activeTab="1" xr2:uid="{00000000-000D-0000-FFFF-FFFF00000000}"/>
  </bookViews>
  <sheets>
    <sheet name="2-4" sheetId="22" r:id="rId1"/>
    <sheet name="P&amp;L 5-6(3M)" sheetId="37" r:id="rId2"/>
    <sheet name="7" sheetId="36" r:id="rId3"/>
    <sheet name="8" sheetId="38" r:id="rId4"/>
    <sheet name="9-10" sheetId="35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_xlnm.Print_Area" localSheetId="2">'7'!$A$1:$X$46</definedName>
    <definedName name="_xlnm.Print_Titles">'[2]q1-2003'!$C$1:$F$65536,'[2]q1-2003'!$A$1:$IV$2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2" i="35" l="1"/>
  <c r="R23" i="36" l="1"/>
  <c r="N33" i="37" l="1"/>
  <c r="L33" i="37"/>
  <c r="J33" i="37"/>
  <c r="H33" i="37"/>
  <c r="I106" i="35" l="1"/>
  <c r="M92" i="35"/>
  <c r="K92" i="35"/>
  <c r="I92" i="35"/>
  <c r="G92" i="35"/>
  <c r="I32" i="35"/>
  <c r="I45" i="35" s="1"/>
  <c r="J15" i="38"/>
  <c r="L15" i="38"/>
  <c r="N13" i="38"/>
  <c r="V26" i="36"/>
  <c r="N26" i="36"/>
  <c r="L84" i="37"/>
  <c r="H84" i="37"/>
  <c r="H74" i="37"/>
  <c r="L48" i="37"/>
  <c r="H48" i="37"/>
  <c r="H50" i="37" s="1"/>
  <c r="N25" i="37"/>
  <c r="L25" i="37"/>
  <c r="L35" i="37" s="1"/>
  <c r="L38" i="37" s="1"/>
  <c r="K32" i="35" s="1"/>
  <c r="K45" i="35" s="1"/>
  <c r="J25" i="37"/>
  <c r="J35" i="37" s="1"/>
  <c r="J38" i="37" s="1"/>
  <c r="H25" i="37"/>
  <c r="R24" i="36" l="1"/>
  <c r="R26" i="36" s="1"/>
  <c r="P26" i="36"/>
  <c r="H35" i="37"/>
  <c r="H38" i="37" s="1"/>
  <c r="N35" i="37"/>
  <c r="N38" i="37" s="1"/>
  <c r="I142" i="22"/>
  <c r="E142" i="22"/>
  <c r="E145" i="22" s="1"/>
  <c r="E99" i="22"/>
  <c r="I86" i="22"/>
  <c r="G86" i="22"/>
  <c r="E86" i="22"/>
  <c r="I44" i="22"/>
  <c r="E44" i="22"/>
  <c r="I25" i="22"/>
  <c r="E25" i="22"/>
  <c r="G25" i="22"/>
  <c r="T24" i="36" l="1"/>
  <c r="H41" i="37"/>
  <c r="H52" i="37" s="1"/>
  <c r="I46" i="22"/>
  <c r="E46" i="22"/>
  <c r="L80" i="37"/>
  <c r="H80" i="37"/>
  <c r="J80" i="37"/>
  <c r="N74" i="37"/>
  <c r="L74" i="37"/>
  <c r="J74" i="37"/>
  <c r="A1" i="37"/>
  <c r="A1" i="36" s="1"/>
  <c r="A1" i="38" s="1"/>
  <c r="A1" i="35" s="1"/>
  <c r="A110" i="22"/>
  <c r="A55" i="22"/>
  <c r="N18" i="38"/>
  <c r="N12" i="38"/>
  <c r="N15" i="38" s="1"/>
  <c r="R17" i="36"/>
  <c r="R18" i="36"/>
  <c r="T18" i="36" s="1"/>
  <c r="X18" i="36" s="1"/>
  <c r="G32" i="35" l="1"/>
  <c r="G45" i="35" s="1"/>
  <c r="X17" i="36"/>
  <c r="X24" i="36"/>
  <c r="K44" i="22" l="1"/>
  <c r="G44" i="22" l="1"/>
  <c r="H21" i="38"/>
  <c r="H15" i="38"/>
  <c r="R15" i="36"/>
  <c r="T15" i="36" s="1"/>
  <c r="J20" i="36"/>
  <c r="J26" i="36" s="1"/>
  <c r="H20" i="36"/>
  <c r="H26" i="36" s="1"/>
  <c r="N80" i="37"/>
  <c r="X15" i="36" l="1"/>
  <c r="X20" i="36" s="1"/>
  <c r="V20" i="36" l="1"/>
  <c r="R20" i="36" l="1"/>
  <c r="P20" i="36"/>
  <c r="N20" i="36"/>
  <c r="L20" i="36"/>
  <c r="L26" i="36" s="1"/>
  <c r="F20" i="36"/>
  <c r="F26" i="36" s="1"/>
  <c r="D20" i="36"/>
  <c r="A3" i="36"/>
  <c r="A3" i="38" s="1"/>
  <c r="D26" i="36" l="1"/>
  <c r="T23" i="36"/>
  <c r="X23" i="36" s="1"/>
  <c r="T20" i="36"/>
  <c r="X26" i="36" l="1"/>
  <c r="T26" i="36"/>
  <c r="K25" i="22"/>
  <c r="K86" i="22"/>
  <c r="A59" i="37" l="1"/>
  <c r="A58" i="37"/>
  <c r="A57" i="37"/>
  <c r="A113" i="37" l="1"/>
  <c r="A56" i="37"/>
  <c r="N48" i="37" l="1"/>
  <c r="N50" i="37" s="1"/>
  <c r="J48" i="37"/>
  <c r="J50" i="37" s="1"/>
  <c r="L50" i="37"/>
  <c r="A46" i="36" l="1"/>
  <c r="A34" i="38" s="1"/>
  <c r="J21" i="38" l="1"/>
  <c r="F21" i="38"/>
  <c r="D21" i="38"/>
  <c r="F15" i="38"/>
  <c r="D15" i="38"/>
  <c r="A3" i="35"/>
  <c r="M106" i="35" l="1"/>
  <c r="K106" i="35"/>
  <c r="G106" i="35"/>
  <c r="M45" i="35" l="1"/>
  <c r="M50" i="35" s="1"/>
  <c r="M108" i="35" s="1"/>
  <c r="I50" i="35" l="1"/>
  <c r="M112" i="35"/>
  <c r="I108" i="35" l="1"/>
  <c r="I112" i="35" s="1"/>
  <c r="G50" i="35"/>
  <c r="K99" i="22"/>
  <c r="I99" i="22"/>
  <c r="G99" i="22"/>
  <c r="G101" i="22" s="1"/>
  <c r="E101" i="22"/>
  <c r="I145" i="22"/>
  <c r="G142" i="22"/>
  <c r="G145" i="22" s="1"/>
  <c r="K142" i="22"/>
  <c r="K145" i="22" s="1"/>
  <c r="G46" i="22"/>
  <c r="A132" i="35"/>
  <c r="A64" i="35"/>
  <c r="A109" i="22"/>
  <c r="A170" i="22" s="1"/>
  <c r="A65" i="35"/>
  <c r="A57" i="22"/>
  <c r="A112" i="22" s="1"/>
  <c r="G108" i="35" l="1"/>
  <c r="G112" i="35" s="1"/>
  <c r="K50" i="35"/>
  <c r="G147" i="22"/>
  <c r="E147" i="22"/>
  <c r="K46" i="22"/>
  <c r="A67" i="35"/>
  <c r="I101" i="22"/>
  <c r="I147" i="22" s="1"/>
  <c r="K101" i="22"/>
  <c r="K147" i="22" s="1"/>
  <c r="K108" i="35" l="1"/>
  <c r="K112" i="35" s="1"/>
  <c r="L41" i="37"/>
  <c r="L52" i="37" s="1"/>
  <c r="J41" i="37"/>
  <c r="J52" i="37" s="1"/>
  <c r="N41" i="37"/>
  <c r="N52" i="37" s="1"/>
  <c r="L21" i="38" l="1"/>
  <c r="N19" i="38"/>
  <c r="N21" i="38" s="1"/>
</calcChain>
</file>

<file path=xl/sharedStrings.xml><?xml version="1.0" encoding="utf-8"?>
<sst xmlns="http://schemas.openxmlformats.org/spreadsheetml/2006/main" count="461" uniqueCount="242">
  <si>
    <t>Consolidated</t>
  </si>
  <si>
    <t>Notes</t>
  </si>
  <si>
    <t>Share capital</t>
  </si>
  <si>
    <t xml:space="preserve">Retained earnings 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</si>
  <si>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</si>
  <si>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</si>
  <si>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</si>
  <si>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</si>
  <si>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</si>
  <si>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</si>
  <si>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Other current liabilities</t>
  </si>
  <si>
    <t>31 December</t>
  </si>
  <si>
    <t>Unappropriated</t>
  </si>
  <si>
    <t>Retained earnings</t>
  </si>
  <si>
    <t>Adjustments: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</si>
  <si>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</si>
  <si>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</si>
  <si>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</si>
  <si>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</si>
  <si>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</si>
  <si>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</si>
  <si>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</si>
  <si>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</si>
  <si>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</si>
  <si>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</si>
  <si>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</si>
  <si>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Share premium</t>
  </si>
  <si>
    <t>premium</t>
  </si>
  <si>
    <t>Administrative expenses</t>
  </si>
  <si>
    <t>Cash and cash equivalents - beginning balance</t>
  </si>
  <si>
    <t>Cash and cash equivalents - ending  balance</t>
  </si>
  <si>
    <t>fully paid-up</t>
  </si>
  <si>
    <t>Authorised share capital</t>
  </si>
  <si>
    <t>Issued and fully paid-up share capital</t>
  </si>
  <si>
    <t>Non-controlling interests</t>
  </si>
  <si>
    <t>Non-controlling</t>
  </si>
  <si>
    <t>interests</t>
  </si>
  <si>
    <t xml:space="preserve">Statements of Financial Position </t>
  </si>
  <si>
    <t xml:space="preserve">Attributable to owners of the parent </t>
  </si>
  <si>
    <t>equity</t>
  </si>
  <si>
    <t>(Unaudited)</t>
  </si>
  <si>
    <t>(Audited)</t>
  </si>
  <si>
    <t>financial information</t>
  </si>
  <si>
    <t xml:space="preserve">Statements of Financial Position  </t>
  </si>
  <si>
    <t xml:space="preserve">Equity attributable to owners of the parent </t>
  </si>
  <si>
    <t>of the parent</t>
  </si>
  <si>
    <t>Total owners</t>
  </si>
  <si>
    <t>Owners of the parent</t>
  </si>
  <si>
    <t xml:space="preserve">   Employee benefit obligations</t>
  </si>
  <si>
    <t>- legal reserve</t>
  </si>
  <si>
    <t>Appropriated</t>
  </si>
  <si>
    <t xml:space="preserve">   Amortisation</t>
  </si>
  <si>
    <t>Appropriated - legal reserve</t>
  </si>
  <si>
    <t>Total equity</t>
  </si>
  <si>
    <t>Total liabilities and equity</t>
  </si>
  <si>
    <t>Equity</t>
  </si>
  <si>
    <t>Separate</t>
  </si>
  <si>
    <t xml:space="preserve">Statements of Changes in Equity </t>
  </si>
  <si>
    <t>Statements of Cash Flows</t>
  </si>
  <si>
    <t>Income tax</t>
  </si>
  <si>
    <t xml:space="preserve">   Share of loss from joint ventures</t>
  </si>
  <si>
    <t>Other non-current assets</t>
  </si>
  <si>
    <t>Other comprehensive income (expense)</t>
  </si>
  <si>
    <t xml:space="preserve"> Other components of equity (net)</t>
  </si>
  <si>
    <t xml:space="preserve">   Cost of obtaining contracts recognised as expenses</t>
  </si>
  <si>
    <t>Other comprehensive income (expense):</t>
  </si>
  <si>
    <t xml:space="preserve">   Bad debt</t>
  </si>
  <si>
    <t xml:space="preserve">   Cost from cancelled contracts</t>
  </si>
  <si>
    <t>Cash paid for investment in joint ventures</t>
  </si>
  <si>
    <t>Issued and</t>
  </si>
  <si>
    <t xml:space="preserve">   Share of profit from associates</t>
  </si>
  <si>
    <t>Cash paid for investment in subsidiaries</t>
  </si>
  <si>
    <t xml:space="preserve">   Unrealised gain from service and construction management fee income</t>
  </si>
  <si>
    <t>Profit (loss) before income tax</t>
  </si>
  <si>
    <t>Profit (loss) for the period</t>
  </si>
  <si>
    <t>Total comprehensive income (expense) for the period</t>
  </si>
  <si>
    <t>Profit (loss) attributable to:</t>
  </si>
  <si>
    <t>Total comprehensive income (expense) attributable to:</t>
  </si>
  <si>
    <t xml:space="preserve">Earnings (loss) per share </t>
  </si>
  <si>
    <t>Basic earnings (loss) per share (Baht per share)</t>
  </si>
  <si>
    <t>Cash and cash equivalents</t>
  </si>
  <si>
    <t>31 March</t>
  </si>
  <si>
    <t>2022</t>
  </si>
  <si>
    <t>Opening balance as at 1 January 2022</t>
  </si>
  <si>
    <t>Closing balance as at 31 March 2022</t>
  </si>
  <si>
    <t xml:space="preserve">Cash generated from (used in) operations </t>
  </si>
  <si>
    <t>Net cash generated from (used in) operating activities</t>
  </si>
  <si>
    <t>Statements of Comprehensive Income</t>
  </si>
  <si>
    <t>Statements of Changes in Equity</t>
  </si>
  <si>
    <t>2023</t>
  </si>
  <si>
    <t>As at 31 March 2023</t>
  </si>
  <si>
    <t>Short-term loans to related parties</t>
  </si>
  <si>
    <t>Advance payment to contractors</t>
  </si>
  <si>
    <t>Other current assets</t>
  </si>
  <si>
    <t>Investments in joint ventures</t>
  </si>
  <si>
    <t>Advance payment for investments</t>
  </si>
  <si>
    <t>Deferred tax assets</t>
  </si>
  <si>
    <t>Withholding tax</t>
  </si>
  <si>
    <t>The notes to the interim financial information are an integral part of this financial information.</t>
  </si>
  <si>
    <t>Advance received for investments</t>
  </si>
  <si>
    <t>Current portion of lease liabilities</t>
  </si>
  <si>
    <t>Current portion of debentures</t>
  </si>
  <si>
    <t>Short-term borrowings from related parties</t>
  </si>
  <si>
    <t>Corporate income tax payable</t>
  </si>
  <si>
    <t>Lease liabilities</t>
  </si>
  <si>
    <t>Deferred tax liabilities</t>
  </si>
  <si>
    <t>Other non-current liabilities</t>
  </si>
  <si>
    <t xml:space="preserve">    4,172,484,127 ordinary shares of par Baht 1 each</t>
  </si>
  <si>
    <t>portion in subsidiaries</t>
  </si>
  <si>
    <t>For the three-month period ended 31 March 2023</t>
  </si>
  <si>
    <t>Items that will be reclassified subsequently to profit or loss</t>
  </si>
  <si>
    <t>Deficit on change in</t>
  </si>
  <si>
    <t>in subsidiaries</t>
  </si>
  <si>
    <t>shareholding portion</t>
  </si>
  <si>
    <t xml:space="preserve">Total other </t>
  </si>
  <si>
    <t>components of</t>
  </si>
  <si>
    <t>Opening balance as at 1 January 2023</t>
  </si>
  <si>
    <t>Closing balance as at 31 March 2023</t>
  </si>
  <si>
    <t>Comprehensive loss for the period</t>
  </si>
  <si>
    <t>short-term loans to related parties</t>
  </si>
  <si>
    <t>Cash paid for income tax</t>
  </si>
  <si>
    <t>Cash paid for short-term loans to related parties</t>
  </si>
  <si>
    <t>Cash received from short-term loans to related parties</t>
  </si>
  <si>
    <t>Cash received from disposal of equipment</t>
  </si>
  <si>
    <t>Cash paid for acquisition of intangible assets</t>
  </si>
  <si>
    <t>Cash paid for lease liabilities</t>
  </si>
  <si>
    <t>Baht</t>
  </si>
  <si>
    <t>Thousand</t>
  </si>
  <si>
    <t>Thousand Baht</t>
  </si>
  <si>
    <t xml:space="preserve">Consolidated financial information (Unaudited) </t>
  </si>
  <si>
    <t xml:space="preserve">Separate financial information (Unaudited) </t>
  </si>
  <si>
    <t>Revenue from sales of real estate</t>
  </si>
  <si>
    <t>Revenue from rental and service</t>
  </si>
  <si>
    <t>Total revenues</t>
  </si>
  <si>
    <t>Trade and other payables</t>
  </si>
  <si>
    <t>Trade and other current receivables, net</t>
  </si>
  <si>
    <t>Land held for development</t>
  </si>
  <si>
    <t>Property, plant and equipment, net</t>
  </si>
  <si>
    <t xml:space="preserve">Costs of property development, net </t>
  </si>
  <si>
    <t>Investments in subsidiaries, net</t>
  </si>
  <si>
    <t>Investment properties, net</t>
  </si>
  <si>
    <t>Other intangible assets, net</t>
  </si>
  <si>
    <t>Selling expenses</t>
  </si>
  <si>
    <t>Raimon  Land  Public  Company  Limited</t>
  </si>
  <si>
    <t>Other components of equity, net</t>
  </si>
  <si>
    <t xml:space="preserve">Total items that will be reclassified subsequently </t>
  </si>
  <si>
    <t xml:space="preserve">Acquisition of non-controlling interests </t>
  </si>
  <si>
    <t xml:space="preserve">    from a new subsidiary</t>
  </si>
  <si>
    <t xml:space="preserve">Cash received from short-term borrowings </t>
  </si>
  <si>
    <t>from related parties</t>
  </si>
  <si>
    <t xml:space="preserve">Cash received from long-term borrowings </t>
  </si>
  <si>
    <t>Assets</t>
  </si>
  <si>
    <t>Liabilities and equity</t>
  </si>
  <si>
    <r>
      <t>Liabilities and equity</t>
    </r>
    <r>
      <rPr>
        <sz val="8"/>
        <rFont val="Arial"/>
        <family val="2"/>
      </rPr>
      <t xml:space="preserve"> (Cont’d)</t>
    </r>
  </si>
  <si>
    <t>Dividend income from investments in joint ventures</t>
  </si>
  <si>
    <t>Total expenses</t>
  </si>
  <si>
    <t>Gain (loss) from operating activities</t>
  </si>
  <si>
    <t xml:space="preserve"> - </t>
  </si>
  <si>
    <t>Project management fee income</t>
  </si>
  <si>
    <t>Others</t>
  </si>
  <si>
    <t>Gain on fair value measurement of financial assets</t>
  </si>
  <si>
    <t>Gain from share capital return from subsidiaies</t>
  </si>
  <si>
    <t>Marketing commission income</t>
  </si>
  <si>
    <t>Guarantee fee income</t>
  </si>
  <si>
    <t>Interest income</t>
  </si>
  <si>
    <t>Cash paid for acquisition of land held for development</t>
  </si>
  <si>
    <t>Non-cash transactions</t>
  </si>
  <si>
    <t>Decrease of short-term borrowings from related parties</t>
  </si>
  <si>
    <t>Cash paid for short-term borrowings from related parties</t>
  </si>
  <si>
    <t>Right-of-use assets, net</t>
  </si>
  <si>
    <t>Debentures, net</t>
  </si>
  <si>
    <t>Share of profit (loss) of joint ventures</t>
  </si>
  <si>
    <t>Cash received from interest income</t>
  </si>
  <si>
    <t>Significant non-cash transactions during the three-month period ended 31 March are as follows:</t>
  </si>
  <si>
    <t>Cash paid for acquisition of property, plant and equipment</t>
  </si>
  <si>
    <t>7, 13</t>
  </si>
  <si>
    <t xml:space="preserve">Discount on change in shareholding </t>
  </si>
  <si>
    <t>differences</t>
  </si>
  <si>
    <t>Currency translation</t>
  </si>
  <si>
    <t>Exchange differences on translating financial information</t>
  </si>
  <si>
    <t xml:space="preserve">                          -</t>
  </si>
  <si>
    <t>Currency translation differences of cash and cash equivalents</t>
  </si>
  <si>
    <t>Capital reserve for share-based payment</t>
  </si>
  <si>
    <t>Capital reserve for</t>
  </si>
  <si>
    <t xml:space="preserve"> payment</t>
  </si>
  <si>
    <t xml:space="preserve"> for share-based</t>
  </si>
  <si>
    <t>11, 21</t>
  </si>
  <si>
    <t>10, 21</t>
  </si>
  <si>
    <t>Provision for litigation cases</t>
  </si>
  <si>
    <t>Long-term borrowings from other parties</t>
  </si>
  <si>
    <t>Employee benefit obligations</t>
  </si>
  <si>
    <t>Unrealised loss on exchange rate</t>
  </si>
  <si>
    <t>Finance costs</t>
  </si>
  <si>
    <t>Comprehensive gain for the period</t>
  </si>
  <si>
    <t>Depreciation and amortisation</t>
  </si>
  <si>
    <t>Recognised expected credit loss</t>
  </si>
  <si>
    <t>Recognised expected credit loss on</t>
  </si>
  <si>
    <t>(Gain) loss from capital reduction of subsidiary</t>
  </si>
  <si>
    <t>Share of (gain) loss of joint ventures</t>
  </si>
  <si>
    <t xml:space="preserve">Expenses from employee benefits obligation </t>
  </si>
  <si>
    <t>Amortisation of debenture issuing costs</t>
  </si>
  <si>
    <t>Trade and other receivables</t>
  </si>
  <si>
    <t>Advance received from customers</t>
  </si>
  <si>
    <t>Cash paid for finance costs</t>
  </si>
  <si>
    <t>Cash received from capital reduction of joint venture</t>
  </si>
  <si>
    <t>Cash received from capital reduction of subsidiary</t>
  </si>
  <si>
    <t>Cash received from dividend from joint venture</t>
  </si>
  <si>
    <t>from other parties</t>
  </si>
  <si>
    <t xml:space="preserve">Net decrease in cash and cash equivalents </t>
  </si>
  <si>
    <t>from offsetting with capital reduction of subsidiary</t>
  </si>
  <si>
    <t>Decrease of short-term loans to related parties</t>
  </si>
  <si>
    <t>Increase of right-of-use assets durring the period</t>
  </si>
  <si>
    <t>from offsetting with capital increase of joint venture</t>
  </si>
  <si>
    <t>-</t>
  </si>
  <si>
    <t>Share reduction receivable arising from investment</t>
  </si>
  <si>
    <t xml:space="preserve"> in joint venture</t>
  </si>
  <si>
    <t xml:space="preserve">Gain on disposal and write-off of property, plant and </t>
  </si>
  <si>
    <t>equipment and right-of-use assets</t>
  </si>
  <si>
    <t>Current portion of long-term borrowings from other parties</t>
  </si>
  <si>
    <t>Cost of sales of real estate</t>
  </si>
  <si>
    <t>Changes in working capital:</t>
  </si>
  <si>
    <t>Cost of property developments</t>
  </si>
  <si>
    <t>Short-term borrowings from other parties</t>
  </si>
  <si>
    <t>Dividend income from investments in joint venture</t>
  </si>
  <si>
    <t xml:space="preserve">Long-term borrowing from </t>
  </si>
  <si>
    <t>Current portion of long-term borrowing from</t>
  </si>
  <si>
    <t>Cash paid for long-term borrowing</t>
  </si>
  <si>
    <t>Net cash generated from (used in) investing activities</t>
  </si>
  <si>
    <t>Net cash generated from (used in) financing activities</t>
  </si>
  <si>
    <t>Other comprehensive expense</t>
  </si>
  <si>
    <t>to profit or loss</t>
  </si>
  <si>
    <t xml:space="preserve">  a financial institution</t>
  </si>
  <si>
    <t>a financial institution</t>
  </si>
  <si>
    <t xml:space="preserve">     4,172,484,127 ordinary shares of paid-up Baht 1 each</t>
  </si>
  <si>
    <t>Cash paid for long-term loans to other parties</t>
  </si>
  <si>
    <t>Cash received from short-term borrowing from a director</t>
  </si>
  <si>
    <t>Cash paid for short-term borrowing from a director</t>
  </si>
  <si>
    <t>from a financial institution</t>
  </si>
  <si>
    <t>Long-term loan to a related party</t>
  </si>
  <si>
    <t>Cash paid for long-term loan to a related party</t>
  </si>
  <si>
    <t xml:space="preserve">Financial assets measured at fair value </t>
  </si>
  <si>
    <t>through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</si>
</sst>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_(* #,##0_);_(* \(#,##0\);_(* &quot;-&quot;???\ _);_(@_)"/>
    <numFmt numFmtId="169" formatCode="_(* #,##0.0000_);_(* \(#,##0.0000\);_(* &quot;-&quot;??_);_(@_)"/>
    <numFmt numFmtId="170" formatCode="#,##0;\(#,##0\);\ \ \ \ \ \-"/>
    <numFmt numFmtId="171" formatCode="_(* #,##0_);_(* \(#,##0\);_(* &quot;-&quot;_);_(@_)"/>
    <numFmt numFmtId="172" formatCode="_(* #,##0.0000_);_(* \(#,##0.0000\);_(* &quot;-&quot;_);_(@_)"/>
    <numFmt numFmtId="173" formatCode="#,##0;\(#,##0\);&quot;-&quot;;@"/>
    <numFmt numFmtId="174" formatCode="#,##0.0000;\(#,##0.0000\);&quot;-&quot;;@"/>
  </numFmts>
  <fonts count="14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6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</cellStyleXfs>
  <cellXfs count="289">
    <xf numFmtId="0" fontId="0" fillId="0" borderId="0" xfId="0"/>
    <xf numFmtId="37" fontId="4" fillId="0" borderId="0" xfId="9" quotePrefix="1" applyNumberFormat="1" applyFont="1" applyAlignment="1">
      <alignment horizontal="left" vertical="center"/>
    </xf>
    <xf numFmtId="0" fontId="3" fillId="0" borderId="0" xfId="9" applyFont="1" applyAlignment="1">
      <alignment vertical="center"/>
    </xf>
    <xf numFmtId="37" fontId="4" fillId="0" borderId="0" xfId="9" applyNumberFormat="1" applyFont="1" applyAlignment="1">
      <alignment horizontal="left" vertical="center"/>
    </xf>
    <xf numFmtId="37" fontId="4" fillId="0" borderId="1" xfId="9" quotePrefix="1" applyNumberFormat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9" applyFont="1" applyAlignment="1">
      <alignment horizontal="distributed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3" fillId="0" borderId="0" xfId="8" applyFont="1" applyAlignment="1">
      <alignment horizontal="center" vertical="center"/>
    </xf>
    <xf numFmtId="0" fontId="6" fillId="0" borderId="0" xfId="0" applyFont="1" applyAlignment="1">
      <alignment vertical="center"/>
    </xf>
    <xf numFmtId="168" fontId="4" fillId="0" borderId="0" xfId="9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68" fontId="8" fillId="0" borderId="0" xfId="2" applyNumberFormat="1" applyFont="1" applyFill="1" applyAlignment="1">
      <alignment horizontal="right" vertical="center"/>
    </xf>
    <xf numFmtId="0" fontId="6" fillId="0" borderId="0" xfId="9" applyFont="1" applyAlignment="1">
      <alignment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horizontal="right" vertical="center"/>
    </xf>
    <xf numFmtId="167" fontId="6" fillId="0" borderId="0" xfId="9" applyNumberFormat="1" applyFont="1" applyAlignment="1">
      <alignment horizontal="right" vertical="center"/>
    </xf>
    <xf numFmtId="0" fontId="8" fillId="0" borderId="0" xfId="9" applyFont="1" applyAlignment="1">
      <alignment vertical="center"/>
    </xf>
    <xf numFmtId="167" fontId="6" fillId="0" borderId="0" xfId="9" applyNumberFormat="1" applyFont="1" applyAlignment="1">
      <alignment horizontal="center" vertical="center"/>
    </xf>
    <xf numFmtId="0" fontId="6" fillId="0" borderId="1" xfId="9" applyFont="1" applyBorder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0" fontId="8" fillId="0" borderId="0" xfId="8" applyFont="1" applyAlignment="1">
      <alignment horizontal="center" vertical="center"/>
    </xf>
    <xf numFmtId="0" fontId="8" fillId="0" borderId="0" xfId="8" applyFont="1" applyAlignment="1">
      <alignment horizontal="right" vertical="center"/>
    </xf>
    <xf numFmtId="167" fontId="8" fillId="0" borderId="0" xfId="8" applyNumberFormat="1" applyFont="1" applyAlignment="1">
      <alignment horizontal="right" vertical="center"/>
    </xf>
    <xf numFmtId="0" fontId="6" fillId="0" borderId="0" xfId="8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8" fillId="0" borderId="0" xfId="9" applyNumberFormat="1" applyFont="1" applyAlignment="1">
      <alignment horizontal="right" vertical="center"/>
    </xf>
    <xf numFmtId="0" fontId="8" fillId="0" borderId="0" xfId="0" quotePrefix="1" applyFont="1" applyAlignment="1">
      <alignment vertical="center"/>
    </xf>
    <xf numFmtId="167" fontId="8" fillId="0" borderId="0" xfId="3" applyNumberFormat="1" applyFont="1" applyFill="1" applyAlignment="1">
      <alignment horizontal="right" vertical="center"/>
    </xf>
    <xf numFmtId="0" fontId="8" fillId="0" borderId="0" xfId="8" applyFont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9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0" fontId="8" fillId="0" borderId="0" xfId="9" applyFont="1" applyAlignment="1">
      <alignment horizontal="distributed" vertical="center" wrapText="1"/>
    </xf>
    <xf numFmtId="0" fontId="6" fillId="0" borderId="0" xfId="8" applyFont="1" applyAlignment="1">
      <alignment horizontal="center" vertical="center"/>
    </xf>
    <xf numFmtId="0" fontId="6" fillId="0" borderId="0" xfId="8" applyFont="1" applyAlignment="1">
      <alignment horizontal="right" vertical="center"/>
    </xf>
    <xf numFmtId="167" fontId="6" fillId="0" borderId="0" xfId="8" applyNumberFormat="1" applyFont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167" fontId="9" fillId="0" borderId="0" xfId="2" applyNumberFormat="1" applyFont="1" applyAlignment="1">
      <alignment horizontal="right" vertical="center"/>
    </xf>
    <xf numFmtId="168" fontId="9" fillId="0" borderId="0" xfId="2" applyNumberFormat="1" applyFont="1" applyFill="1" applyAlignment="1">
      <alignment horizontal="right" vertical="center"/>
    </xf>
    <xf numFmtId="168" fontId="9" fillId="0" borderId="0" xfId="3" applyNumberFormat="1" applyFont="1" applyFill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7" fontId="9" fillId="0" borderId="0" xfId="2" applyNumberFormat="1" applyFont="1" applyFill="1" applyAlignment="1">
      <alignment horizontal="center" vertical="center"/>
    </xf>
    <xf numFmtId="168" fontId="8" fillId="0" borderId="0" xfId="3" applyNumberFormat="1" applyFont="1" applyFill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0" fontId="4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1" xfId="16" applyFont="1" applyBorder="1" applyAlignment="1">
      <alignment vertical="center"/>
    </xf>
    <xf numFmtId="0" fontId="4" fillId="0" borderId="0" xfId="16" applyFont="1" applyAlignment="1">
      <alignment horizontal="left" vertical="center"/>
    </xf>
    <xf numFmtId="0" fontId="4" fillId="0" borderId="0" xfId="16" applyFont="1" applyAlignment="1">
      <alignment horizontal="right" vertical="center"/>
    </xf>
    <xf numFmtId="165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 applyProtection="1">
      <alignment horizontal="right" vertical="center"/>
      <protection locked="0"/>
    </xf>
    <xf numFmtId="165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7" fontId="4" fillId="0" borderId="0" xfId="0" applyNumberFormat="1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>
      <alignment vertical="center"/>
    </xf>
    <xf numFmtId="165" fontId="3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8" fontId="6" fillId="0" borderId="0" xfId="0" applyNumberFormat="1" applyFont="1" applyAlignment="1" applyProtection="1">
      <alignment horizontal="right" vertical="center"/>
      <protection locked="0"/>
    </xf>
    <xf numFmtId="168" fontId="6" fillId="0" borderId="0" xfId="0" applyNumberFormat="1" applyFont="1" applyAlignment="1" applyProtection="1">
      <alignment horizontal="center" vertical="center"/>
      <protection locked="0"/>
    </xf>
    <xf numFmtId="168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3" fillId="0" borderId="0" xfId="16" applyFont="1" applyAlignment="1">
      <alignment horizontal="right" vertical="center"/>
    </xf>
    <xf numFmtId="168" fontId="10" fillId="0" borderId="0" xfId="15" applyNumberFormat="1" applyFont="1" applyFill="1" applyAlignment="1">
      <alignment horizontal="right" vertical="center"/>
    </xf>
    <xf numFmtId="0" fontId="4" fillId="0" borderId="1" xfId="16" applyFont="1" applyBorder="1" applyAlignment="1">
      <alignment vertical="center"/>
    </xf>
    <xf numFmtId="0" fontId="3" fillId="0" borderId="1" xfId="16" applyFont="1" applyBorder="1" applyAlignment="1">
      <alignment horizontal="right" vertical="center"/>
    </xf>
    <xf numFmtId="0" fontId="4" fillId="0" borderId="1" xfId="16" applyFont="1" applyBorder="1" applyAlignment="1">
      <alignment horizontal="right" vertical="center"/>
    </xf>
    <xf numFmtId="168" fontId="10" fillId="0" borderId="1" xfId="15" applyNumberFormat="1" applyFont="1" applyFill="1" applyBorder="1" applyAlignment="1">
      <alignment horizontal="right" vertical="center"/>
    </xf>
    <xf numFmtId="168" fontId="3" fillId="0" borderId="0" xfId="15" applyNumberFormat="1" applyFont="1" applyAlignment="1">
      <alignment horizontal="right" vertical="center"/>
    </xf>
    <xf numFmtId="0" fontId="0" fillId="0" borderId="0" xfId="0" applyAlignment="1">
      <alignment vertical="center"/>
    </xf>
    <xf numFmtId="168" fontId="4" fillId="0" borderId="0" xfId="9" applyNumberFormat="1" applyFont="1" applyAlignment="1">
      <alignment horizontal="center" vertical="center"/>
    </xf>
    <xf numFmtId="168" fontId="0" fillId="0" borderId="0" xfId="0" applyNumberFormat="1" applyAlignment="1">
      <alignment vertical="center"/>
    </xf>
    <xf numFmtId="0" fontId="0" fillId="0" borderId="0" xfId="0" applyAlignment="1" applyProtection="1">
      <alignment vertical="center"/>
      <protection locked="0"/>
    </xf>
    <xf numFmtId="168" fontId="0" fillId="0" borderId="0" xfId="0" applyNumberFormat="1" applyAlignment="1" applyProtection="1">
      <alignment horizontal="right" vertical="center"/>
      <protection locked="0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7" fontId="0" fillId="0" borderId="0" xfId="0" applyNumberFormat="1" applyAlignment="1" applyProtection="1">
      <alignment horizontal="right" vertical="center"/>
      <protection locked="0"/>
    </xf>
    <xf numFmtId="168" fontId="0" fillId="0" borderId="0" xfId="0" applyNumberFormat="1" applyAlignment="1">
      <alignment horizontal="right" vertical="center"/>
    </xf>
    <xf numFmtId="168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8" fontId="0" fillId="0" borderId="0" xfId="1" applyNumberFormat="1" applyFont="1" applyAlignment="1">
      <alignment vertical="center"/>
    </xf>
    <xf numFmtId="165" fontId="0" fillId="0" borderId="0" xfId="0" applyNumberFormat="1" applyAlignment="1" applyProtection="1">
      <alignment horizontal="right" vertical="center"/>
      <protection locked="0"/>
    </xf>
    <xf numFmtId="168" fontId="0" fillId="0" borderId="0" xfId="0" applyNumberFormat="1" applyAlignment="1" applyProtection="1">
      <alignment horizontal="center" vertical="center"/>
      <protection locked="0"/>
    </xf>
    <xf numFmtId="165" fontId="6" fillId="0" borderId="1" xfId="0" applyNumberFormat="1" applyFont="1" applyBorder="1" applyAlignment="1" applyProtection="1">
      <alignment horizontal="right" vertical="center"/>
      <protection locked="0"/>
    </xf>
    <xf numFmtId="168" fontId="0" fillId="0" borderId="1" xfId="0" applyNumberFormat="1" applyBorder="1" applyAlignment="1" applyProtection="1">
      <alignment horizontal="right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7" fontId="8" fillId="0" borderId="0" xfId="9" applyNumberFormat="1" applyFont="1" applyAlignment="1">
      <alignment horizontal="right" vertical="center" wrapText="1"/>
    </xf>
    <xf numFmtId="168" fontId="6" fillId="0" borderId="3" xfId="0" applyNumberFormat="1" applyFont="1" applyBorder="1" applyAlignment="1">
      <alignment vertical="center"/>
    </xf>
    <xf numFmtId="0" fontId="8" fillId="0" borderId="0" xfId="9" applyFont="1" applyAlignment="1">
      <alignment horizontal="center" vertical="center"/>
    </xf>
    <xf numFmtId="168" fontId="3" fillId="0" borderId="0" xfId="10" applyNumberFormat="1" applyFont="1" applyAlignment="1" applyProtection="1">
      <alignment horizontal="right" vertical="center"/>
      <protection locked="0"/>
    </xf>
    <xf numFmtId="37" fontId="3" fillId="0" borderId="0" xfId="0" applyNumberFormat="1" applyFont="1" applyAlignment="1">
      <alignment horizontal="left" vertical="center"/>
    </xf>
    <xf numFmtId="170" fontId="3" fillId="0" borderId="0" xfId="34" applyNumberFormat="1" applyFont="1" applyAlignment="1">
      <alignment horizontal="right" vertical="center"/>
    </xf>
    <xf numFmtId="37" fontId="6" fillId="0" borderId="0" xfId="9" quotePrefix="1" applyNumberFormat="1" applyFont="1" applyAlignment="1">
      <alignment horizontal="left" vertical="center"/>
    </xf>
    <xf numFmtId="0" fontId="4" fillId="0" borderId="0" xfId="9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167" fontId="4" fillId="0" borderId="0" xfId="9" applyNumberFormat="1" applyFont="1" applyAlignment="1">
      <alignment horizontal="right" vertical="center"/>
    </xf>
    <xf numFmtId="0" fontId="4" fillId="0" borderId="1" xfId="9" applyFont="1" applyBorder="1" applyAlignment="1">
      <alignment horizontal="center" vertical="center"/>
    </xf>
    <xf numFmtId="0" fontId="4" fillId="0" borderId="1" xfId="9" applyFont="1" applyBorder="1" applyAlignment="1">
      <alignment horizontal="right" vertical="center"/>
    </xf>
    <xf numFmtId="167" fontId="4" fillId="0" borderId="1" xfId="9" applyNumberFormat="1" applyFont="1" applyBorder="1" applyAlignment="1">
      <alignment horizontal="right" vertical="center"/>
    </xf>
    <xf numFmtId="167" fontId="3" fillId="0" borderId="0" xfId="9" applyNumberFormat="1" applyFont="1" applyAlignment="1">
      <alignment horizontal="right" vertical="center" wrapText="1"/>
    </xf>
    <xf numFmtId="0" fontId="3" fillId="0" borderId="1" xfId="9" applyFont="1" applyBorder="1" applyAlignment="1">
      <alignment horizontal="distributed" vertical="center" wrapText="1"/>
    </xf>
    <xf numFmtId="167" fontId="3" fillId="0" borderId="1" xfId="9" applyNumberFormat="1" applyFont="1" applyBorder="1" applyAlignment="1">
      <alignment horizontal="right" vertical="center" wrapText="1"/>
    </xf>
    <xf numFmtId="168" fontId="3" fillId="0" borderId="0" xfId="16" applyNumberFormat="1" applyFont="1" applyAlignment="1">
      <alignment vertical="center"/>
    </xf>
    <xf numFmtId="168" fontId="3" fillId="0" borderId="1" xfId="16" applyNumberFormat="1" applyFont="1" applyBorder="1" applyAlignment="1">
      <alignment vertical="center"/>
    </xf>
    <xf numFmtId="168" fontId="4" fillId="0" borderId="0" xfId="16" applyNumberFormat="1" applyFont="1" applyAlignment="1">
      <alignment horizontal="right" vertical="center"/>
    </xf>
    <xf numFmtId="0" fontId="4" fillId="0" borderId="0" xfId="10" applyFont="1" applyAlignment="1">
      <alignment vertical="center"/>
    </xf>
    <xf numFmtId="0" fontId="3" fillId="0" borderId="0" xfId="10" applyFont="1" applyAlignment="1">
      <alignment vertical="center"/>
    </xf>
    <xf numFmtId="168" fontId="3" fillId="0" borderId="0" xfId="10" applyNumberFormat="1" applyFont="1" applyAlignment="1">
      <alignment vertical="center"/>
    </xf>
    <xf numFmtId="168" fontId="3" fillId="0" borderId="0" xfId="10" applyNumberFormat="1" applyFont="1" applyAlignment="1">
      <alignment horizontal="right" vertical="center"/>
    </xf>
    <xf numFmtId="0" fontId="3" fillId="0" borderId="0" xfId="16" applyFont="1" applyAlignment="1">
      <alignment horizontal="center" vertical="center"/>
    </xf>
    <xf numFmtId="167" fontId="3" fillId="0" borderId="0" xfId="16" applyNumberFormat="1" applyFont="1" applyAlignment="1">
      <alignment horizontal="right" vertical="center"/>
    </xf>
    <xf numFmtId="0" fontId="4" fillId="0" borderId="0" xfId="16" applyFont="1" applyAlignment="1">
      <alignment horizontal="center" vertical="center"/>
    </xf>
    <xf numFmtId="168" fontId="3" fillId="0" borderId="0" xfId="16" applyNumberFormat="1" applyFont="1" applyAlignment="1">
      <alignment horizontal="right" vertical="center"/>
    </xf>
    <xf numFmtId="168" fontId="10" fillId="0" borderId="0" xfId="15" applyNumberFormat="1" applyFont="1" applyAlignment="1">
      <alignment horizontal="right" vertical="center"/>
    </xf>
    <xf numFmtId="168" fontId="10" fillId="0" borderId="0" xfId="17" applyNumberFormat="1" applyFont="1" applyAlignment="1">
      <alignment horizontal="right" vertical="center"/>
    </xf>
    <xf numFmtId="168" fontId="10" fillId="0" borderId="0" xfId="15" applyNumberFormat="1" applyFont="1" applyBorder="1" applyAlignment="1">
      <alignment horizontal="right" vertical="center"/>
    </xf>
    <xf numFmtId="168" fontId="3" fillId="0" borderId="0" xfId="16" applyNumberFormat="1" applyFont="1" applyAlignment="1">
      <alignment horizontal="center" vertical="center"/>
    </xf>
    <xf numFmtId="168" fontId="10" fillId="0" borderId="0" xfId="15" applyNumberFormat="1" applyFont="1" applyFill="1" applyBorder="1" applyAlignment="1">
      <alignment horizontal="right" vertical="center"/>
    </xf>
    <xf numFmtId="168" fontId="10" fillId="0" borderId="0" xfId="17" applyNumberFormat="1" applyFont="1" applyAlignment="1">
      <alignment horizontal="center" vertical="center"/>
    </xf>
    <xf numFmtId="169" fontId="3" fillId="0" borderId="0" xfId="17" applyNumberFormat="1" applyFont="1" applyAlignment="1">
      <alignment horizontal="right" vertical="center"/>
    </xf>
    <xf numFmtId="169" fontId="10" fillId="0" borderId="0" xfId="15" applyNumberFormat="1" applyFont="1" applyAlignment="1">
      <alignment horizontal="right" vertical="center"/>
    </xf>
    <xf numFmtId="168" fontId="3" fillId="0" borderId="0" xfId="15" applyNumberFormat="1" applyFont="1" applyFill="1" applyAlignment="1">
      <alignment horizontal="right" vertical="center"/>
    </xf>
    <xf numFmtId="0" fontId="4" fillId="0" borderId="1" xfId="16" applyFont="1" applyBorder="1" applyAlignment="1">
      <alignment horizontal="center" vertical="center"/>
    </xf>
    <xf numFmtId="168" fontId="10" fillId="0" borderId="0" xfId="17" applyNumberFormat="1" applyFont="1" applyFill="1" applyAlignment="1">
      <alignment horizontal="right" vertical="center"/>
    </xf>
    <xf numFmtId="168" fontId="10" fillId="0" borderId="0" xfId="17" applyNumberFormat="1" applyFont="1" applyFill="1" applyBorder="1" applyAlignment="1">
      <alignment horizontal="center" vertical="center"/>
    </xf>
    <xf numFmtId="168" fontId="10" fillId="0" borderId="0" xfId="17" applyNumberFormat="1" applyFont="1" applyFill="1" applyBorder="1" applyAlignment="1">
      <alignment horizontal="right" vertical="center"/>
    </xf>
    <xf numFmtId="170" fontId="0" fillId="0" borderId="0" xfId="34" applyNumberFormat="1" applyFont="1" applyAlignment="1">
      <alignment horizontal="right" vertical="center"/>
    </xf>
    <xf numFmtId="171" fontId="0" fillId="0" borderId="1" xfId="0" applyNumberFormat="1" applyBorder="1" applyAlignment="1" applyProtection="1">
      <alignment horizontal="right" vertical="center"/>
      <protection locked="0"/>
    </xf>
    <xf numFmtId="37" fontId="4" fillId="0" borderId="0" xfId="16" applyNumberFormat="1" applyFont="1" applyAlignment="1">
      <alignment vertical="center"/>
    </xf>
    <xf numFmtId="37" fontId="4" fillId="0" borderId="0" xfId="0" applyNumberFormat="1" applyFont="1" applyAlignment="1" applyProtection="1">
      <alignment vertical="center"/>
      <protection locked="0"/>
    </xf>
    <xf numFmtId="37" fontId="4" fillId="0" borderId="0" xfId="0" applyNumberFormat="1" applyFont="1" applyAlignment="1">
      <alignment vertical="center"/>
    </xf>
    <xf numFmtId="172" fontId="3" fillId="0" borderId="0" xfId="17" applyNumberFormat="1" applyFont="1" applyFill="1" applyAlignment="1">
      <alignment horizontal="right" vertical="center"/>
    </xf>
    <xf numFmtId="0" fontId="3" fillId="0" borderId="0" xfId="16" applyFont="1" applyAlignment="1">
      <alignment horizontal="left" vertical="center"/>
    </xf>
    <xf numFmtId="0" fontId="0" fillId="0" borderId="0" xfId="8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168" fontId="13" fillId="0" borderId="0" xfId="10" applyNumberFormat="1" applyFont="1" applyAlignment="1">
      <alignment horizontal="center" vertical="center"/>
    </xf>
    <xf numFmtId="168" fontId="13" fillId="0" borderId="0" xfId="10" applyNumberFormat="1" applyFont="1" applyAlignment="1">
      <alignment horizontal="right" vertical="center"/>
    </xf>
    <xf numFmtId="168" fontId="13" fillId="0" borderId="0" xfId="10" applyNumberFormat="1" applyFont="1" applyAlignment="1">
      <alignment vertical="center"/>
    </xf>
    <xf numFmtId="0" fontId="0" fillId="0" borderId="0" xfId="9" applyFont="1" applyAlignment="1">
      <alignment vertical="center"/>
    </xf>
    <xf numFmtId="0" fontId="0" fillId="0" borderId="0" xfId="5" applyFont="1" applyAlignment="1">
      <alignment vertical="center"/>
    </xf>
    <xf numFmtId="168" fontId="4" fillId="0" borderId="0" xfId="9" applyNumberFormat="1" applyFont="1" applyAlignment="1">
      <alignment vertical="center"/>
    </xf>
    <xf numFmtId="173" fontId="4" fillId="0" borderId="0" xfId="9" applyNumberFormat="1" applyFont="1" applyAlignment="1">
      <alignment horizontal="right" vertical="center"/>
    </xf>
    <xf numFmtId="173" fontId="4" fillId="0" borderId="1" xfId="9" applyNumberFormat="1" applyFont="1" applyBorder="1" applyAlignment="1">
      <alignment horizontal="right" vertical="center"/>
    </xf>
    <xf numFmtId="173" fontId="6" fillId="0" borderId="0" xfId="9" applyNumberFormat="1" applyFont="1" applyAlignment="1">
      <alignment horizontal="right" vertical="center"/>
    </xf>
    <xf numFmtId="173" fontId="6" fillId="0" borderId="0" xfId="9" quotePrefix="1" applyNumberFormat="1" applyFont="1" applyAlignment="1">
      <alignment horizontal="right" vertical="center"/>
    </xf>
    <xf numFmtId="173" fontId="6" fillId="0" borderId="1" xfId="9" applyNumberFormat="1" applyFont="1" applyBorder="1" applyAlignment="1">
      <alignment horizontal="right" vertical="center"/>
    </xf>
    <xf numFmtId="173" fontId="6" fillId="2" borderId="0" xfId="9" applyNumberFormat="1" applyFont="1" applyFill="1" applyAlignment="1">
      <alignment horizontal="right" vertical="center"/>
    </xf>
    <xf numFmtId="173" fontId="8" fillId="2" borderId="0" xfId="8" applyNumberFormat="1" applyFont="1" applyFill="1" applyAlignment="1">
      <alignment horizontal="right" vertical="center"/>
    </xf>
    <xf numFmtId="173" fontId="9" fillId="2" borderId="0" xfId="0" applyNumberFormat="1" applyFont="1" applyFill="1" applyAlignment="1">
      <alignment horizontal="right" vertical="center"/>
    </xf>
    <xf numFmtId="173" fontId="9" fillId="2" borderId="1" xfId="0" applyNumberFormat="1" applyFont="1" applyFill="1" applyBorder="1" applyAlignment="1">
      <alignment horizontal="right" vertical="center"/>
    </xf>
    <xf numFmtId="173" fontId="8" fillId="2" borderId="1" xfId="3" applyNumberFormat="1" applyFont="1" applyFill="1" applyBorder="1" applyAlignment="1">
      <alignment horizontal="right" vertical="center"/>
    </xf>
    <xf numFmtId="173" fontId="8" fillId="2" borderId="2" xfId="8" applyNumberFormat="1" applyFont="1" applyFill="1" applyBorder="1" applyAlignment="1">
      <alignment horizontal="right" vertical="center"/>
    </xf>
    <xf numFmtId="173" fontId="8" fillId="0" borderId="0" xfId="8" applyNumberFormat="1" applyFont="1" applyAlignment="1">
      <alignment horizontal="right" vertical="center"/>
    </xf>
    <xf numFmtId="173" fontId="8" fillId="2" borderId="0" xfId="0" applyNumberFormat="1" applyFont="1" applyFill="1" applyAlignment="1">
      <alignment horizontal="right" vertical="center"/>
    </xf>
    <xf numFmtId="173" fontId="8" fillId="2" borderId="1" xfId="0" applyNumberFormat="1" applyFont="1" applyFill="1" applyBorder="1" applyAlignment="1">
      <alignment horizontal="right" vertical="center"/>
    </xf>
    <xf numFmtId="173" fontId="3" fillId="0" borderId="0" xfId="9" applyNumberFormat="1" applyFont="1" applyAlignment="1">
      <alignment horizontal="right" vertical="center" wrapText="1"/>
    </xf>
    <xf numFmtId="173" fontId="3" fillId="0" borderId="1" xfId="9" applyNumberFormat="1" applyFont="1" applyBorder="1" applyAlignment="1">
      <alignment horizontal="right" vertical="center" wrapText="1"/>
    </xf>
    <xf numFmtId="173" fontId="8" fillId="0" borderId="0" xfId="9" applyNumberFormat="1" applyFont="1" applyAlignment="1">
      <alignment horizontal="right" vertical="center" wrapText="1"/>
    </xf>
    <xf numFmtId="173" fontId="6" fillId="2" borderId="0" xfId="8" applyNumberFormat="1" applyFont="1" applyFill="1" applyAlignment="1">
      <alignment horizontal="right" vertical="center"/>
    </xf>
    <xf numFmtId="173" fontId="8" fillId="2" borderId="0" xfId="1" applyNumberFormat="1" applyFont="1" applyFill="1" applyAlignment="1">
      <alignment horizontal="right" vertical="center"/>
    </xf>
    <xf numFmtId="173" fontId="8" fillId="2" borderId="2" xfId="2" applyNumberFormat="1" applyFont="1" applyFill="1" applyBorder="1" applyAlignment="1">
      <alignment horizontal="right" vertical="center"/>
    </xf>
    <xf numFmtId="173" fontId="8" fillId="2" borderId="0" xfId="2" applyNumberFormat="1" applyFont="1" applyFill="1" applyAlignment="1">
      <alignment horizontal="right" vertical="center"/>
    </xf>
    <xf numFmtId="173" fontId="8" fillId="2" borderId="0" xfId="4" applyNumberFormat="1" applyFont="1" applyFill="1" applyAlignment="1">
      <alignment horizontal="right" vertical="center"/>
    </xf>
    <xf numFmtId="173" fontId="8" fillId="2" borderId="0" xfId="6" applyNumberFormat="1" applyFont="1" applyFill="1" applyAlignment="1">
      <alignment horizontal="right" vertical="center"/>
    </xf>
    <xf numFmtId="173" fontId="8" fillId="2" borderId="2" xfId="0" applyNumberFormat="1" applyFont="1" applyFill="1" applyBorder="1" applyAlignment="1">
      <alignment horizontal="right" vertical="center"/>
    </xf>
    <xf numFmtId="173" fontId="6" fillId="0" borderId="0" xfId="8" applyNumberFormat="1" applyFont="1" applyAlignment="1">
      <alignment horizontal="right" vertical="center"/>
    </xf>
    <xf numFmtId="173" fontId="8" fillId="0" borderId="0" xfId="9" applyNumberFormat="1" applyFont="1" applyAlignment="1">
      <alignment horizontal="right" vertical="center"/>
    </xf>
    <xf numFmtId="173" fontId="8" fillId="0" borderId="0" xfId="34" applyNumberFormat="1" applyFont="1" applyAlignment="1">
      <alignment horizontal="right" vertical="center"/>
    </xf>
    <xf numFmtId="173" fontId="8" fillId="0" borderId="1" xfId="34" applyNumberFormat="1" applyFont="1" applyBorder="1" applyAlignment="1">
      <alignment horizontal="right" vertical="center"/>
    </xf>
    <xf numFmtId="173" fontId="8" fillId="0" borderId="2" xfId="34" applyNumberFormat="1" applyFont="1" applyBorder="1" applyAlignment="1">
      <alignment horizontal="right" vertical="center"/>
    </xf>
    <xf numFmtId="173" fontId="8" fillId="0" borderId="0" xfId="0" applyNumberFormat="1" applyFont="1" applyAlignment="1">
      <alignment horizontal="right" vertical="center"/>
    </xf>
    <xf numFmtId="173" fontId="9" fillId="2" borderId="2" xfId="2" applyNumberFormat="1" applyFont="1" applyFill="1" applyBorder="1" applyAlignment="1">
      <alignment horizontal="right" vertical="center"/>
    </xf>
    <xf numFmtId="173" fontId="9" fillId="2" borderId="0" xfId="11" applyNumberFormat="1" applyFont="1" applyFill="1" applyBorder="1" applyAlignment="1">
      <alignment horizontal="right" vertical="center"/>
    </xf>
    <xf numFmtId="173" fontId="9" fillId="2" borderId="1" xfId="2" applyNumberFormat="1" applyFont="1" applyFill="1" applyBorder="1" applyAlignment="1">
      <alignment horizontal="right" vertical="center"/>
    </xf>
    <xf numFmtId="173" fontId="8" fillId="0" borderId="0" xfId="1" applyNumberFormat="1" applyFont="1" applyFill="1" applyAlignment="1">
      <alignment horizontal="right" vertical="center"/>
    </xf>
    <xf numFmtId="173" fontId="8" fillId="2" borderId="0" xfId="0" applyNumberFormat="1" applyFont="1" applyFill="1" applyAlignment="1" applyProtection="1">
      <alignment horizontal="right" vertical="center"/>
      <protection locked="0"/>
    </xf>
    <xf numFmtId="173" fontId="8" fillId="2" borderId="0" xfId="1" applyNumberFormat="1" applyFont="1" applyFill="1" applyBorder="1" applyAlignment="1">
      <alignment horizontal="right" vertical="center"/>
    </xf>
    <xf numFmtId="173" fontId="8" fillId="2" borderId="1" xfId="2" applyNumberFormat="1" applyFont="1" applyFill="1" applyBorder="1" applyAlignment="1">
      <alignment horizontal="right" vertical="center"/>
    </xf>
    <xf numFmtId="173" fontId="9" fillId="2" borderId="0" xfId="0" quotePrefix="1" applyNumberFormat="1" applyFont="1" applyFill="1" applyAlignment="1">
      <alignment horizontal="right" vertical="center"/>
    </xf>
    <xf numFmtId="173" fontId="9" fillId="2" borderId="1" xfId="0" quotePrefix="1" applyNumberFormat="1" applyFont="1" applyFill="1" applyBorder="1" applyAlignment="1">
      <alignment horizontal="right" vertical="center"/>
    </xf>
    <xf numFmtId="173" fontId="4" fillId="0" borderId="0" xfId="9" quotePrefix="1" applyNumberFormat="1" applyFont="1" applyAlignment="1">
      <alignment horizontal="right" vertical="center"/>
    </xf>
    <xf numFmtId="173" fontId="3" fillId="2" borderId="0" xfId="10" applyNumberFormat="1" applyFont="1" applyFill="1" applyAlignment="1">
      <alignment horizontal="right" vertical="center"/>
    </xf>
    <xf numFmtId="173" fontId="3" fillId="2" borderId="1" xfId="10" applyNumberFormat="1" applyFont="1" applyFill="1" applyBorder="1" applyAlignment="1">
      <alignment horizontal="right" vertical="center"/>
    </xf>
    <xf numFmtId="173" fontId="3" fillId="2" borderId="0" xfId="16" applyNumberFormat="1" applyFont="1" applyFill="1" applyAlignment="1">
      <alignment horizontal="right" vertical="center"/>
    </xf>
    <xf numFmtId="173" fontId="13" fillId="2" borderId="0" xfId="10" applyNumberFormat="1" applyFont="1" applyFill="1" applyAlignment="1">
      <alignment horizontal="right" vertical="center"/>
    </xf>
    <xf numFmtId="173" fontId="10" fillId="2" borderId="0" xfId="15" applyNumberFormat="1" applyFont="1" applyFill="1" applyAlignment="1">
      <alignment horizontal="right" vertical="center"/>
    </xf>
    <xf numFmtId="173" fontId="10" fillId="2" borderId="0" xfId="15" applyNumberFormat="1" applyFont="1" applyFill="1" applyBorder="1" applyAlignment="1">
      <alignment horizontal="right" vertical="center"/>
    </xf>
    <xf numFmtId="173" fontId="3" fillId="2" borderId="1" xfId="18" applyNumberFormat="1" applyFont="1" applyFill="1" applyBorder="1" applyAlignment="1">
      <alignment horizontal="right" vertical="center"/>
    </xf>
    <xf numFmtId="173" fontId="10" fillId="2" borderId="1" xfId="15" applyNumberFormat="1" applyFont="1" applyFill="1" applyBorder="1" applyAlignment="1">
      <alignment horizontal="right" vertical="center"/>
    </xf>
    <xf numFmtId="173" fontId="10" fillId="2" borderId="2" xfId="15" applyNumberFormat="1" applyFont="1" applyFill="1" applyBorder="1" applyAlignment="1">
      <alignment horizontal="right" vertical="center"/>
    </xf>
    <xf numFmtId="173" fontId="10" fillId="0" borderId="0" xfId="15" applyNumberFormat="1" applyFont="1" applyFill="1" applyBorder="1" applyAlignment="1">
      <alignment horizontal="right" vertical="center"/>
    </xf>
    <xf numFmtId="173" fontId="10" fillId="0" borderId="0" xfId="15" applyNumberFormat="1" applyFont="1" applyFill="1" applyAlignment="1">
      <alignment horizontal="right" vertical="center"/>
    </xf>
    <xf numFmtId="173" fontId="10" fillId="0" borderId="1" xfId="15" applyNumberFormat="1" applyFont="1" applyFill="1" applyBorder="1" applyAlignment="1">
      <alignment horizontal="right" vertical="center"/>
    </xf>
    <xf numFmtId="173" fontId="3" fillId="2" borderId="2" xfId="16" applyNumberFormat="1" applyFont="1" applyFill="1" applyBorder="1" applyAlignment="1">
      <alignment horizontal="right" vertical="center"/>
    </xf>
    <xf numFmtId="173" fontId="3" fillId="0" borderId="0" xfId="15" applyNumberFormat="1" applyFont="1" applyFill="1" applyAlignment="1">
      <alignment horizontal="right" vertical="center"/>
    </xf>
    <xf numFmtId="173" fontId="4" fillId="0" borderId="0" xfId="16" applyNumberFormat="1" applyFont="1" applyAlignment="1">
      <alignment horizontal="right" vertical="center"/>
    </xf>
    <xf numFmtId="173" fontId="3" fillId="0" borderId="0" xfId="10" applyNumberFormat="1" applyFont="1" applyAlignment="1">
      <alignment horizontal="right" vertical="center"/>
    </xf>
    <xf numFmtId="173" fontId="3" fillId="0" borderId="0" xfId="34" applyNumberFormat="1" applyFont="1" applyAlignment="1">
      <alignment horizontal="right" vertical="center"/>
    </xf>
    <xf numFmtId="173" fontId="3" fillId="0" borderId="1" xfId="34" applyNumberFormat="1" applyFont="1" applyBorder="1" applyAlignment="1">
      <alignment horizontal="right" vertical="center"/>
    </xf>
    <xf numFmtId="173" fontId="3" fillId="0" borderId="2" xfId="34" applyNumberFormat="1" applyFont="1" applyBorder="1" applyAlignment="1">
      <alignment horizontal="right" vertical="center"/>
    </xf>
    <xf numFmtId="173" fontId="3" fillId="0" borderId="0" xfId="16" applyNumberFormat="1" applyFont="1" applyAlignment="1">
      <alignment horizontal="right" vertical="center"/>
    </xf>
    <xf numFmtId="173" fontId="3" fillId="0" borderId="1" xfId="16" applyNumberFormat="1" applyFont="1" applyBorder="1" applyAlignment="1">
      <alignment horizontal="right" vertical="center"/>
    </xf>
    <xf numFmtId="173" fontId="3" fillId="2" borderId="1" xfId="16" applyNumberFormat="1" applyFont="1" applyFill="1" applyBorder="1" applyAlignment="1">
      <alignment horizontal="right" vertical="center"/>
    </xf>
    <xf numFmtId="173" fontId="13" fillId="0" borderId="0" xfId="10" applyNumberFormat="1" applyFont="1" applyAlignment="1">
      <alignment horizontal="right" vertical="center"/>
    </xf>
    <xf numFmtId="174" fontId="3" fillId="2" borderId="2" xfId="10" applyNumberFormat="1" applyFont="1" applyFill="1" applyBorder="1" applyAlignment="1">
      <alignment horizontal="right" vertical="center"/>
    </xf>
    <xf numFmtId="174" fontId="3" fillId="0" borderId="2" xfId="34" applyNumberFormat="1" applyFont="1" applyBorder="1" applyAlignment="1">
      <alignment horizontal="right" vertical="center"/>
    </xf>
    <xf numFmtId="173" fontId="0" fillId="0" borderId="0" xfId="0" applyNumberFormat="1" applyAlignment="1" applyProtection="1">
      <alignment horizontal="right" vertical="center"/>
      <protection locked="0"/>
    </xf>
    <xf numFmtId="173" fontId="0" fillId="0" borderId="1" xfId="0" applyNumberFormat="1" applyBorder="1" applyAlignment="1" applyProtection="1">
      <alignment horizontal="right" vertical="center"/>
      <protection locked="0"/>
    </xf>
    <xf numFmtId="173" fontId="6" fillId="0" borderId="0" xfId="0" applyNumberFormat="1" applyFont="1" applyAlignment="1" applyProtection="1">
      <alignment horizontal="right" vertical="center"/>
      <protection locked="0"/>
    </xf>
    <xf numFmtId="173" fontId="6" fillId="0" borderId="1" xfId="0" applyNumberFormat="1" applyFont="1" applyBorder="1" applyAlignment="1" applyProtection="1">
      <alignment horizontal="right" vertical="center"/>
      <protection locked="0"/>
    </xf>
    <xf numFmtId="173" fontId="6" fillId="0" borderId="0" xfId="0" applyNumberFormat="1" applyFont="1" applyAlignment="1">
      <alignment horizontal="right" vertical="center"/>
    </xf>
    <xf numFmtId="173" fontId="0" fillId="0" borderId="0" xfId="34" applyNumberFormat="1" applyFont="1" applyAlignment="1">
      <alignment horizontal="right" vertical="center"/>
    </xf>
    <xf numFmtId="173" fontId="0" fillId="0" borderId="1" xfId="34" applyNumberFormat="1" applyFont="1" applyBorder="1" applyAlignment="1">
      <alignment horizontal="right" vertical="center"/>
    </xf>
    <xf numFmtId="173" fontId="0" fillId="0" borderId="2" xfId="34" applyNumberFormat="1" applyFont="1" applyBorder="1" applyAlignment="1">
      <alignment horizontal="right" vertical="center"/>
    </xf>
    <xf numFmtId="173" fontId="0" fillId="2" borderId="0" xfId="0" applyNumberFormat="1" applyFill="1" applyAlignment="1">
      <alignment horizontal="right" vertical="center"/>
    </xf>
    <xf numFmtId="173" fontId="7" fillId="2" borderId="1" xfId="0" applyNumberFormat="1" applyFont="1" applyFill="1" applyBorder="1" applyAlignment="1">
      <alignment horizontal="right" vertical="center"/>
    </xf>
    <xf numFmtId="173" fontId="0" fillId="2" borderId="2" xfId="0" applyNumberFormat="1" applyFill="1" applyBorder="1" applyAlignment="1" applyProtection="1">
      <alignment horizontal="right" vertical="center"/>
      <protection locked="0"/>
    </xf>
    <xf numFmtId="173" fontId="0" fillId="2" borderId="1" xfId="0" applyNumberFormat="1" applyFill="1" applyBorder="1" applyAlignment="1">
      <alignment horizontal="right" vertical="center"/>
    </xf>
    <xf numFmtId="173" fontId="6" fillId="0" borderId="0" xfId="0" quotePrefix="1" applyNumberFormat="1" applyFont="1" applyAlignment="1" applyProtection="1">
      <alignment horizontal="right" vertical="center"/>
      <protection locked="0"/>
    </xf>
    <xf numFmtId="173" fontId="6" fillId="0" borderId="1" xfId="0" quotePrefix="1" applyNumberFormat="1" applyFont="1" applyBorder="1" applyAlignment="1" applyProtection="1">
      <alignment horizontal="right" vertical="center"/>
      <protection locked="0"/>
    </xf>
    <xf numFmtId="173" fontId="6" fillId="0" borderId="1" xfId="0" applyNumberFormat="1" applyFont="1" applyBorder="1" applyAlignment="1">
      <alignment horizontal="right" vertical="center"/>
    </xf>
    <xf numFmtId="173" fontId="0" fillId="0" borderId="0" xfId="0" applyNumberFormat="1" applyAlignment="1">
      <alignment horizontal="right" vertical="center"/>
    </xf>
    <xf numFmtId="173" fontId="0" fillId="2" borderId="0" xfId="1" applyNumberFormat="1" applyFont="1" applyFill="1" applyAlignment="1">
      <alignment horizontal="right" vertical="center"/>
    </xf>
    <xf numFmtId="173" fontId="3" fillId="0" borderId="0" xfId="0" applyNumberFormat="1" applyFont="1" applyAlignment="1" applyProtection="1">
      <alignment horizontal="right" vertical="center"/>
      <protection locked="0"/>
    </xf>
    <xf numFmtId="173" fontId="3" fillId="0" borderId="1" xfId="0" applyNumberFormat="1" applyFont="1" applyBorder="1" applyAlignment="1" applyProtection="1">
      <alignment horizontal="right" vertical="center"/>
      <protection locked="0"/>
    </xf>
    <xf numFmtId="173" fontId="4" fillId="0" borderId="0" xfId="0" applyNumberFormat="1" applyFont="1" applyAlignment="1" applyProtection="1">
      <alignment horizontal="right" vertical="center"/>
      <protection locked="0"/>
    </xf>
    <xf numFmtId="173" fontId="4" fillId="0" borderId="1" xfId="0" applyNumberFormat="1" applyFont="1" applyBorder="1" applyAlignment="1" applyProtection="1">
      <alignment horizontal="right" vertical="center"/>
      <protection locked="0"/>
    </xf>
    <xf numFmtId="173" fontId="4" fillId="0" borderId="0" xfId="0" applyNumberFormat="1" applyFont="1" applyAlignment="1">
      <alignment horizontal="right" vertical="center"/>
    </xf>
    <xf numFmtId="173" fontId="3" fillId="2" borderId="0" xfId="0" applyNumberFormat="1" applyFont="1" applyFill="1" applyAlignment="1">
      <alignment horizontal="right" vertical="center"/>
    </xf>
    <xf numFmtId="173" fontId="3" fillId="2" borderId="0" xfId="0" applyNumberFormat="1" applyFont="1" applyFill="1" applyAlignment="1" applyProtection="1">
      <alignment horizontal="right" vertical="center"/>
      <protection locked="0"/>
    </xf>
    <xf numFmtId="173" fontId="3" fillId="2" borderId="2" xfId="0" applyNumberFormat="1" applyFont="1" applyFill="1" applyBorder="1" applyAlignment="1" applyProtection="1">
      <alignment horizontal="right" vertical="center"/>
      <protection locked="0"/>
    </xf>
    <xf numFmtId="173" fontId="4" fillId="0" borderId="0" xfId="0" quotePrefix="1" applyNumberFormat="1" applyFont="1" applyAlignment="1" applyProtection="1">
      <alignment horizontal="right" vertical="center"/>
      <protection locked="0"/>
    </xf>
    <xf numFmtId="173" fontId="3" fillId="0" borderId="0" xfId="0" applyNumberFormat="1" applyFont="1" applyAlignment="1">
      <alignment horizontal="right" vertical="center"/>
    </xf>
    <xf numFmtId="173" fontId="3" fillId="0" borderId="1" xfId="0" applyNumberFormat="1" applyFont="1" applyBorder="1" applyAlignment="1">
      <alignment horizontal="right" vertical="center"/>
    </xf>
    <xf numFmtId="173" fontId="3" fillId="2" borderId="1" xfId="0" applyNumberFormat="1" applyFont="1" applyFill="1" applyBorder="1" applyAlignment="1" applyProtection="1">
      <alignment horizontal="right" vertical="center"/>
      <protection locked="0"/>
    </xf>
    <xf numFmtId="173" fontId="3" fillId="0" borderId="0" xfId="9" applyNumberFormat="1" applyFont="1" applyAlignment="1">
      <alignment horizontal="right" vertical="center"/>
    </xf>
    <xf numFmtId="173" fontId="3" fillId="2" borderId="1" xfId="10" applyNumberFormat="1" applyFont="1" applyFill="1" applyBorder="1" applyAlignment="1" applyProtection="1">
      <alignment horizontal="right" vertical="center"/>
      <protection locked="0"/>
    </xf>
    <xf numFmtId="173" fontId="3" fillId="2" borderId="1" xfId="0" applyNumberFormat="1" applyFont="1" applyFill="1" applyBorder="1" applyAlignment="1">
      <alignment horizontal="right" vertical="center"/>
    </xf>
    <xf numFmtId="173" fontId="4" fillId="0" borderId="1" xfId="0" applyNumberFormat="1" applyFont="1" applyBorder="1" applyAlignment="1">
      <alignment horizontal="right" vertical="center"/>
    </xf>
    <xf numFmtId="173" fontId="4" fillId="2" borderId="0" xfId="0" applyNumberFormat="1" applyFont="1" applyFill="1" applyAlignment="1">
      <alignment horizontal="right" vertical="center"/>
    </xf>
    <xf numFmtId="173" fontId="3" fillId="2" borderId="2" xfId="0" applyNumberFormat="1" applyFont="1" applyFill="1" applyBorder="1" applyAlignment="1">
      <alignment horizontal="right" vertical="center"/>
    </xf>
    <xf numFmtId="167" fontId="6" fillId="0" borderId="0" xfId="9" applyNumberFormat="1" applyFont="1" applyAlignment="1">
      <alignment horizontal="center" vertical="center"/>
    </xf>
    <xf numFmtId="167" fontId="6" fillId="0" borderId="1" xfId="9" applyNumberFormat="1" applyFont="1" applyBorder="1" applyAlignment="1">
      <alignment horizontal="center" vertical="center"/>
    </xf>
    <xf numFmtId="0" fontId="3" fillId="0" borderId="1" xfId="9" applyFont="1" applyBorder="1" applyAlignment="1">
      <alignment horizontal="justify" vertical="center"/>
    </xf>
    <xf numFmtId="168" fontId="4" fillId="0" borderId="0" xfId="9" applyNumberFormat="1" applyFont="1" applyAlignment="1">
      <alignment horizontal="center" vertical="center"/>
    </xf>
    <xf numFmtId="168" fontId="4" fillId="0" borderId="1" xfId="9" applyNumberFormat="1" applyFont="1" applyBorder="1" applyAlignment="1">
      <alignment horizontal="center" vertical="center"/>
    </xf>
    <xf numFmtId="0" fontId="3" fillId="0" borderId="1" xfId="16" applyFont="1" applyBorder="1" applyAlignment="1">
      <alignment horizontal="left" vertical="center"/>
    </xf>
    <xf numFmtId="168" fontId="6" fillId="0" borderId="1" xfId="0" applyNumberFormat="1" applyFont="1" applyBorder="1" applyAlignment="1" applyProtection="1">
      <alignment horizontal="center" vertical="center"/>
      <protection locked="0"/>
    </xf>
    <xf numFmtId="168" fontId="6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justify" vertical="center"/>
    </xf>
  </cellXfs>
  <cellStyles count="35">
    <cellStyle name="Comma" xfId="1" builtinId="3"/>
    <cellStyle name="Comma 11" xfId="2" xr:uid="{00000000-0005-0000-0000-000001000000}"/>
    <cellStyle name="Comma 11 2" xfId="17" xr:uid="{2100BF8E-01F9-4629-A8B4-6A66E6D8C489}"/>
    <cellStyle name="Comma 11 3" xfId="20" xr:uid="{DF3A6979-9D3B-4F96-B667-A992E9E40EB7}"/>
    <cellStyle name="Comma 11 4" xfId="27" xr:uid="{BF7B22AE-6637-4B7A-B9FC-F20D8FF24B34}"/>
    <cellStyle name="Comma 2" xfId="3" xr:uid="{00000000-0005-0000-0000-000002000000}"/>
    <cellStyle name="Comma 2 2" xfId="14" xr:uid="{8958D457-36B5-44AA-BAAC-263F82526916}"/>
    <cellStyle name="Comma 2 2 2" xfId="25" xr:uid="{0A001C1E-4F86-440A-B064-19714491D3D1}"/>
    <cellStyle name="Comma 2 2 3" xfId="32" xr:uid="{D9A39005-117A-49B6-A20F-987EC8DB3F27}"/>
    <cellStyle name="Comma 2 20" xfId="11" xr:uid="{8EE5BF23-F608-43FE-9BB4-150A372EA3CC}"/>
    <cellStyle name="Comma 2 20 2" xfId="23" xr:uid="{F986E8C4-3E59-474D-8A47-E1421EC33496}"/>
    <cellStyle name="Comma 2 20 3" xfId="30" xr:uid="{3EBA3876-51D9-4733-82E7-4A731620A1EC}"/>
    <cellStyle name="Comma 2 3" xfId="21" xr:uid="{8A074654-DC02-4F15-AD80-E13B421EA32B}"/>
    <cellStyle name="Comma 2 4" xfId="28" xr:uid="{92ED8AA7-2AE2-4E8B-8BD3-8FBC5AC41904}"/>
    <cellStyle name="Comma 2 5" xfId="4" xr:uid="{00000000-0005-0000-0000-000003000000}"/>
    <cellStyle name="Comma 2 5 2" xfId="22" xr:uid="{B596141B-BB44-4C3A-B843-3B1110D84E68}"/>
    <cellStyle name="Comma 2 5 3" xfId="29" xr:uid="{870EEA6A-FF6E-4519-8497-2B22CC6ECA99}"/>
    <cellStyle name="Comma 3" xfId="15" xr:uid="{49549998-ECD4-491A-BBD5-BC1A4F18B295}"/>
    <cellStyle name="Comma 3 2" xfId="26" xr:uid="{C5A0BADE-04FB-48B7-8C64-482136CC1AFD}"/>
    <cellStyle name="Comma 3 3" xfId="33" xr:uid="{EEF77D10-3B10-4A70-AB31-06C9AD4235C7}"/>
    <cellStyle name="Comma 4" xfId="13" xr:uid="{3F35835C-A7AF-4FD5-A990-BF0145DC400F}"/>
    <cellStyle name="Comma 4 2" xfId="24" xr:uid="{7C5FB5AD-CFAC-4EA3-B337-D44B1F59A721}"/>
    <cellStyle name="Comma 4 3" xfId="31" xr:uid="{3F38FCEA-9E37-4FDC-86D0-6977E8D27DBD}"/>
    <cellStyle name="Comma 9" xfId="18" xr:uid="{79FECBB8-AAE9-4C8F-9F48-268C36799662}"/>
    <cellStyle name="Normal" xfId="0" builtinId="0"/>
    <cellStyle name="Normal 11 5" xfId="34" xr:uid="{944F17FE-6DCF-4A8C-8821-0C4A08309FDF}"/>
    <cellStyle name="Normal 12 2" xfId="12" xr:uid="{148EF7B0-FA00-4851-A4FC-166ABED9B4E3}"/>
    <cellStyle name="Normal 188 5" xfId="10" xr:uid="{C2A59945-95CC-484D-A6AF-70CFCF3C3DCD}"/>
    <cellStyle name="Normal 2" xfId="5" xr:uid="{00000000-0005-0000-0000-000005000000}"/>
    <cellStyle name="Normal 2 2" xfId="16" xr:uid="{45CF124E-DA4C-458B-80C1-0CB3C3221B95}"/>
    <cellStyle name="Normal 23" xfId="6" xr:uid="{00000000-0005-0000-0000-000006000000}"/>
    <cellStyle name="Normal 25" xfId="7" xr:uid="{00000000-0005-0000-0000-000007000000}"/>
    <cellStyle name="Normal 3" xfId="19" xr:uid="{ACEB9977-BE34-4ADF-8FC8-EF665393AD5A}"/>
    <cellStyle name="Normal_Noble-311207_Revised 250208" xfId="8" xr:uid="{00000000-0005-0000-0000-000008000000}"/>
    <cellStyle name="Normal_Noble-E04" xfId="9" xr:uid="{00000000-0005-0000-0000-00000A000000}"/>
  </cellStyles>
  <dxfs count="0"/>
  <tableStyles count="1" defaultTableStyle="TableStyleMedium9" defaultPivotStyle="PivotStyleLight16">
    <tableStyle name="Invisible" pivot="0" table="0" count="0" xr9:uid="{AE47FA67-F5D0-40DB-A656-5ED38F9C14EB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BAS-Listed\Noble%20Development%20Public%20Company%20Limited\Noble%20Development_March2020%20(Q1)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0"/>
  <sheetViews>
    <sheetView zoomScaleNormal="100" zoomScaleSheetLayoutView="100" workbookViewId="0">
      <selection activeCell="Q13" sqref="Q13"/>
    </sheetView>
  </sheetViews>
  <sheetFormatPr defaultColWidth="10.6640625" defaultRowHeight="16.5" customHeight="1" x14ac:dyDescent="0.2"/>
  <cols>
    <col min="1" max="1" width="1.33203125" style="32" customWidth="1"/>
    <col min="2" max="2" width="46.33203125" style="32" customWidth="1"/>
    <col min="3" max="3" width="6.6640625" style="124" customWidth="1"/>
    <col min="4" max="4" width="1" style="47" customWidth="1"/>
    <col min="5" max="5" width="12.83203125" style="203" bestFit="1" customWidth="1"/>
    <col min="6" max="6" width="1" style="42" customWidth="1"/>
    <col min="7" max="7" width="14.33203125" style="203" bestFit="1" customWidth="1"/>
    <col min="8" max="8" width="1" style="42" customWidth="1"/>
    <col min="9" max="9" width="12.83203125" style="203" bestFit="1" customWidth="1"/>
    <col min="10" max="10" width="1" style="42" customWidth="1"/>
    <col min="11" max="11" width="14.33203125" style="203" bestFit="1" customWidth="1"/>
    <col min="12" max="16384" width="10.6640625" style="32"/>
  </cols>
  <sheetData>
    <row r="1" spans="1:11" s="2" customFormat="1" ht="16.5" customHeight="1" x14ac:dyDescent="0.2">
      <c r="A1" s="1" t="s">
        <v>143</v>
      </c>
      <c r="B1" s="1"/>
      <c r="C1" s="129"/>
      <c r="D1" s="130"/>
      <c r="E1" s="178"/>
      <c r="F1" s="131"/>
      <c r="G1" s="178"/>
      <c r="H1" s="131"/>
      <c r="I1" s="178"/>
      <c r="J1" s="131"/>
      <c r="K1" s="178"/>
    </row>
    <row r="2" spans="1:11" s="2" customFormat="1" ht="16.5" customHeight="1" x14ac:dyDescent="0.2">
      <c r="A2" s="3" t="s">
        <v>37</v>
      </c>
      <c r="B2" s="3"/>
      <c r="C2" s="129"/>
      <c r="D2" s="130"/>
      <c r="E2" s="178"/>
      <c r="F2" s="131"/>
      <c r="G2" s="178"/>
      <c r="H2" s="131"/>
      <c r="I2" s="178"/>
      <c r="J2" s="131"/>
      <c r="K2" s="178"/>
    </row>
    <row r="3" spans="1:11" s="2" customFormat="1" ht="16.5" customHeight="1" x14ac:dyDescent="0.2">
      <c r="A3" s="4" t="s">
        <v>90</v>
      </c>
      <c r="B3" s="4"/>
      <c r="C3" s="132"/>
      <c r="D3" s="133"/>
      <c r="E3" s="179"/>
      <c r="F3" s="134"/>
      <c r="G3" s="179"/>
      <c r="H3" s="134"/>
      <c r="I3" s="179"/>
      <c r="J3" s="134"/>
      <c r="K3" s="179"/>
    </row>
    <row r="4" spans="1:11" ht="16.5" customHeight="1" x14ac:dyDescent="0.2">
      <c r="A4" s="28"/>
      <c r="B4" s="28"/>
      <c r="C4" s="29"/>
      <c r="D4" s="30"/>
      <c r="E4" s="180"/>
      <c r="F4" s="31"/>
      <c r="G4" s="180"/>
      <c r="H4" s="31"/>
      <c r="I4" s="180"/>
      <c r="J4" s="31"/>
      <c r="K4" s="180"/>
    </row>
    <row r="5" spans="1:11" ht="16.5" customHeight="1" x14ac:dyDescent="0.2">
      <c r="A5" s="28"/>
      <c r="B5" s="28"/>
      <c r="C5" s="29"/>
      <c r="D5" s="30"/>
      <c r="E5" s="180"/>
      <c r="F5" s="31"/>
      <c r="G5" s="180"/>
      <c r="H5" s="31"/>
      <c r="I5" s="180"/>
      <c r="J5" s="31"/>
      <c r="K5" s="180"/>
    </row>
    <row r="6" spans="1:11" ht="16.5" customHeight="1" x14ac:dyDescent="0.2">
      <c r="A6" s="28"/>
      <c r="B6" s="28"/>
      <c r="C6" s="29"/>
      <c r="D6" s="30"/>
      <c r="E6" s="278" t="s">
        <v>0</v>
      </c>
      <c r="F6" s="278"/>
      <c r="G6" s="278"/>
      <c r="H6" s="31"/>
      <c r="I6" s="278" t="s">
        <v>56</v>
      </c>
      <c r="J6" s="278"/>
      <c r="K6" s="278"/>
    </row>
    <row r="7" spans="1:11" ht="16.5" customHeight="1" x14ac:dyDescent="0.2">
      <c r="A7" s="28"/>
      <c r="B7" s="28"/>
      <c r="C7" s="29"/>
      <c r="D7" s="30"/>
      <c r="E7" s="279" t="s">
        <v>42</v>
      </c>
      <c r="F7" s="279"/>
      <c r="G7" s="279"/>
      <c r="H7" s="33"/>
      <c r="I7" s="279" t="s">
        <v>42</v>
      </c>
      <c r="J7" s="279"/>
      <c r="K7" s="279"/>
    </row>
    <row r="8" spans="1:11" ht="16.5" customHeight="1" x14ac:dyDescent="0.2">
      <c r="A8" s="28"/>
      <c r="B8" s="28"/>
      <c r="C8" s="29"/>
      <c r="D8" s="30"/>
      <c r="E8" s="180" t="s">
        <v>40</v>
      </c>
      <c r="F8" s="33"/>
      <c r="G8" s="180" t="s">
        <v>41</v>
      </c>
      <c r="H8" s="33"/>
      <c r="I8" s="180" t="s">
        <v>40</v>
      </c>
      <c r="J8" s="33"/>
      <c r="K8" s="180" t="s">
        <v>41</v>
      </c>
    </row>
    <row r="9" spans="1:11" ht="16.5" customHeight="1" x14ac:dyDescent="0.2">
      <c r="A9" s="28"/>
      <c r="B9" s="28"/>
      <c r="C9" s="29"/>
      <c r="D9" s="30"/>
      <c r="E9" s="181" t="s">
        <v>81</v>
      </c>
      <c r="F9" s="33"/>
      <c r="G9" s="181" t="s">
        <v>11</v>
      </c>
      <c r="H9" s="33"/>
      <c r="I9" s="181" t="s">
        <v>81</v>
      </c>
      <c r="J9" s="33"/>
      <c r="K9" s="181" t="s">
        <v>11</v>
      </c>
    </row>
    <row r="10" spans="1:11" ht="16.5" customHeight="1" x14ac:dyDescent="0.2">
      <c r="A10" s="28"/>
      <c r="B10" s="28"/>
      <c r="C10" s="29"/>
      <c r="D10" s="30"/>
      <c r="E10" s="181" t="s">
        <v>89</v>
      </c>
      <c r="F10" s="31"/>
      <c r="G10" s="181" t="s">
        <v>82</v>
      </c>
      <c r="H10" s="31"/>
      <c r="I10" s="181" t="s">
        <v>89</v>
      </c>
      <c r="J10" s="31"/>
      <c r="K10" s="181" t="s">
        <v>82</v>
      </c>
    </row>
    <row r="11" spans="1:11" ht="16.5" customHeight="1" x14ac:dyDescent="0.2">
      <c r="A11" s="28"/>
      <c r="B11" s="28"/>
      <c r="C11" s="29"/>
      <c r="D11" s="30"/>
      <c r="E11" s="181" t="s">
        <v>127</v>
      </c>
      <c r="F11" s="31"/>
      <c r="G11" s="181" t="s">
        <v>127</v>
      </c>
      <c r="H11" s="31"/>
      <c r="I11" s="181" t="s">
        <v>127</v>
      </c>
      <c r="J11" s="31"/>
      <c r="K11" s="181" t="s">
        <v>127</v>
      </c>
    </row>
    <row r="12" spans="1:11" ht="16.5" customHeight="1" x14ac:dyDescent="0.2">
      <c r="A12" s="28"/>
      <c r="B12" s="28"/>
      <c r="C12" s="34" t="s">
        <v>1</v>
      </c>
      <c r="D12" s="30"/>
      <c r="E12" s="182" t="s">
        <v>126</v>
      </c>
      <c r="F12" s="31"/>
      <c r="G12" s="182" t="s">
        <v>126</v>
      </c>
      <c r="H12" s="31"/>
      <c r="I12" s="182" t="s">
        <v>126</v>
      </c>
      <c r="J12" s="31"/>
      <c r="K12" s="182" t="s">
        <v>126</v>
      </c>
    </row>
    <row r="13" spans="1:11" ht="16.5" customHeight="1" x14ac:dyDescent="0.2">
      <c r="A13" s="28"/>
      <c r="B13" s="28"/>
      <c r="C13" s="29"/>
      <c r="D13" s="30"/>
      <c r="E13" s="183"/>
      <c r="F13" s="31"/>
      <c r="G13" s="180"/>
      <c r="H13" s="31"/>
      <c r="I13" s="183"/>
      <c r="J13" s="31"/>
      <c r="K13" s="180"/>
    </row>
    <row r="14" spans="1:11" ht="16.5" customHeight="1" x14ac:dyDescent="0.2">
      <c r="A14" s="35" t="s">
        <v>151</v>
      </c>
      <c r="C14" s="36"/>
      <c r="D14" s="37"/>
      <c r="E14" s="184"/>
      <c r="F14" s="38"/>
      <c r="G14" s="189"/>
      <c r="H14" s="38"/>
      <c r="I14" s="184"/>
      <c r="J14" s="38"/>
      <c r="K14" s="189"/>
    </row>
    <row r="15" spans="1:11" ht="12" customHeight="1" x14ac:dyDescent="0.2">
      <c r="A15" s="39"/>
      <c r="C15" s="36"/>
      <c r="D15" s="37"/>
      <c r="E15" s="184"/>
      <c r="F15" s="38"/>
      <c r="G15" s="189"/>
      <c r="H15" s="38"/>
      <c r="I15" s="184"/>
      <c r="J15" s="38"/>
      <c r="K15" s="189"/>
    </row>
    <row r="16" spans="1:11" ht="16.5" customHeight="1" x14ac:dyDescent="0.2">
      <c r="A16" s="39" t="s">
        <v>16</v>
      </c>
      <c r="C16" s="36"/>
      <c r="D16" s="37"/>
      <c r="E16" s="184"/>
      <c r="F16" s="38"/>
      <c r="G16" s="189"/>
      <c r="H16" s="38"/>
      <c r="I16" s="184"/>
      <c r="J16" s="38"/>
      <c r="K16" s="189"/>
    </row>
    <row r="17" spans="1:11" ht="12" customHeight="1" x14ac:dyDescent="0.2">
      <c r="A17" s="39"/>
      <c r="C17" s="36"/>
      <c r="D17" s="37"/>
      <c r="E17" s="184"/>
      <c r="F17" s="38"/>
      <c r="G17" s="189"/>
      <c r="H17" s="38"/>
      <c r="I17" s="184"/>
      <c r="J17" s="38"/>
      <c r="K17" s="189"/>
    </row>
    <row r="18" spans="1:11" ht="16.5" customHeight="1" x14ac:dyDescent="0.2">
      <c r="A18" s="23" t="s">
        <v>80</v>
      </c>
      <c r="C18" s="36"/>
      <c r="D18" s="37"/>
      <c r="E18" s="185">
        <v>80546</v>
      </c>
      <c r="F18" s="41"/>
      <c r="G18" s="204">
        <v>105321</v>
      </c>
      <c r="H18" s="24"/>
      <c r="I18" s="185">
        <v>65170</v>
      </c>
      <c r="J18" s="24"/>
      <c r="K18" s="204">
        <v>70671</v>
      </c>
    </row>
    <row r="19" spans="1:11" ht="16.5" customHeight="1" x14ac:dyDescent="0.2">
      <c r="A19" s="23" t="s">
        <v>135</v>
      </c>
      <c r="B19" s="23"/>
      <c r="C19" s="36">
        <v>8</v>
      </c>
      <c r="D19" s="37"/>
      <c r="E19" s="185">
        <v>441942</v>
      </c>
      <c r="F19" s="41"/>
      <c r="G19" s="204">
        <v>88876</v>
      </c>
      <c r="H19" s="24"/>
      <c r="I19" s="185">
        <v>648442</v>
      </c>
      <c r="J19" s="24"/>
      <c r="K19" s="204">
        <v>276008</v>
      </c>
    </row>
    <row r="20" spans="1:11" ht="16.5" customHeight="1" x14ac:dyDescent="0.2">
      <c r="A20" s="103" t="s">
        <v>91</v>
      </c>
      <c r="B20" s="23"/>
      <c r="C20" s="36">
        <v>21</v>
      </c>
      <c r="D20" s="37"/>
      <c r="E20" s="185">
        <v>150000</v>
      </c>
      <c r="F20" s="41"/>
      <c r="G20" s="204">
        <v>300000</v>
      </c>
      <c r="H20" s="24"/>
      <c r="I20" s="185">
        <v>1400711</v>
      </c>
      <c r="J20" s="24"/>
      <c r="K20" s="204">
        <v>1541762</v>
      </c>
    </row>
    <row r="21" spans="1:11" ht="16.5" customHeight="1" x14ac:dyDescent="0.2">
      <c r="A21" s="23" t="s">
        <v>138</v>
      </c>
      <c r="B21" s="43"/>
      <c r="C21" s="36">
        <v>9</v>
      </c>
      <c r="D21" s="37"/>
      <c r="E21" s="185">
        <v>992030</v>
      </c>
      <c r="F21" s="40"/>
      <c r="G21" s="204">
        <v>983543</v>
      </c>
      <c r="H21" s="25"/>
      <c r="I21" s="215">
        <v>9021</v>
      </c>
      <c r="J21" s="25"/>
      <c r="K21" s="204">
        <v>9021</v>
      </c>
    </row>
    <row r="22" spans="1:11" ht="16.5" customHeight="1" x14ac:dyDescent="0.2">
      <c r="A22" s="23" t="s">
        <v>92</v>
      </c>
      <c r="B22" s="43"/>
      <c r="C22" s="36"/>
      <c r="D22" s="37"/>
      <c r="E22" s="212">
        <v>6471</v>
      </c>
      <c r="F22" s="25"/>
      <c r="G22" s="204">
        <v>1950</v>
      </c>
      <c r="H22" s="24"/>
      <c r="I22" s="215">
        <v>4979</v>
      </c>
      <c r="J22" s="25"/>
      <c r="K22" s="204">
        <v>1369</v>
      </c>
    </row>
    <row r="23" spans="1:11" ht="16.5" customHeight="1" x14ac:dyDescent="0.2">
      <c r="A23" s="23" t="s">
        <v>93</v>
      </c>
      <c r="C23" s="36"/>
      <c r="D23" s="37"/>
      <c r="E23" s="186">
        <v>29334</v>
      </c>
      <c r="F23" s="41"/>
      <c r="G23" s="205">
        <v>29471</v>
      </c>
      <c r="H23" s="25"/>
      <c r="I23" s="186">
        <v>2363</v>
      </c>
      <c r="J23" s="24"/>
      <c r="K23" s="205">
        <v>2363</v>
      </c>
    </row>
    <row r="24" spans="1:11" ht="7.15" customHeight="1" x14ac:dyDescent="0.2">
      <c r="C24" s="36"/>
      <c r="D24" s="37"/>
      <c r="E24" s="185"/>
      <c r="F24" s="41"/>
      <c r="G24" s="204"/>
      <c r="H24" s="24"/>
      <c r="I24" s="185"/>
      <c r="J24" s="24"/>
      <c r="K24" s="204"/>
    </row>
    <row r="25" spans="1:11" ht="16.5" customHeight="1" x14ac:dyDescent="0.2">
      <c r="A25" s="39" t="s">
        <v>17</v>
      </c>
      <c r="C25" s="36"/>
      <c r="D25" s="37"/>
      <c r="E25" s="187">
        <f>SUM(E17:E23)</f>
        <v>1700323</v>
      </c>
      <c r="F25" s="38"/>
      <c r="G25" s="205">
        <f>SUM(G17:G23)</f>
        <v>1509161</v>
      </c>
      <c r="H25" s="38"/>
      <c r="I25" s="187">
        <f>SUM(I17:I23)</f>
        <v>2130686</v>
      </c>
      <c r="J25" s="38"/>
      <c r="K25" s="205">
        <f>SUM(K17:K23)</f>
        <v>1901194</v>
      </c>
    </row>
    <row r="26" spans="1:11" ht="12" customHeight="1" x14ac:dyDescent="0.2">
      <c r="A26" s="39"/>
      <c r="C26" s="36"/>
      <c r="D26" s="37"/>
      <c r="E26" s="213"/>
      <c r="F26" s="38"/>
      <c r="G26" s="204"/>
      <c r="H26" s="38"/>
      <c r="I26" s="213"/>
      <c r="J26" s="38"/>
      <c r="K26" s="204"/>
    </row>
    <row r="27" spans="1:11" ht="16.5" customHeight="1" x14ac:dyDescent="0.2">
      <c r="A27" s="39" t="s">
        <v>18</v>
      </c>
      <c r="C27" s="36"/>
      <c r="D27" s="37"/>
      <c r="E27" s="184"/>
      <c r="F27" s="38"/>
      <c r="G27" s="204"/>
      <c r="H27" s="38"/>
      <c r="I27" s="184"/>
      <c r="J27" s="38"/>
      <c r="K27" s="204"/>
    </row>
    <row r="28" spans="1:11" ht="12" customHeight="1" x14ac:dyDescent="0.2">
      <c r="A28" s="39"/>
      <c r="C28" s="36"/>
      <c r="D28" s="37"/>
      <c r="E28" s="184"/>
      <c r="F28" s="38"/>
      <c r="G28" s="204"/>
      <c r="H28" s="38"/>
      <c r="I28" s="184"/>
      <c r="J28" s="38"/>
      <c r="K28" s="204"/>
    </row>
    <row r="29" spans="1:11" ht="16.5" customHeight="1" x14ac:dyDescent="0.2">
      <c r="A29" s="32" t="s">
        <v>94</v>
      </c>
      <c r="B29" s="23"/>
      <c r="C29" s="36">
        <v>10</v>
      </c>
      <c r="D29" s="37"/>
      <c r="E29" s="198">
        <v>3037726</v>
      </c>
      <c r="F29" s="25"/>
      <c r="G29" s="204">
        <v>3393716</v>
      </c>
      <c r="H29" s="26"/>
      <c r="I29" s="215">
        <v>3173962</v>
      </c>
      <c r="J29" s="26"/>
      <c r="K29" s="204">
        <v>3417433</v>
      </c>
    </row>
    <row r="30" spans="1:11" ht="16.5" customHeight="1" x14ac:dyDescent="0.2">
      <c r="A30" s="32" t="s">
        <v>139</v>
      </c>
      <c r="B30" s="23"/>
      <c r="C30" s="36">
        <v>11</v>
      </c>
      <c r="D30" s="37"/>
      <c r="E30" s="190">
        <v>0</v>
      </c>
      <c r="F30" s="25"/>
      <c r="G30" s="204">
        <v>0</v>
      </c>
      <c r="H30" s="26"/>
      <c r="I30" s="215">
        <v>2870675</v>
      </c>
      <c r="J30" s="26"/>
      <c r="K30" s="204">
        <v>3086625</v>
      </c>
    </row>
    <row r="31" spans="1:11" ht="16.5" customHeight="1" x14ac:dyDescent="0.2">
      <c r="A31" s="32" t="s">
        <v>95</v>
      </c>
      <c r="B31" s="23"/>
      <c r="C31" s="36">
        <v>12</v>
      </c>
      <c r="D31" s="37"/>
      <c r="E31" s="198">
        <v>407325</v>
      </c>
      <c r="F31" s="25"/>
      <c r="G31" s="204">
        <v>407325</v>
      </c>
      <c r="H31" s="26"/>
      <c r="I31" s="215">
        <v>407325</v>
      </c>
      <c r="J31" s="26"/>
      <c r="K31" s="204">
        <v>407325</v>
      </c>
    </row>
    <row r="32" spans="1:11" ht="16.5" customHeight="1" x14ac:dyDescent="0.2">
      <c r="A32" s="175" t="s">
        <v>238</v>
      </c>
      <c r="B32" s="23"/>
      <c r="C32" s="36">
        <v>21</v>
      </c>
      <c r="D32" s="37"/>
      <c r="E32" s="198">
        <v>53400</v>
      </c>
      <c r="F32" s="25"/>
      <c r="G32" s="204">
        <v>0</v>
      </c>
      <c r="H32" s="26"/>
      <c r="I32" s="198">
        <v>53400</v>
      </c>
      <c r="J32" s="26"/>
      <c r="K32" s="204">
        <v>0</v>
      </c>
    </row>
    <row r="33" spans="1:11" ht="16.5" customHeight="1" x14ac:dyDescent="0.2">
      <c r="A33" s="175" t="s">
        <v>240</v>
      </c>
      <c r="B33" s="23"/>
      <c r="C33" s="36"/>
      <c r="D33" s="37"/>
      <c r="E33" s="198"/>
      <c r="F33" s="25"/>
      <c r="G33" s="204"/>
      <c r="H33" s="26"/>
      <c r="I33" s="198"/>
      <c r="J33" s="26"/>
      <c r="K33" s="204"/>
    </row>
    <row r="34" spans="1:11" ht="16.5" customHeight="1" x14ac:dyDescent="0.2">
      <c r="A34" s="103"/>
      <c r="B34" s="175" t="s">
        <v>241</v>
      </c>
      <c r="C34" s="169" t="s">
        <v>175</v>
      </c>
      <c r="D34" s="37"/>
      <c r="E34" s="185">
        <v>244811</v>
      </c>
      <c r="F34" s="25"/>
      <c r="G34" s="204">
        <v>237199</v>
      </c>
      <c r="H34" s="25"/>
      <c r="I34" s="185">
        <v>244811</v>
      </c>
      <c r="J34" s="25"/>
      <c r="K34" s="204">
        <v>237199</v>
      </c>
    </row>
    <row r="35" spans="1:11" ht="16.5" customHeight="1" x14ac:dyDescent="0.2">
      <c r="A35" s="23" t="s">
        <v>136</v>
      </c>
      <c r="B35" s="23"/>
      <c r="C35" s="36">
        <v>14</v>
      </c>
      <c r="D35" s="37"/>
      <c r="E35" s="198">
        <v>1661026</v>
      </c>
      <c r="F35" s="25"/>
      <c r="G35" s="204">
        <v>1660015</v>
      </c>
      <c r="H35" s="25"/>
      <c r="I35" s="185">
        <v>13716</v>
      </c>
      <c r="J35" s="62"/>
      <c r="K35" s="204">
        <v>13716</v>
      </c>
    </row>
    <row r="36" spans="1:11" ht="16.5" customHeight="1" x14ac:dyDescent="0.2">
      <c r="A36" s="23" t="s">
        <v>140</v>
      </c>
      <c r="B36" s="23"/>
      <c r="C36" s="36"/>
      <c r="D36" s="37"/>
      <c r="E36" s="198">
        <v>31025</v>
      </c>
      <c r="F36" s="25"/>
      <c r="G36" s="204">
        <v>31490</v>
      </c>
      <c r="H36" s="25"/>
      <c r="I36" s="185">
        <v>0</v>
      </c>
      <c r="J36" s="62"/>
      <c r="K36" s="204">
        <v>0</v>
      </c>
    </row>
    <row r="37" spans="1:11" ht="16.5" customHeight="1" x14ac:dyDescent="0.2">
      <c r="A37" s="23" t="s">
        <v>137</v>
      </c>
      <c r="B37" s="23"/>
      <c r="C37" s="36">
        <v>15</v>
      </c>
      <c r="D37" s="37"/>
      <c r="E37" s="198">
        <v>620826</v>
      </c>
      <c r="F37" s="25"/>
      <c r="G37" s="204">
        <v>615985</v>
      </c>
      <c r="H37" s="25"/>
      <c r="I37" s="185">
        <v>5910</v>
      </c>
      <c r="J37" s="62"/>
      <c r="K37" s="204">
        <v>5363</v>
      </c>
    </row>
    <row r="38" spans="1:11" ht="16.5" customHeight="1" x14ac:dyDescent="0.2">
      <c r="A38" s="103" t="s">
        <v>169</v>
      </c>
      <c r="B38" s="23"/>
      <c r="C38" s="36">
        <v>15</v>
      </c>
      <c r="D38" s="37"/>
      <c r="E38" s="212">
        <v>198322</v>
      </c>
      <c r="F38" s="25"/>
      <c r="G38" s="204">
        <v>200812</v>
      </c>
      <c r="H38" s="24"/>
      <c r="I38" s="212">
        <v>2288</v>
      </c>
      <c r="J38" s="62"/>
      <c r="K38" s="204">
        <v>2990</v>
      </c>
    </row>
    <row r="39" spans="1:11" ht="16.5" customHeight="1" x14ac:dyDescent="0.2">
      <c r="A39" s="23" t="s">
        <v>141</v>
      </c>
      <c r="B39" s="23"/>
      <c r="C39" s="36"/>
      <c r="D39" s="37"/>
      <c r="E39" s="198">
        <v>5691</v>
      </c>
      <c r="F39" s="25"/>
      <c r="G39" s="204">
        <v>6502</v>
      </c>
      <c r="H39" s="25"/>
      <c r="I39" s="185">
        <v>4244</v>
      </c>
      <c r="J39" s="62"/>
      <c r="K39" s="204">
        <v>4966</v>
      </c>
    </row>
    <row r="40" spans="1:11" ht="16.5" customHeight="1" x14ac:dyDescent="0.2">
      <c r="A40" s="23" t="s">
        <v>96</v>
      </c>
      <c r="C40" s="36"/>
      <c r="D40" s="37"/>
      <c r="E40" s="198">
        <v>45223</v>
      </c>
      <c r="F40" s="25"/>
      <c r="G40" s="204">
        <v>44985</v>
      </c>
      <c r="H40" s="25"/>
      <c r="I40" s="185">
        <v>3781</v>
      </c>
      <c r="J40" s="62"/>
      <c r="K40" s="204">
        <v>3433</v>
      </c>
    </row>
    <row r="41" spans="1:11" ht="16.5" customHeight="1" x14ac:dyDescent="0.2">
      <c r="A41" s="23" t="s">
        <v>97</v>
      </c>
      <c r="C41" s="36"/>
      <c r="D41" s="37"/>
      <c r="E41" s="198">
        <v>140977</v>
      </c>
      <c r="F41" s="25"/>
      <c r="G41" s="204">
        <v>139242</v>
      </c>
      <c r="H41" s="25"/>
      <c r="I41" s="185">
        <v>34653</v>
      </c>
      <c r="J41" s="62"/>
      <c r="K41" s="204">
        <v>33300</v>
      </c>
    </row>
    <row r="42" spans="1:11" ht="16.5" customHeight="1" x14ac:dyDescent="0.2">
      <c r="A42" s="45" t="s">
        <v>61</v>
      </c>
      <c r="C42" s="36"/>
      <c r="D42" s="37"/>
      <c r="E42" s="214">
        <v>8922</v>
      </c>
      <c r="F42" s="25"/>
      <c r="G42" s="205">
        <v>8923</v>
      </c>
      <c r="H42" s="25"/>
      <c r="I42" s="186">
        <v>5595</v>
      </c>
      <c r="J42" s="62"/>
      <c r="K42" s="205">
        <v>5523</v>
      </c>
    </row>
    <row r="43" spans="1:11" ht="6.6" customHeight="1" x14ac:dyDescent="0.2">
      <c r="C43" s="36"/>
      <c r="D43" s="37"/>
      <c r="E43" s="190"/>
      <c r="F43" s="25"/>
      <c r="G43" s="204"/>
      <c r="H43" s="38"/>
      <c r="I43" s="190"/>
      <c r="J43" s="38"/>
      <c r="K43" s="204"/>
    </row>
    <row r="44" spans="1:11" ht="16.5" customHeight="1" x14ac:dyDescent="0.2">
      <c r="A44" s="39" t="s">
        <v>19</v>
      </c>
      <c r="C44" s="36"/>
      <c r="D44" s="37"/>
      <c r="E44" s="191">
        <f>SUM(E29:E43)</f>
        <v>6455274</v>
      </c>
      <c r="F44" s="25"/>
      <c r="G44" s="205">
        <f>SUM(G29:G43)</f>
        <v>6746194</v>
      </c>
      <c r="H44" s="38"/>
      <c r="I44" s="191">
        <f>SUM(I29:I43)</f>
        <v>6820360</v>
      </c>
      <c r="J44" s="38"/>
      <c r="K44" s="205">
        <f>SUM(K29:K43)</f>
        <v>7217873</v>
      </c>
    </row>
    <row r="45" spans="1:11" ht="12" customHeight="1" x14ac:dyDescent="0.2">
      <c r="C45" s="36"/>
      <c r="D45" s="37"/>
      <c r="E45" s="190"/>
      <c r="F45" s="25"/>
      <c r="G45" s="204"/>
      <c r="H45" s="38"/>
      <c r="I45" s="190"/>
      <c r="J45" s="38"/>
      <c r="K45" s="204"/>
    </row>
    <row r="46" spans="1:11" ht="16.5" customHeight="1" thickBot="1" x14ac:dyDescent="0.25">
      <c r="A46" s="39" t="s">
        <v>24</v>
      </c>
      <c r="C46" s="36"/>
      <c r="D46" s="37"/>
      <c r="E46" s="188">
        <f>+E44+E25</f>
        <v>8155597</v>
      </c>
      <c r="F46" s="25"/>
      <c r="G46" s="206">
        <f>+G44+G25</f>
        <v>8255355</v>
      </c>
      <c r="H46" s="38"/>
      <c r="I46" s="188">
        <f>+I44+I25</f>
        <v>8951046</v>
      </c>
      <c r="J46" s="38"/>
      <c r="K46" s="206">
        <f>SUM(K25+K44)</f>
        <v>9119067</v>
      </c>
    </row>
    <row r="47" spans="1:11" ht="16.5" customHeight="1" thickTop="1" x14ac:dyDescent="0.2">
      <c r="A47" s="39"/>
      <c r="C47" s="36"/>
      <c r="D47" s="37"/>
      <c r="E47" s="189"/>
      <c r="F47" s="25"/>
      <c r="G47" s="189"/>
      <c r="H47" s="38"/>
      <c r="I47" s="189"/>
      <c r="J47" s="38"/>
      <c r="K47" s="207"/>
    </row>
    <row r="48" spans="1:11" ht="16.5" customHeight="1" x14ac:dyDescent="0.2">
      <c r="A48" s="39"/>
      <c r="C48" s="36"/>
      <c r="D48" s="37"/>
      <c r="E48" s="189"/>
      <c r="F48" s="25"/>
      <c r="G48" s="189"/>
      <c r="H48" s="38"/>
      <c r="I48" s="189"/>
      <c r="J48" s="38"/>
      <c r="K48" s="207"/>
    </row>
    <row r="49" spans="1:11" ht="16.5" customHeight="1" x14ac:dyDescent="0.2">
      <c r="A49" s="39"/>
      <c r="C49" s="36"/>
      <c r="D49" s="37"/>
      <c r="E49" s="189"/>
      <c r="F49" s="25"/>
      <c r="G49" s="189"/>
      <c r="H49" s="38"/>
      <c r="I49" s="189"/>
      <c r="J49" s="38"/>
      <c r="K49" s="207"/>
    </row>
    <row r="50" spans="1:11" ht="16.5" customHeight="1" x14ac:dyDescent="0.2">
      <c r="A50" s="39"/>
      <c r="C50" s="36"/>
      <c r="D50" s="37"/>
      <c r="E50" s="189"/>
      <c r="F50" s="25"/>
      <c r="G50" s="189"/>
      <c r="H50" s="38"/>
      <c r="I50" s="189"/>
      <c r="J50" s="38"/>
      <c r="K50" s="207"/>
    </row>
    <row r="51" spans="1:11" ht="16.5" customHeight="1" x14ac:dyDescent="0.2">
      <c r="A51" s="39"/>
      <c r="C51" s="36"/>
      <c r="D51" s="37"/>
      <c r="E51" s="189"/>
      <c r="F51" s="25"/>
      <c r="G51" s="189"/>
      <c r="H51" s="38"/>
      <c r="I51" s="189"/>
      <c r="J51" s="38"/>
      <c r="K51" s="207"/>
    </row>
    <row r="52" spans="1:11" ht="16.5" customHeight="1" x14ac:dyDescent="0.2">
      <c r="A52" s="39"/>
      <c r="C52" s="36"/>
      <c r="D52" s="37"/>
      <c r="E52" s="189"/>
      <c r="F52" s="25"/>
      <c r="G52" s="189"/>
      <c r="H52" s="38"/>
      <c r="I52" s="189"/>
      <c r="J52" s="38"/>
      <c r="K52" s="207"/>
    </row>
    <row r="53" spans="1:11" ht="6.75" customHeight="1" x14ac:dyDescent="0.2">
      <c r="A53" s="39"/>
      <c r="C53" s="36"/>
      <c r="D53" s="37"/>
      <c r="E53" s="189"/>
      <c r="F53" s="25"/>
      <c r="G53" s="189"/>
      <c r="H53" s="38"/>
      <c r="I53" s="189"/>
      <c r="J53" s="38"/>
      <c r="K53" s="207"/>
    </row>
    <row r="54" spans="1:11" s="2" customFormat="1" ht="21.95" customHeight="1" x14ac:dyDescent="0.2">
      <c r="A54" s="280" t="s">
        <v>98</v>
      </c>
      <c r="B54" s="280"/>
      <c r="C54" s="280"/>
      <c r="D54" s="280"/>
      <c r="E54" s="280"/>
      <c r="F54" s="280"/>
      <c r="G54" s="280"/>
      <c r="H54" s="280"/>
      <c r="I54" s="280"/>
      <c r="J54" s="280"/>
      <c r="K54" s="280"/>
    </row>
    <row r="55" spans="1:11" s="2" customFormat="1" ht="16.5" customHeight="1" x14ac:dyDescent="0.2">
      <c r="A55" s="1" t="str">
        <f>A1</f>
        <v>Raimon  Land  Public  Company  Limited</v>
      </c>
      <c r="B55" s="1"/>
      <c r="C55" s="129"/>
      <c r="D55" s="130"/>
      <c r="E55" s="178"/>
      <c r="F55" s="131"/>
      <c r="G55" s="178"/>
      <c r="H55" s="131"/>
      <c r="I55" s="178"/>
      <c r="J55" s="131"/>
      <c r="K55" s="178"/>
    </row>
    <row r="56" spans="1:11" s="2" customFormat="1" ht="16.5" customHeight="1" x14ac:dyDescent="0.2">
      <c r="A56" s="3" t="s">
        <v>43</v>
      </c>
      <c r="B56" s="3"/>
      <c r="C56" s="129"/>
      <c r="D56" s="130"/>
      <c r="E56" s="178"/>
      <c r="F56" s="131"/>
      <c r="G56" s="178"/>
      <c r="H56" s="131"/>
      <c r="I56" s="178"/>
      <c r="J56" s="131"/>
      <c r="K56" s="178"/>
    </row>
    <row r="57" spans="1:11" s="2" customFormat="1" ht="16.5" customHeight="1" x14ac:dyDescent="0.2">
      <c r="A57" s="4" t="str">
        <f>A3</f>
        <v>As at 31 March 2023</v>
      </c>
      <c r="B57" s="4"/>
      <c r="C57" s="132"/>
      <c r="D57" s="133"/>
      <c r="E57" s="179"/>
      <c r="F57" s="134"/>
      <c r="G57" s="179"/>
      <c r="H57" s="134"/>
      <c r="I57" s="179"/>
      <c r="J57" s="134"/>
      <c r="K57" s="179"/>
    </row>
    <row r="58" spans="1:11" ht="16.5" customHeight="1" x14ac:dyDescent="0.2">
      <c r="A58" s="128"/>
      <c r="B58" s="128"/>
      <c r="C58" s="29"/>
      <c r="D58" s="30"/>
      <c r="E58" s="180"/>
      <c r="F58" s="31"/>
      <c r="G58" s="180"/>
      <c r="H58" s="31"/>
      <c r="I58" s="180"/>
      <c r="J58" s="31"/>
      <c r="K58" s="180"/>
    </row>
    <row r="59" spans="1:11" ht="16.5" customHeight="1" x14ac:dyDescent="0.2">
      <c r="A59" s="28"/>
      <c r="B59" s="28"/>
      <c r="C59" s="29"/>
      <c r="D59" s="30"/>
      <c r="E59" s="180"/>
      <c r="F59" s="31"/>
      <c r="G59" s="180"/>
      <c r="H59" s="31"/>
      <c r="I59" s="180"/>
      <c r="J59" s="31"/>
      <c r="K59" s="180"/>
    </row>
    <row r="60" spans="1:11" ht="16.5" customHeight="1" x14ac:dyDescent="0.2">
      <c r="A60" s="28"/>
      <c r="B60" s="28"/>
      <c r="C60" s="29"/>
      <c r="D60" s="30"/>
      <c r="E60" s="278" t="s">
        <v>0</v>
      </c>
      <c r="F60" s="278"/>
      <c r="G60" s="278"/>
      <c r="H60" s="31"/>
      <c r="I60" s="278" t="s">
        <v>56</v>
      </c>
      <c r="J60" s="278"/>
      <c r="K60" s="278"/>
    </row>
    <row r="61" spans="1:11" ht="16.5" customHeight="1" x14ac:dyDescent="0.2">
      <c r="A61" s="28"/>
      <c r="B61" s="28"/>
      <c r="C61" s="29"/>
      <c r="D61" s="30"/>
      <c r="E61" s="279" t="s">
        <v>42</v>
      </c>
      <c r="F61" s="279"/>
      <c r="G61" s="279"/>
      <c r="H61" s="33"/>
      <c r="I61" s="279" t="s">
        <v>42</v>
      </c>
      <c r="J61" s="279"/>
      <c r="K61" s="279"/>
    </row>
    <row r="62" spans="1:11" ht="16.5" customHeight="1" x14ac:dyDescent="0.2">
      <c r="A62" s="28"/>
      <c r="B62" s="28"/>
      <c r="C62" s="29"/>
      <c r="D62" s="30"/>
      <c r="E62" s="180" t="s">
        <v>40</v>
      </c>
      <c r="F62" s="33"/>
      <c r="G62" s="180" t="s">
        <v>41</v>
      </c>
      <c r="H62" s="33"/>
      <c r="I62" s="180" t="s">
        <v>40</v>
      </c>
      <c r="J62" s="33"/>
      <c r="K62" s="180" t="s">
        <v>41</v>
      </c>
    </row>
    <row r="63" spans="1:11" ht="16.5" customHeight="1" x14ac:dyDescent="0.2">
      <c r="A63" s="28"/>
      <c r="B63" s="28"/>
      <c r="C63" s="29"/>
      <c r="D63" s="30"/>
      <c r="E63" s="181" t="s">
        <v>81</v>
      </c>
      <c r="F63" s="33"/>
      <c r="G63" s="181" t="s">
        <v>11</v>
      </c>
      <c r="H63" s="33"/>
      <c r="I63" s="181" t="s">
        <v>81</v>
      </c>
      <c r="J63" s="33"/>
      <c r="K63" s="181" t="s">
        <v>11</v>
      </c>
    </row>
    <row r="64" spans="1:11" ht="16.5" customHeight="1" x14ac:dyDescent="0.2">
      <c r="A64" s="28"/>
      <c r="B64" s="28"/>
      <c r="C64" s="29"/>
      <c r="D64" s="30"/>
      <c r="E64" s="181" t="s">
        <v>89</v>
      </c>
      <c r="F64" s="31"/>
      <c r="G64" s="181" t="s">
        <v>82</v>
      </c>
      <c r="H64" s="31"/>
      <c r="I64" s="181" t="s">
        <v>89</v>
      </c>
      <c r="J64" s="31"/>
      <c r="K64" s="181" t="s">
        <v>82</v>
      </c>
    </row>
    <row r="65" spans="1:11" ht="16.5" customHeight="1" x14ac:dyDescent="0.2">
      <c r="A65" s="28"/>
      <c r="B65" s="28"/>
      <c r="C65" s="29"/>
      <c r="D65" s="30"/>
      <c r="E65" s="181" t="s">
        <v>127</v>
      </c>
      <c r="F65" s="31"/>
      <c r="G65" s="181" t="s">
        <v>127</v>
      </c>
      <c r="H65" s="31"/>
      <c r="I65" s="181" t="s">
        <v>127</v>
      </c>
      <c r="J65" s="31"/>
      <c r="K65" s="181" t="s">
        <v>127</v>
      </c>
    </row>
    <row r="66" spans="1:11" ht="16.5" customHeight="1" x14ac:dyDescent="0.2">
      <c r="A66" s="28"/>
      <c r="B66" s="28"/>
      <c r="C66" s="34" t="s">
        <v>1</v>
      </c>
      <c r="D66" s="30"/>
      <c r="E66" s="182" t="s">
        <v>126</v>
      </c>
      <c r="F66" s="31"/>
      <c r="G66" s="182" t="s">
        <v>126</v>
      </c>
      <c r="H66" s="31"/>
      <c r="I66" s="182" t="s">
        <v>126</v>
      </c>
      <c r="J66" s="31"/>
      <c r="K66" s="182" t="s">
        <v>126</v>
      </c>
    </row>
    <row r="67" spans="1:11" ht="13.15" customHeight="1" x14ac:dyDescent="0.2">
      <c r="A67" s="28"/>
      <c r="B67" s="28"/>
      <c r="C67" s="29"/>
      <c r="D67" s="30"/>
      <c r="E67" s="183"/>
      <c r="F67" s="31"/>
      <c r="G67" s="180"/>
      <c r="H67" s="31"/>
      <c r="I67" s="183"/>
      <c r="J67" s="31"/>
      <c r="K67" s="180"/>
    </row>
    <row r="68" spans="1:11" ht="16.5" customHeight="1" x14ac:dyDescent="0.2">
      <c r="A68" s="39" t="s">
        <v>152</v>
      </c>
      <c r="C68" s="36"/>
      <c r="D68" s="37"/>
      <c r="E68" s="184"/>
      <c r="F68" s="38"/>
      <c r="G68" s="189"/>
      <c r="H68" s="38"/>
      <c r="I68" s="184"/>
      <c r="J68" s="38"/>
      <c r="K68" s="189"/>
    </row>
    <row r="69" spans="1:11" ht="7.9" customHeight="1" x14ac:dyDescent="0.2">
      <c r="A69" s="39"/>
      <c r="C69" s="36"/>
      <c r="D69" s="37"/>
      <c r="E69" s="184"/>
      <c r="F69" s="38"/>
      <c r="G69" s="189"/>
      <c r="H69" s="38"/>
      <c r="I69" s="184"/>
      <c r="J69" s="38"/>
      <c r="K69" s="189"/>
    </row>
    <row r="70" spans="1:11" ht="16.5" customHeight="1" x14ac:dyDescent="0.2">
      <c r="A70" s="17" t="s">
        <v>20</v>
      </c>
      <c r="C70" s="48"/>
      <c r="D70" s="49"/>
      <c r="E70" s="190"/>
      <c r="F70" s="40"/>
      <c r="G70" s="207"/>
      <c r="H70" s="40"/>
      <c r="I70" s="190"/>
      <c r="J70" s="40"/>
      <c r="K70" s="207"/>
    </row>
    <row r="71" spans="1:11" ht="7.9" customHeight="1" x14ac:dyDescent="0.2">
      <c r="A71" s="17"/>
      <c r="C71" s="48"/>
      <c r="D71" s="49"/>
      <c r="E71" s="190"/>
      <c r="F71" s="40"/>
      <c r="G71" s="207"/>
      <c r="H71" s="40"/>
      <c r="I71" s="190"/>
      <c r="J71" s="40"/>
      <c r="K71" s="207"/>
    </row>
    <row r="72" spans="1:11" ht="16.5" customHeight="1" x14ac:dyDescent="0.2">
      <c r="A72" s="23" t="s">
        <v>134</v>
      </c>
      <c r="B72" s="43"/>
      <c r="C72" s="48">
        <v>16</v>
      </c>
      <c r="D72" s="49"/>
      <c r="E72" s="212">
        <v>84524</v>
      </c>
      <c r="F72" s="50"/>
      <c r="G72" s="204">
        <v>93680</v>
      </c>
      <c r="H72" s="26"/>
      <c r="I72" s="212">
        <v>106242</v>
      </c>
      <c r="J72" s="26"/>
      <c r="K72" s="204">
        <v>99145</v>
      </c>
    </row>
    <row r="73" spans="1:11" ht="16.5" customHeight="1" x14ac:dyDescent="0.2">
      <c r="A73" s="103" t="s">
        <v>202</v>
      </c>
      <c r="C73" s="48"/>
      <c r="D73" s="49"/>
      <c r="E73" s="190">
        <v>8833</v>
      </c>
      <c r="F73" s="56"/>
      <c r="G73" s="204">
        <v>8687</v>
      </c>
      <c r="H73" s="61"/>
      <c r="I73" s="190">
        <v>0</v>
      </c>
      <c r="J73" s="41"/>
      <c r="K73" s="204">
        <v>0</v>
      </c>
    </row>
    <row r="74" spans="1:11" ht="16.5" customHeight="1" x14ac:dyDescent="0.2">
      <c r="A74" s="23" t="s">
        <v>99</v>
      </c>
      <c r="C74" s="48">
        <v>17</v>
      </c>
      <c r="D74" s="49"/>
      <c r="E74" s="190">
        <v>199040</v>
      </c>
      <c r="F74" s="56"/>
      <c r="G74" s="204">
        <v>199040</v>
      </c>
      <c r="H74" s="61"/>
      <c r="I74" s="185">
        <v>0</v>
      </c>
      <c r="J74" s="41"/>
      <c r="K74" s="204">
        <v>0</v>
      </c>
    </row>
    <row r="75" spans="1:11" ht="16.5" customHeight="1" x14ac:dyDescent="0.2">
      <c r="A75" s="103" t="s">
        <v>222</v>
      </c>
      <c r="C75" s="48"/>
      <c r="D75" s="49"/>
      <c r="E75" s="190">
        <v>51300</v>
      </c>
      <c r="F75" s="56"/>
      <c r="G75" s="204">
        <v>51300</v>
      </c>
      <c r="H75" s="61"/>
      <c r="I75" s="215">
        <v>51300</v>
      </c>
      <c r="J75" s="41"/>
      <c r="K75" s="204">
        <v>51300</v>
      </c>
    </row>
    <row r="76" spans="1:11" ht="16.5" customHeight="1" x14ac:dyDescent="0.2">
      <c r="A76" s="23" t="s">
        <v>102</v>
      </c>
      <c r="C76" s="48">
        <v>21</v>
      </c>
      <c r="D76" s="49"/>
      <c r="E76" s="190">
        <v>0</v>
      </c>
      <c r="F76" s="56"/>
      <c r="G76" s="204">
        <v>0</v>
      </c>
      <c r="H76" s="61"/>
      <c r="I76" s="215">
        <v>644476</v>
      </c>
      <c r="J76" s="41"/>
      <c r="K76" s="204">
        <v>857226</v>
      </c>
    </row>
    <row r="77" spans="1:11" ht="16.5" customHeight="1" x14ac:dyDescent="0.2">
      <c r="A77" s="103" t="s">
        <v>225</v>
      </c>
      <c r="C77" s="48"/>
      <c r="D77" s="49"/>
      <c r="E77" s="190"/>
      <c r="F77" s="56"/>
      <c r="G77" s="204"/>
      <c r="H77" s="61"/>
      <c r="I77" s="185"/>
      <c r="J77" s="41"/>
      <c r="K77" s="204"/>
    </row>
    <row r="78" spans="1:11" ht="16.5" customHeight="1" x14ac:dyDescent="0.2">
      <c r="A78" s="103" t="s">
        <v>231</v>
      </c>
      <c r="C78" s="48">
        <v>18</v>
      </c>
      <c r="D78" s="49"/>
      <c r="E78" s="190">
        <v>4780</v>
      </c>
      <c r="F78" s="56"/>
      <c r="G78" s="204">
        <v>4784</v>
      </c>
      <c r="H78" s="61"/>
      <c r="I78" s="185">
        <v>0</v>
      </c>
      <c r="J78" s="41"/>
      <c r="K78" s="204">
        <v>0</v>
      </c>
    </row>
    <row r="79" spans="1:11" ht="16.5" customHeight="1" x14ac:dyDescent="0.2">
      <c r="A79" s="103" t="s">
        <v>218</v>
      </c>
      <c r="C79" s="48">
        <v>19</v>
      </c>
      <c r="D79" s="49"/>
      <c r="E79" s="190">
        <v>196400</v>
      </c>
      <c r="F79" s="56"/>
      <c r="G79" s="204">
        <v>144900</v>
      </c>
      <c r="H79" s="61"/>
      <c r="I79" s="215">
        <v>182400</v>
      </c>
      <c r="J79" s="41"/>
      <c r="K79" s="204">
        <v>130900</v>
      </c>
    </row>
    <row r="80" spans="1:11" ht="16.5" customHeight="1" x14ac:dyDescent="0.2">
      <c r="A80" s="23" t="s">
        <v>100</v>
      </c>
      <c r="C80" s="48"/>
      <c r="D80" s="49"/>
      <c r="E80" s="190">
        <v>1436</v>
      </c>
      <c r="F80" s="56"/>
      <c r="G80" s="204">
        <v>2684</v>
      </c>
      <c r="H80" s="61"/>
      <c r="I80" s="215">
        <v>1436</v>
      </c>
      <c r="J80" s="41"/>
      <c r="K80" s="204">
        <v>2061</v>
      </c>
    </row>
    <row r="81" spans="1:11" ht="16.5" customHeight="1" x14ac:dyDescent="0.2">
      <c r="A81" s="23" t="s">
        <v>101</v>
      </c>
      <c r="C81" s="109">
        <v>20</v>
      </c>
      <c r="D81" s="49"/>
      <c r="E81" s="190">
        <v>2460477</v>
      </c>
      <c r="F81" s="56"/>
      <c r="G81" s="204">
        <v>2102930</v>
      </c>
      <c r="H81" s="61"/>
      <c r="I81" s="215">
        <v>2460477</v>
      </c>
      <c r="J81" s="41"/>
      <c r="K81" s="204">
        <v>2102930</v>
      </c>
    </row>
    <row r="82" spans="1:11" ht="16.5" customHeight="1" x14ac:dyDescent="0.2">
      <c r="A82" s="23" t="s">
        <v>188</v>
      </c>
      <c r="C82" s="48">
        <v>22</v>
      </c>
      <c r="D82" s="49"/>
      <c r="E82" s="190">
        <v>69454</v>
      </c>
      <c r="F82" s="56"/>
      <c r="G82" s="204">
        <v>70744</v>
      </c>
      <c r="H82" s="61"/>
      <c r="I82" s="215">
        <v>0</v>
      </c>
      <c r="J82" s="41"/>
      <c r="K82" s="204">
        <v>0</v>
      </c>
    </row>
    <row r="83" spans="1:11" ht="16.5" customHeight="1" x14ac:dyDescent="0.2">
      <c r="A83" s="23" t="s">
        <v>103</v>
      </c>
      <c r="C83" s="48"/>
      <c r="D83" s="49"/>
      <c r="E83" s="190">
        <v>2126</v>
      </c>
      <c r="F83" s="56"/>
      <c r="G83" s="204">
        <v>1624</v>
      </c>
      <c r="H83" s="61"/>
      <c r="I83" s="215">
        <v>0</v>
      </c>
      <c r="J83" s="41"/>
      <c r="K83" s="204">
        <v>0</v>
      </c>
    </row>
    <row r="84" spans="1:11" ht="16.5" customHeight="1" x14ac:dyDescent="0.2">
      <c r="A84" s="23" t="s">
        <v>10</v>
      </c>
      <c r="C84" s="48"/>
      <c r="D84" s="49"/>
      <c r="E84" s="191">
        <v>18434</v>
      </c>
      <c r="F84" s="56"/>
      <c r="G84" s="205">
        <v>19857</v>
      </c>
      <c r="H84" s="61"/>
      <c r="I84" s="191">
        <v>9242</v>
      </c>
      <c r="J84" s="41"/>
      <c r="K84" s="205">
        <v>10570</v>
      </c>
    </row>
    <row r="85" spans="1:11" ht="7.9" customHeight="1" x14ac:dyDescent="0.2">
      <c r="C85" s="36"/>
      <c r="D85" s="37"/>
      <c r="E85" s="190"/>
      <c r="F85" s="25"/>
      <c r="G85" s="204"/>
      <c r="H85" s="38"/>
      <c r="I85" s="190"/>
      <c r="J85" s="38"/>
      <c r="K85" s="204"/>
    </row>
    <row r="86" spans="1:11" ht="16.5" customHeight="1" x14ac:dyDescent="0.2">
      <c r="A86" s="17" t="s">
        <v>21</v>
      </c>
      <c r="C86" s="48"/>
      <c r="D86" s="49"/>
      <c r="E86" s="191">
        <f>SUM(E72:E84)</f>
        <v>3096804</v>
      </c>
      <c r="F86" s="40"/>
      <c r="G86" s="205">
        <f>SUM(G72:G84)</f>
        <v>2700230</v>
      </c>
      <c r="H86" s="40"/>
      <c r="I86" s="191">
        <f>SUM(I72:I84)</f>
        <v>3455573</v>
      </c>
      <c r="J86" s="40"/>
      <c r="K86" s="205">
        <f>SUM(K72:K84)</f>
        <v>3254132</v>
      </c>
    </row>
    <row r="87" spans="1:11" ht="7.9" customHeight="1" x14ac:dyDescent="0.2">
      <c r="A87" s="39"/>
      <c r="C87" s="36"/>
      <c r="D87" s="37"/>
      <c r="E87" s="184"/>
      <c r="F87" s="38"/>
      <c r="G87" s="204"/>
      <c r="H87" s="38"/>
      <c r="I87" s="184"/>
      <c r="J87" s="38"/>
      <c r="K87" s="204"/>
    </row>
    <row r="88" spans="1:11" ht="16.5" customHeight="1" x14ac:dyDescent="0.2">
      <c r="A88" s="17" t="s">
        <v>22</v>
      </c>
      <c r="C88" s="48"/>
      <c r="D88" s="49"/>
      <c r="E88" s="190"/>
      <c r="F88" s="40"/>
      <c r="G88" s="204"/>
      <c r="H88" s="40"/>
      <c r="I88" s="190"/>
      <c r="J88" s="40"/>
      <c r="K88" s="204"/>
    </row>
    <row r="89" spans="1:11" ht="7.9" customHeight="1" x14ac:dyDescent="0.2">
      <c r="C89" s="36"/>
      <c r="D89" s="37"/>
      <c r="E89" s="190"/>
      <c r="F89" s="25"/>
      <c r="G89" s="204"/>
      <c r="H89" s="38"/>
      <c r="I89" s="190"/>
      <c r="J89" s="38"/>
      <c r="K89" s="204"/>
    </row>
    <row r="90" spans="1:11" ht="16.5" customHeight="1" x14ac:dyDescent="0.2">
      <c r="A90" s="103" t="s">
        <v>224</v>
      </c>
      <c r="C90" s="48"/>
      <c r="D90" s="49"/>
      <c r="E90" s="190"/>
      <c r="F90" s="41"/>
      <c r="G90" s="204"/>
      <c r="H90" s="41"/>
      <c r="I90" s="185"/>
      <c r="J90" s="41"/>
      <c r="K90" s="204"/>
    </row>
    <row r="91" spans="1:11" ht="16.5" customHeight="1" x14ac:dyDescent="0.2">
      <c r="A91" s="23"/>
      <c r="B91" s="175" t="s">
        <v>232</v>
      </c>
      <c r="C91" s="48">
        <v>18</v>
      </c>
      <c r="D91" s="49"/>
      <c r="E91" s="190">
        <v>93048</v>
      </c>
      <c r="F91" s="41"/>
      <c r="G91" s="204">
        <v>94330</v>
      </c>
      <c r="H91" s="41"/>
      <c r="I91" s="185">
        <v>0</v>
      </c>
      <c r="J91" s="41"/>
      <c r="K91" s="204">
        <v>0</v>
      </c>
    </row>
    <row r="92" spans="1:11" ht="16.5" customHeight="1" x14ac:dyDescent="0.2">
      <c r="A92" s="23" t="s">
        <v>189</v>
      </c>
      <c r="C92" s="48">
        <v>19</v>
      </c>
      <c r="D92" s="49"/>
      <c r="E92" s="190">
        <v>5600</v>
      </c>
      <c r="F92" s="41"/>
      <c r="G92" s="204">
        <v>57100</v>
      </c>
      <c r="H92" s="41"/>
      <c r="I92" s="185">
        <v>5600</v>
      </c>
      <c r="J92" s="41"/>
      <c r="K92" s="204">
        <v>57100</v>
      </c>
    </row>
    <row r="93" spans="1:11" ht="16.5" customHeight="1" x14ac:dyDescent="0.2">
      <c r="A93" s="23" t="s">
        <v>104</v>
      </c>
      <c r="C93" s="48"/>
      <c r="D93" s="49"/>
      <c r="E93" s="190">
        <v>1011</v>
      </c>
      <c r="F93" s="41"/>
      <c r="G93" s="204">
        <v>1132</v>
      </c>
      <c r="H93" s="41"/>
      <c r="I93" s="185">
        <v>1011</v>
      </c>
      <c r="J93" s="41"/>
      <c r="K93" s="204">
        <v>1132</v>
      </c>
    </row>
    <row r="94" spans="1:11" ht="16.5" customHeight="1" x14ac:dyDescent="0.2">
      <c r="A94" s="103" t="s">
        <v>170</v>
      </c>
      <c r="C94" s="109">
        <v>20</v>
      </c>
      <c r="D94" s="49"/>
      <c r="E94" s="190">
        <v>730045</v>
      </c>
      <c r="F94" s="41"/>
      <c r="G94" s="204">
        <v>1074030</v>
      </c>
      <c r="H94" s="41"/>
      <c r="I94" s="185">
        <v>730045</v>
      </c>
      <c r="J94" s="41"/>
      <c r="K94" s="204">
        <v>1074030</v>
      </c>
    </row>
    <row r="95" spans="1:11" ht="16.5" customHeight="1" x14ac:dyDescent="0.2">
      <c r="A95" s="23" t="s">
        <v>105</v>
      </c>
      <c r="C95" s="48"/>
      <c r="D95" s="49"/>
      <c r="E95" s="198">
        <v>7772</v>
      </c>
      <c r="F95" s="41"/>
      <c r="G95" s="204">
        <v>7827</v>
      </c>
      <c r="H95" s="41"/>
      <c r="I95" s="215">
        <v>0</v>
      </c>
      <c r="J95" s="41"/>
      <c r="K95" s="204">
        <v>0</v>
      </c>
    </row>
    <row r="96" spans="1:11" ht="16.5" customHeight="1" x14ac:dyDescent="0.2">
      <c r="A96" s="103" t="s">
        <v>190</v>
      </c>
      <c r="C96" s="48"/>
      <c r="D96" s="49"/>
      <c r="E96" s="198">
        <v>22447</v>
      </c>
      <c r="F96" s="41"/>
      <c r="G96" s="204">
        <v>20417</v>
      </c>
      <c r="H96" s="41"/>
      <c r="I96" s="215">
        <v>18904</v>
      </c>
      <c r="J96" s="41"/>
      <c r="K96" s="204">
        <v>17164</v>
      </c>
    </row>
    <row r="97" spans="1:11" ht="16.5" customHeight="1" x14ac:dyDescent="0.2">
      <c r="A97" s="23" t="s">
        <v>106</v>
      </c>
      <c r="C97" s="48"/>
      <c r="D97" s="49"/>
      <c r="E97" s="214">
        <v>1258</v>
      </c>
      <c r="F97" s="41"/>
      <c r="G97" s="205">
        <v>1403</v>
      </c>
      <c r="H97" s="41"/>
      <c r="I97" s="216">
        <v>1170</v>
      </c>
      <c r="J97" s="41"/>
      <c r="K97" s="205">
        <v>1311</v>
      </c>
    </row>
    <row r="98" spans="1:11" ht="7.9" customHeight="1" x14ac:dyDescent="0.2">
      <c r="C98" s="36"/>
      <c r="D98" s="37"/>
      <c r="E98" s="190"/>
      <c r="F98" s="25"/>
      <c r="G98" s="204"/>
      <c r="H98" s="38"/>
      <c r="I98" s="190"/>
      <c r="J98" s="38"/>
      <c r="K98" s="204"/>
    </row>
    <row r="99" spans="1:11" ht="16.5" customHeight="1" x14ac:dyDescent="0.2">
      <c r="A99" s="17" t="s">
        <v>23</v>
      </c>
      <c r="C99" s="48"/>
      <c r="D99" s="49"/>
      <c r="E99" s="191">
        <f>SUM(E90:E98)</f>
        <v>861181</v>
      </c>
      <c r="F99" s="40"/>
      <c r="G99" s="205">
        <f>SUM(G90:G98)</f>
        <v>1256239</v>
      </c>
      <c r="H99" s="40"/>
      <c r="I99" s="191">
        <f>SUM(I90:I98)</f>
        <v>756730</v>
      </c>
      <c r="J99" s="40"/>
      <c r="K99" s="205">
        <f>SUM(K90:K98)</f>
        <v>1150737</v>
      </c>
    </row>
    <row r="100" spans="1:11" ht="7.9" customHeight="1" x14ac:dyDescent="0.2">
      <c r="C100" s="36"/>
      <c r="D100" s="37"/>
      <c r="E100" s="190"/>
      <c r="F100" s="25"/>
      <c r="G100" s="204"/>
      <c r="H100" s="38"/>
      <c r="I100" s="190"/>
      <c r="J100" s="38"/>
      <c r="K100" s="204"/>
    </row>
    <row r="101" spans="1:11" ht="16.5" customHeight="1" x14ac:dyDescent="0.2">
      <c r="A101" s="17" t="s">
        <v>25</v>
      </c>
      <c r="C101" s="48"/>
      <c r="D101" s="49"/>
      <c r="E101" s="191">
        <f>+E99+E86</f>
        <v>3957985</v>
      </c>
      <c r="F101" s="40"/>
      <c r="G101" s="205">
        <f>SUM(G86+G99)</f>
        <v>3956469</v>
      </c>
      <c r="H101" s="40"/>
      <c r="I101" s="191">
        <f>SUM(I86+I99)</f>
        <v>4212303</v>
      </c>
      <c r="J101" s="40"/>
      <c r="K101" s="205">
        <f>SUM(K86+K99)</f>
        <v>4404869</v>
      </c>
    </row>
    <row r="102" spans="1:11" ht="16.5" customHeight="1" x14ac:dyDescent="0.2">
      <c r="A102" s="39"/>
      <c r="C102" s="36"/>
      <c r="D102" s="37"/>
      <c r="E102" s="189"/>
      <c r="F102" s="38"/>
      <c r="G102" s="204"/>
      <c r="H102" s="38"/>
      <c r="I102" s="189"/>
      <c r="J102" s="38"/>
      <c r="K102" s="204"/>
    </row>
    <row r="103" spans="1:11" ht="16.5" customHeight="1" x14ac:dyDescent="0.2">
      <c r="A103" s="39"/>
      <c r="C103" s="36"/>
      <c r="D103" s="37"/>
      <c r="E103" s="189"/>
      <c r="F103" s="38"/>
      <c r="G103" s="204"/>
      <c r="H103" s="38"/>
      <c r="I103" s="189"/>
      <c r="J103" s="38"/>
      <c r="K103" s="204"/>
    </row>
    <row r="104" spans="1:11" ht="16.5" customHeight="1" x14ac:dyDescent="0.2">
      <c r="A104" s="39"/>
      <c r="C104" s="36"/>
      <c r="D104" s="37"/>
      <c r="E104" s="189"/>
      <c r="F104" s="38"/>
      <c r="G104" s="204"/>
      <c r="H104" s="38"/>
      <c r="I104" s="189"/>
      <c r="J104" s="38"/>
      <c r="K104" s="204"/>
    </row>
    <row r="105" spans="1:11" ht="16.5" customHeight="1" x14ac:dyDescent="0.2">
      <c r="A105" s="39"/>
      <c r="C105" s="36"/>
      <c r="D105" s="37"/>
      <c r="E105" s="189"/>
      <c r="F105" s="38"/>
      <c r="G105" s="204"/>
      <c r="H105" s="38"/>
      <c r="I105" s="189"/>
      <c r="J105" s="38"/>
      <c r="K105" s="204"/>
    </row>
    <row r="106" spans="1:11" ht="16.5" customHeight="1" x14ac:dyDescent="0.2">
      <c r="A106" s="39"/>
      <c r="C106" s="36"/>
      <c r="D106" s="37"/>
      <c r="E106" s="189"/>
      <c r="F106" s="38"/>
      <c r="G106" s="204"/>
      <c r="H106" s="38"/>
      <c r="I106" s="189"/>
      <c r="J106" s="38"/>
      <c r="K106" s="204"/>
    </row>
    <row r="107" spans="1:11" ht="16.5" customHeight="1" x14ac:dyDescent="0.2">
      <c r="A107" s="39"/>
      <c r="C107" s="36"/>
      <c r="D107" s="37"/>
      <c r="E107" s="189"/>
      <c r="F107" s="38"/>
      <c r="G107" s="204"/>
      <c r="H107" s="38"/>
      <c r="I107" s="189"/>
      <c r="J107" s="38"/>
      <c r="K107" s="204"/>
    </row>
    <row r="108" spans="1:11" ht="13.5" customHeight="1" x14ac:dyDescent="0.2">
      <c r="A108" s="39"/>
      <c r="C108" s="36"/>
      <c r="D108" s="37"/>
      <c r="E108" s="189"/>
      <c r="F108" s="38"/>
      <c r="G108" s="204"/>
      <c r="H108" s="38"/>
      <c r="I108" s="189"/>
      <c r="J108" s="38"/>
      <c r="K108" s="204"/>
    </row>
    <row r="109" spans="1:11" s="2" customFormat="1" ht="21.95" customHeight="1" x14ac:dyDescent="0.2">
      <c r="A109" s="280" t="str">
        <f>A54</f>
        <v>The notes to the interim financial information are an integral part of this financial information.</v>
      </c>
      <c r="B109" s="280"/>
      <c r="C109" s="280"/>
      <c r="D109" s="280"/>
      <c r="E109" s="280"/>
      <c r="F109" s="280"/>
      <c r="G109" s="280"/>
      <c r="H109" s="280"/>
      <c r="I109" s="280"/>
      <c r="J109" s="280"/>
      <c r="K109" s="280"/>
    </row>
    <row r="110" spans="1:11" s="2" customFormat="1" ht="16.5" customHeight="1" x14ac:dyDescent="0.2">
      <c r="A110" s="1" t="str">
        <f>A1</f>
        <v>Raimon  Land  Public  Company  Limited</v>
      </c>
      <c r="B110" s="1"/>
      <c r="C110" s="6"/>
      <c r="D110" s="6"/>
      <c r="E110" s="192"/>
      <c r="F110" s="135"/>
      <c r="G110" s="192"/>
      <c r="H110" s="135"/>
      <c r="I110" s="192"/>
      <c r="J110" s="135"/>
      <c r="K110" s="192"/>
    </row>
    <row r="111" spans="1:11" s="2" customFormat="1" ht="16.5" customHeight="1" x14ac:dyDescent="0.2">
      <c r="A111" s="3" t="s">
        <v>37</v>
      </c>
      <c r="B111" s="3"/>
      <c r="C111" s="6"/>
      <c r="D111" s="6"/>
      <c r="E111" s="192"/>
      <c r="F111" s="135"/>
      <c r="G111" s="192"/>
      <c r="H111" s="135"/>
      <c r="I111" s="192"/>
      <c r="J111" s="135"/>
      <c r="K111" s="192"/>
    </row>
    <row r="112" spans="1:11" s="2" customFormat="1" ht="16.5" customHeight="1" x14ac:dyDescent="0.2">
      <c r="A112" s="4" t="str">
        <f>A57</f>
        <v>As at 31 March 2023</v>
      </c>
      <c r="B112" s="4"/>
      <c r="C112" s="136"/>
      <c r="D112" s="136"/>
      <c r="E112" s="193"/>
      <c r="F112" s="137"/>
      <c r="G112" s="193"/>
      <c r="H112" s="137"/>
      <c r="I112" s="193"/>
      <c r="J112" s="137"/>
      <c r="K112" s="193"/>
    </row>
    <row r="113" spans="1:11" ht="16.5" customHeight="1" x14ac:dyDescent="0.2">
      <c r="A113" s="51"/>
      <c r="B113" s="51"/>
      <c r="C113" s="51"/>
      <c r="D113" s="51"/>
      <c r="E113" s="194"/>
      <c r="F113" s="122"/>
      <c r="G113" s="194"/>
      <c r="H113" s="122"/>
      <c r="I113" s="194"/>
      <c r="J113" s="122"/>
      <c r="K113" s="194"/>
    </row>
    <row r="114" spans="1:11" ht="16.5" customHeight="1" x14ac:dyDescent="0.2">
      <c r="A114" s="51"/>
      <c r="B114" s="51"/>
      <c r="C114" s="51"/>
      <c r="D114" s="51"/>
      <c r="E114" s="194"/>
      <c r="F114" s="122"/>
      <c r="G114" s="194"/>
      <c r="H114" s="122"/>
      <c r="I114" s="194"/>
      <c r="J114" s="122"/>
      <c r="K114" s="194"/>
    </row>
    <row r="115" spans="1:11" ht="16.5" customHeight="1" x14ac:dyDescent="0.2">
      <c r="A115" s="51"/>
      <c r="B115" s="51"/>
      <c r="C115" s="51"/>
      <c r="D115" s="51"/>
      <c r="E115" s="278" t="s">
        <v>0</v>
      </c>
      <c r="F115" s="278"/>
      <c r="G115" s="278"/>
      <c r="H115" s="31"/>
      <c r="I115" s="278" t="s">
        <v>56</v>
      </c>
      <c r="J115" s="278"/>
      <c r="K115" s="278"/>
    </row>
    <row r="116" spans="1:11" ht="16.5" customHeight="1" x14ac:dyDescent="0.2">
      <c r="C116" s="29"/>
      <c r="D116" s="30"/>
      <c r="E116" s="279" t="s">
        <v>42</v>
      </c>
      <c r="F116" s="279"/>
      <c r="G116" s="279"/>
      <c r="H116" s="33"/>
      <c r="I116" s="279" t="s">
        <v>42</v>
      </c>
      <c r="J116" s="279"/>
      <c r="K116" s="279"/>
    </row>
    <row r="117" spans="1:11" ht="16.5" customHeight="1" x14ac:dyDescent="0.2">
      <c r="C117" s="29"/>
      <c r="D117" s="30"/>
      <c r="E117" s="180" t="s">
        <v>40</v>
      </c>
      <c r="F117" s="33"/>
      <c r="G117" s="180" t="s">
        <v>41</v>
      </c>
      <c r="H117" s="33"/>
      <c r="I117" s="180" t="s">
        <v>40</v>
      </c>
      <c r="J117" s="33"/>
      <c r="K117" s="180" t="s">
        <v>41</v>
      </c>
    </row>
    <row r="118" spans="1:11" ht="16.5" customHeight="1" x14ac:dyDescent="0.2">
      <c r="A118" s="28"/>
      <c r="B118" s="28"/>
      <c r="C118" s="29"/>
      <c r="D118" s="30"/>
      <c r="E118" s="181" t="s">
        <v>81</v>
      </c>
      <c r="F118" s="33"/>
      <c r="G118" s="181" t="s">
        <v>11</v>
      </c>
      <c r="H118" s="33"/>
      <c r="I118" s="181" t="s">
        <v>81</v>
      </c>
      <c r="J118" s="33"/>
      <c r="K118" s="181" t="s">
        <v>11</v>
      </c>
    </row>
    <row r="119" spans="1:11" ht="16.5" customHeight="1" x14ac:dyDescent="0.2">
      <c r="A119" s="28"/>
      <c r="B119" s="28"/>
      <c r="C119" s="29"/>
      <c r="D119" s="30"/>
      <c r="E119" s="181" t="s">
        <v>89</v>
      </c>
      <c r="F119" s="31"/>
      <c r="G119" s="181" t="s">
        <v>82</v>
      </c>
      <c r="H119" s="31"/>
      <c r="I119" s="181" t="s">
        <v>89</v>
      </c>
      <c r="J119" s="31"/>
      <c r="K119" s="181" t="s">
        <v>82</v>
      </c>
    </row>
    <row r="120" spans="1:11" ht="16.5" customHeight="1" x14ac:dyDescent="0.2">
      <c r="A120" s="28"/>
      <c r="B120" s="28"/>
      <c r="C120" s="29"/>
      <c r="D120" s="30"/>
      <c r="E120" s="181" t="s">
        <v>127</v>
      </c>
      <c r="F120" s="31"/>
      <c r="G120" s="181" t="s">
        <v>127</v>
      </c>
      <c r="H120" s="31"/>
      <c r="I120" s="181" t="s">
        <v>127</v>
      </c>
      <c r="J120" s="31"/>
      <c r="K120" s="181" t="s">
        <v>127</v>
      </c>
    </row>
    <row r="121" spans="1:11" ht="16.5" customHeight="1" x14ac:dyDescent="0.2">
      <c r="C121" s="29"/>
      <c r="D121" s="30"/>
      <c r="E121" s="182" t="s">
        <v>126</v>
      </c>
      <c r="F121" s="31"/>
      <c r="G121" s="182" t="s">
        <v>126</v>
      </c>
      <c r="H121" s="31"/>
      <c r="I121" s="182" t="s">
        <v>126</v>
      </c>
      <c r="J121" s="31"/>
      <c r="K121" s="182" t="s">
        <v>126</v>
      </c>
    </row>
    <row r="122" spans="1:11" ht="16.5" customHeight="1" x14ac:dyDescent="0.2">
      <c r="C122" s="29"/>
      <c r="D122" s="30"/>
      <c r="E122" s="183"/>
      <c r="F122" s="31"/>
      <c r="G122" s="180"/>
      <c r="H122" s="31"/>
      <c r="I122" s="183"/>
      <c r="J122" s="31"/>
      <c r="K122" s="180"/>
    </row>
    <row r="123" spans="1:11" ht="16.5" customHeight="1" x14ac:dyDescent="0.2">
      <c r="A123" s="39" t="s">
        <v>153</v>
      </c>
      <c r="C123" s="52"/>
      <c r="D123" s="53"/>
      <c r="E123" s="195"/>
      <c r="F123" s="54"/>
      <c r="G123" s="202"/>
      <c r="H123" s="54"/>
      <c r="I123" s="195"/>
      <c r="J123" s="54"/>
      <c r="K123" s="202"/>
    </row>
    <row r="124" spans="1:11" ht="16.5" customHeight="1" x14ac:dyDescent="0.2">
      <c r="C124" s="36"/>
      <c r="D124" s="37"/>
      <c r="E124" s="190"/>
      <c r="F124" s="25"/>
      <c r="G124" s="207"/>
      <c r="H124" s="38"/>
      <c r="I124" s="190"/>
      <c r="J124" s="38"/>
      <c r="K124" s="207"/>
    </row>
    <row r="125" spans="1:11" ht="16.5" customHeight="1" x14ac:dyDescent="0.2">
      <c r="A125" s="17" t="s">
        <v>55</v>
      </c>
      <c r="C125" s="48"/>
      <c r="D125" s="49"/>
      <c r="E125" s="190"/>
      <c r="F125" s="40"/>
      <c r="G125" s="207"/>
      <c r="H125" s="40"/>
      <c r="I125" s="190"/>
      <c r="J125" s="40"/>
      <c r="K125" s="207"/>
    </row>
    <row r="126" spans="1:11" ht="16.5" customHeight="1" x14ac:dyDescent="0.2">
      <c r="C126" s="36"/>
      <c r="D126" s="37"/>
      <c r="E126" s="190"/>
      <c r="F126" s="25"/>
      <c r="G126" s="207"/>
      <c r="H126" s="38"/>
      <c r="I126" s="190"/>
      <c r="J126" s="38"/>
      <c r="K126" s="207"/>
    </row>
    <row r="127" spans="1:11" ht="16.5" customHeight="1" x14ac:dyDescent="0.2">
      <c r="A127" s="23" t="s">
        <v>2</v>
      </c>
      <c r="D127" s="49"/>
      <c r="E127" s="190"/>
      <c r="F127" s="40"/>
      <c r="H127" s="40"/>
      <c r="I127" s="190"/>
      <c r="J127" s="40"/>
      <c r="K127" s="207"/>
    </row>
    <row r="128" spans="1:11" ht="16.5" customHeight="1" x14ac:dyDescent="0.2">
      <c r="B128" s="46" t="s">
        <v>32</v>
      </c>
      <c r="D128" s="49"/>
      <c r="E128" s="196"/>
      <c r="F128" s="50"/>
      <c r="G128" s="204"/>
      <c r="H128" s="50"/>
      <c r="I128" s="196"/>
      <c r="J128" s="50"/>
      <c r="K128" s="211"/>
    </row>
    <row r="129" spans="1:11" ht="16.5" customHeight="1" thickBot="1" x14ac:dyDescent="0.25">
      <c r="B129" s="46" t="s">
        <v>107</v>
      </c>
      <c r="C129" s="48"/>
      <c r="D129" s="49"/>
      <c r="E129" s="197">
        <v>4172484</v>
      </c>
      <c r="F129" s="55"/>
      <c r="G129" s="206">
        <v>4172484</v>
      </c>
      <c r="H129" s="41"/>
      <c r="I129" s="208">
        <v>4172484</v>
      </c>
      <c r="J129" s="57"/>
      <c r="K129" s="206">
        <v>4172484</v>
      </c>
    </row>
    <row r="130" spans="1:11" ht="16.5" customHeight="1" thickTop="1" x14ac:dyDescent="0.2">
      <c r="C130" s="36"/>
      <c r="D130" s="37"/>
      <c r="E130" s="190"/>
      <c r="F130" s="25"/>
      <c r="G130" s="204"/>
      <c r="H130" s="38"/>
      <c r="I130" s="190"/>
      <c r="J130" s="38"/>
      <c r="K130" s="204"/>
    </row>
    <row r="131" spans="1:11" ht="16.5" customHeight="1" x14ac:dyDescent="0.2">
      <c r="B131" s="46" t="s">
        <v>33</v>
      </c>
      <c r="C131" s="48"/>
      <c r="D131" s="49"/>
      <c r="E131" s="198"/>
      <c r="F131" s="44"/>
      <c r="G131" s="204"/>
      <c r="H131" s="27"/>
      <c r="I131" s="198"/>
      <c r="J131" s="27"/>
      <c r="K131" s="204"/>
    </row>
    <row r="132" spans="1:11" ht="16.5" customHeight="1" x14ac:dyDescent="0.2">
      <c r="B132" s="176" t="s">
        <v>233</v>
      </c>
      <c r="C132" s="48"/>
      <c r="D132" s="49"/>
      <c r="E132" s="199">
        <v>4172484</v>
      </c>
      <c r="F132" s="41"/>
      <c r="G132" s="204">
        <v>4172484</v>
      </c>
      <c r="H132" s="41"/>
      <c r="I132" s="209">
        <v>4172484</v>
      </c>
      <c r="J132" s="58"/>
      <c r="K132" s="204">
        <v>4172484</v>
      </c>
    </row>
    <row r="133" spans="1:11" ht="16.5" customHeight="1" x14ac:dyDescent="0.2">
      <c r="A133" s="23" t="s">
        <v>26</v>
      </c>
      <c r="C133" s="48"/>
      <c r="D133" s="49"/>
      <c r="E133" s="200">
        <v>167265</v>
      </c>
      <c r="F133" s="41"/>
      <c r="G133" s="204">
        <v>167265</v>
      </c>
      <c r="H133" s="41"/>
      <c r="I133" s="185">
        <v>167265</v>
      </c>
      <c r="J133" s="59"/>
      <c r="K133" s="204">
        <v>167265</v>
      </c>
    </row>
    <row r="134" spans="1:11" ht="16.5" customHeight="1" x14ac:dyDescent="0.2">
      <c r="A134" s="103" t="s">
        <v>176</v>
      </c>
      <c r="C134" s="48"/>
      <c r="D134" s="49"/>
      <c r="E134" s="200"/>
      <c r="F134" s="41"/>
      <c r="G134" s="204"/>
      <c r="H134" s="41"/>
      <c r="I134" s="185"/>
      <c r="J134" s="59"/>
      <c r="K134" s="204"/>
    </row>
    <row r="135" spans="1:11" ht="16.5" customHeight="1" x14ac:dyDescent="0.2">
      <c r="A135" s="23"/>
      <c r="B135" s="32" t="s">
        <v>108</v>
      </c>
      <c r="C135" s="48"/>
      <c r="D135" s="49"/>
      <c r="E135" s="200">
        <v>-615670</v>
      </c>
      <c r="F135" s="41"/>
      <c r="G135" s="204">
        <v>-615670</v>
      </c>
      <c r="H135" s="41"/>
      <c r="I135" s="185">
        <v>0</v>
      </c>
      <c r="J135" s="59"/>
      <c r="K135" s="204">
        <v>0</v>
      </c>
    </row>
    <row r="136" spans="1:11" ht="16.5" customHeight="1" x14ac:dyDescent="0.2">
      <c r="A136" s="23" t="s">
        <v>182</v>
      </c>
      <c r="C136" s="48"/>
      <c r="D136" s="49"/>
      <c r="E136" s="200">
        <v>28940</v>
      </c>
      <c r="F136" s="41"/>
      <c r="G136" s="204">
        <v>28940</v>
      </c>
      <c r="H136" s="41"/>
      <c r="I136" s="185">
        <v>28940</v>
      </c>
      <c r="J136" s="59"/>
      <c r="K136" s="204">
        <v>28940</v>
      </c>
    </row>
    <row r="137" spans="1:11" ht="16.5" customHeight="1" x14ac:dyDescent="0.2">
      <c r="A137" s="23" t="s">
        <v>3</v>
      </c>
      <c r="C137" s="48"/>
      <c r="D137" s="49"/>
      <c r="E137" s="185"/>
      <c r="F137" s="41"/>
      <c r="G137" s="204"/>
      <c r="H137" s="41"/>
      <c r="I137" s="185"/>
      <c r="J137" s="59"/>
      <c r="K137" s="204"/>
    </row>
    <row r="138" spans="1:11" ht="16.5" customHeight="1" x14ac:dyDescent="0.2">
      <c r="B138" s="23" t="s">
        <v>52</v>
      </c>
      <c r="C138" s="48"/>
      <c r="D138" s="49"/>
      <c r="E138" s="200">
        <v>134000</v>
      </c>
      <c r="F138" s="41"/>
      <c r="G138" s="204">
        <v>134000</v>
      </c>
      <c r="H138" s="41"/>
      <c r="I138" s="185">
        <v>134000</v>
      </c>
      <c r="J138" s="59"/>
      <c r="K138" s="204">
        <v>134000</v>
      </c>
    </row>
    <row r="139" spans="1:11" ht="16.5" customHeight="1" x14ac:dyDescent="0.2">
      <c r="A139" s="46"/>
      <c r="B139" s="46" t="s">
        <v>12</v>
      </c>
      <c r="C139" s="48"/>
      <c r="D139" s="49"/>
      <c r="E139" s="190">
        <v>272879</v>
      </c>
      <c r="F139" s="55"/>
      <c r="G139" s="204">
        <v>375111</v>
      </c>
      <c r="H139" s="41"/>
      <c r="I139" s="185">
        <v>236054</v>
      </c>
      <c r="J139" s="59"/>
      <c r="K139" s="204">
        <v>211509</v>
      </c>
    </row>
    <row r="140" spans="1:11" ht="16.5" customHeight="1" x14ac:dyDescent="0.2">
      <c r="A140" s="46" t="s">
        <v>144</v>
      </c>
      <c r="B140" s="46"/>
      <c r="C140" s="48"/>
      <c r="D140" s="49"/>
      <c r="E140" s="191">
        <v>3549</v>
      </c>
      <c r="F140" s="55"/>
      <c r="G140" s="205">
        <v>3562</v>
      </c>
      <c r="H140" s="41"/>
      <c r="I140" s="210">
        <v>0</v>
      </c>
      <c r="J140" s="57"/>
      <c r="K140" s="205">
        <v>0</v>
      </c>
    </row>
    <row r="141" spans="1:11" ht="16.5" customHeight="1" x14ac:dyDescent="0.2">
      <c r="C141" s="36"/>
      <c r="D141" s="37"/>
      <c r="E141" s="190"/>
      <c r="F141" s="25"/>
      <c r="G141" s="204"/>
      <c r="H141" s="38"/>
      <c r="I141" s="190"/>
      <c r="J141" s="38"/>
      <c r="K141" s="204"/>
    </row>
    <row r="142" spans="1:11" ht="16.5" customHeight="1" x14ac:dyDescent="0.2">
      <c r="A142" s="17" t="s">
        <v>44</v>
      </c>
      <c r="C142" s="48"/>
      <c r="D142" s="49"/>
      <c r="E142" s="190">
        <f>SUM(E132:E141)</f>
        <v>4163447</v>
      </c>
      <c r="F142" s="40"/>
      <c r="G142" s="204">
        <f>SUM(G132:G141)</f>
        <v>4265692</v>
      </c>
      <c r="H142" s="40"/>
      <c r="I142" s="190">
        <f>SUM(I132:I141)</f>
        <v>4738743</v>
      </c>
      <c r="J142" s="40"/>
      <c r="K142" s="204">
        <f>SUM(K132:K141)</f>
        <v>4714198</v>
      </c>
    </row>
    <row r="143" spans="1:11" ht="16.5" customHeight="1" x14ac:dyDescent="0.2">
      <c r="A143" s="23" t="s">
        <v>34</v>
      </c>
      <c r="C143" s="48"/>
      <c r="D143" s="49"/>
      <c r="E143" s="191">
        <v>34165</v>
      </c>
      <c r="F143" s="60"/>
      <c r="G143" s="205">
        <v>33194</v>
      </c>
      <c r="H143" s="41"/>
      <c r="I143" s="216">
        <v>0</v>
      </c>
      <c r="J143" s="59"/>
      <c r="K143" s="205">
        <v>0</v>
      </c>
    </row>
    <row r="144" spans="1:11" ht="16.5" customHeight="1" x14ac:dyDescent="0.2">
      <c r="C144" s="36"/>
      <c r="D144" s="37"/>
      <c r="E144" s="190"/>
      <c r="F144" s="25"/>
      <c r="G144" s="204"/>
      <c r="H144" s="38"/>
      <c r="I144" s="190"/>
      <c r="J144" s="38"/>
      <c r="K144" s="204"/>
    </row>
    <row r="145" spans="1:11" ht="16.5" customHeight="1" x14ac:dyDescent="0.2">
      <c r="A145" s="17" t="s">
        <v>53</v>
      </c>
      <c r="B145" s="28"/>
      <c r="C145" s="48"/>
      <c r="D145" s="49"/>
      <c r="E145" s="191">
        <f>SUM(E142:E144)</f>
        <v>4197612</v>
      </c>
      <c r="F145" s="40"/>
      <c r="G145" s="205">
        <f>SUM(G142:G144)</f>
        <v>4298886</v>
      </c>
      <c r="H145" s="40"/>
      <c r="I145" s="191">
        <f>SUM(I142:I144)</f>
        <v>4738743</v>
      </c>
      <c r="J145" s="40"/>
      <c r="K145" s="205">
        <f>SUM(K142:K144)</f>
        <v>4714198</v>
      </c>
    </row>
    <row r="146" spans="1:11" ht="16.5" customHeight="1" x14ac:dyDescent="0.2">
      <c r="C146" s="36"/>
      <c r="D146" s="37"/>
      <c r="E146" s="190"/>
      <c r="F146" s="25"/>
      <c r="G146" s="204"/>
      <c r="H146" s="38"/>
      <c r="I146" s="190"/>
      <c r="J146" s="38"/>
      <c r="K146" s="204"/>
    </row>
    <row r="147" spans="1:11" ht="16.5" customHeight="1" thickBot="1" x14ac:dyDescent="0.25">
      <c r="A147" s="17" t="s">
        <v>54</v>
      </c>
      <c r="C147" s="48"/>
      <c r="D147" s="49"/>
      <c r="E147" s="201">
        <f>SUM(E101,E145)</f>
        <v>8155597</v>
      </c>
      <c r="F147" s="40"/>
      <c r="G147" s="206">
        <f>SUM(G101,G145)</f>
        <v>8255355</v>
      </c>
      <c r="H147" s="40"/>
      <c r="I147" s="201">
        <f>SUM(I101,I145)</f>
        <v>8951046</v>
      </c>
      <c r="J147" s="40"/>
      <c r="K147" s="206">
        <f>SUM(K101,K145)</f>
        <v>9119067</v>
      </c>
    </row>
    <row r="148" spans="1:11" ht="16.5" customHeight="1" thickTop="1" x14ac:dyDescent="0.2">
      <c r="A148" s="39"/>
      <c r="C148" s="52"/>
      <c r="D148" s="53"/>
      <c r="E148" s="202"/>
      <c r="F148" s="54"/>
      <c r="G148" s="204"/>
      <c r="H148" s="54"/>
      <c r="I148" s="202"/>
      <c r="J148" s="54"/>
      <c r="K148" s="204"/>
    </row>
    <row r="149" spans="1:11" ht="16.5" customHeight="1" x14ac:dyDescent="0.2">
      <c r="A149" s="28"/>
      <c r="B149" s="28"/>
    </row>
    <row r="150" spans="1:11" ht="16.5" customHeight="1" x14ac:dyDescent="0.2">
      <c r="A150" s="28"/>
      <c r="B150" s="28"/>
    </row>
    <row r="151" spans="1:11" ht="16.5" customHeight="1" x14ac:dyDescent="0.2">
      <c r="A151" s="28"/>
      <c r="B151" s="28"/>
    </row>
    <row r="152" spans="1:11" ht="16.5" customHeight="1" x14ac:dyDescent="0.2">
      <c r="A152" s="28"/>
      <c r="B152" s="28"/>
    </row>
    <row r="153" spans="1:11" ht="16.5" customHeight="1" x14ac:dyDescent="0.2">
      <c r="A153" s="28"/>
      <c r="B153" s="28"/>
    </row>
    <row r="154" spans="1:11" ht="16.5" customHeight="1" x14ac:dyDescent="0.2">
      <c r="A154" s="28"/>
      <c r="B154" s="28"/>
    </row>
    <row r="155" spans="1:11" ht="16.5" customHeight="1" x14ac:dyDescent="0.2">
      <c r="A155" s="28"/>
      <c r="B155" s="28"/>
    </row>
    <row r="156" spans="1:11" ht="16.5" customHeight="1" x14ac:dyDescent="0.2">
      <c r="A156" s="28"/>
      <c r="B156" s="28"/>
    </row>
    <row r="157" spans="1:11" ht="16.5" customHeight="1" x14ac:dyDescent="0.2">
      <c r="A157" s="28"/>
      <c r="B157" s="28"/>
    </row>
    <row r="158" spans="1:11" ht="16.5" customHeight="1" x14ac:dyDescent="0.2">
      <c r="A158" s="28"/>
      <c r="B158" s="28"/>
    </row>
    <row r="159" spans="1:11" ht="16.5" customHeight="1" x14ac:dyDescent="0.2">
      <c r="K159" s="194"/>
    </row>
    <row r="160" spans="1:11" ht="7.9" hidden="1" customHeight="1" x14ac:dyDescent="0.2">
      <c r="K160" s="194"/>
    </row>
    <row r="161" spans="1:11" ht="16.5" hidden="1" customHeight="1" x14ac:dyDescent="0.2">
      <c r="K161" s="194"/>
    </row>
    <row r="162" spans="1:11" ht="16.5" hidden="1" customHeight="1" x14ac:dyDescent="0.2">
      <c r="K162" s="194"/>
    </row>
    <row r="163" spans="1:11" ht="16.5" hidden="1" customHeight="1" x14ac:dyDescent="0.2">
      <c r="K163" s="194"/>
    </row>
    <row r="164" spans="1:11" ht="16.5" hidden="1" customHeight="1" x14ac:dyDescent="0.2">
      <c r="K164" s="194"/>
    </row>
    <row r="165" spans="1:11" ht="6.6" hidden="1" customHeight="1" x14ac:dyDescent="0.2"/>
    <row r="166" spans="1:11" ht="16.5" hidden="1" customHeight="1" x14ac:dyDescent="0.2"/>
    <row r="167" spans="1:11" ht="16.5" hidden="1" customHeight="1" x14ac:dyDescent="0.2"/>
    <row r="168" spans="1:11" ht="16.5" hidden="1" customHeight="1" x14ac:dyDescent="0.2"/>
    <row r="169" spans="1:11" ht="16.5" hidden="1" customHeight="1" x14ac:dyDescent="0.2"/>
    <row r="170" spans="1:11" s="2" customFormat="1" ht="21.95" customHeight="1" x14ac:dyDescent="0.2">
      <c r="A170" s="280" t="str">
        <f>A109</f>
        <v>The notes to the interim financial information are an integral part of this financial information.</v>
      </c>
      <c r="B170" s="280"/>
      <c r="C170" s="280"/>
      <c r="D170" s="280"/>
      <c r="E170" s="280"/>
      <c r="F170" s="280"/>
      <c r="G170" s="280"/>
      <c r="H170" s="280"/>
      <c r="I170" s="280"/>
      <c r="J170" s="280"/>
      <c r="K170" s="280"/>
    </row>
  </sheetData>
  <mergeCells count="15">
    <mergeCell ref="E116:G116"/>
    <mergeCell ref="I116:K116"/>
    <mergeCell ref="A170:K170"/>
    <mergeCell ref="A109:K109"/>
    <mergeCell ref="E7:G7"/>
    <mergeCell ref="I7:K7"/>
    <mergeCell ref="E61:G61"/>
    <mergeCell ref="I61:K61"/>
    <mergeCell ref="A54:K54"/>
    <mergeCell ref="E6:G6"/>
    <mergeCell ref="I6:K6"/>
    <mergeCell ref="E60:G60"/>
    <mergeCell ref="I60:K60"/>
    <mergeCell ref="E115:G115"/>
    <mergeCell ref="I115:K115"/>
  </mergeCells>
  <phoneticPr fontId="2" type="noConversion"/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54" max="16383" man="1"/>
    <brk id="109" max="16383" man="1"/>
  </rowBreaks>
  <ignoredErrors>
    <ignoredError sqref="F10 F64 F121 H10 H64 F119 H119 H121 J1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3"/>
  <sheetViews>
    <sheetView tabSelected="1" topLeftCell="A67" zoomScaleNormal="100" zoomScaleSheetLayoutView="85" workbookViewId="0">
      <selection activeCell="N91" sqref="N91"/>
    </sheetView>
  </sheetViews>
  <sheetFormatPr defaultColWidth="9.33203125" defaultRowHeight="16.5" customHeight="1" x14ac:dyDescent="0.2"/>
  <cols>
    <col min="1" max="4" width="1.5" style="64" customWidth="1"/>
    <col min="5" max="5" width="50.6640625" style="64" customWidth="1"/>
    <col min="6" max="6" width="7" style="64" customWidth="1"/>
    <col min="7" max="7" width="0.6640625" style="138" customWidth="1"/>
    <col min="8" max="8" width="14.5" style="237" bestFit="1" customWidth="1"/>
    <col min="9" max="9" width="0.6640625" style="138" customWidth="1"/>
    <col min="10" max="10" width="14.5" style="237" bestFit="1" customWidth="1"/>
    <col min="11" max="11" width="0.6640625" style="138" customWidth="1"/>
    <col min="12" max="12" width="14.5" style="237" bestFit="1" customWidth="1"/>
    <col min="13" max="13" width="0.6640625" style="138" customWidth="1"/>
    <col min="14" max="14" width="14.5" style="237" bestFit="1" customWidth="1"/>
    <col min="15" max="16384" width="9.33203125" style="64"/>
  </cols>
  <sheetData>
    <row r="1" spans="1:14" ht="16.5" customHeight="1" x14ac:dyDescent="0.2">
      <c r="A1" s="164" t="str">
        <f>'2-4'!A1</f>
        <v>Raimon  Land  Public  Company  Limited</v>
      </c>
    </row>
    <row r="2" spans="1:14" ht="16.5" customHeight="1" x14ac:dyDescent="0.2">
      <c r="A2" s="63" t="s">
        <v>87</v>
      </c>
    </row>
    <row r="3" spans="1:14" ht="16.5" customHeight="1" x14ac:dyDescent="0.2">
      <c r="A3" s="12" t="s">
        <v>109</v>
      </c>
      <c r="B3" s="65"/>
      <c r="C3" s="65"/>
      <c r="D3" s="65"/>
      <c r="E3" s="65"/>
      <c r="F3" s="65"/>
      <c r="G3" s="139"/>
      <c r="H3" s="238"/>
      <c r="I3" s="139"/>
      <c r="J3" s="238"/>
      <c r="K3" s="139"/>
      <c r="L3" s="238"/>
      <c r="M3" s="139"/>
      <c r="N3" s="238"/>
    </row>
    <row r="6" spans="1:14" ht="16.5" customHeight="1" x14ac:dyDescent="0.2">
      <c r="G6" s="64"/>
      <c r="H6" s="281" t="s">
        <v>0</v>
      </c>
      <c r="I6" s="281"/>
      <c r="J6" s="281"/>
      <c r="K6" s="18"/>
      <c r="L6" s="281" t="s">
        <v>56</v>
      </c>
      <c r="M6" s="281"/>
      <c r="N6" s="281"/>
    </row>
    <row r="7" spans="1:14" ht="16.5" customHeight="1" x14ac:dyDescent="0.2">
      <c r="A7" s="96"/>
      <c r="B7" s="96"/>
      <c r="C7" s="96"/>
      <c r="D7" s="96"/>
      <c r="E7" s="96"/>
      <c r="F7" s="96"/>
      <c r="G7" s="96"/>
      <c r="H7" s="282" t="s">
        <v>42</v>
      </c>
      <c r="I7" s="282"/>
      <c r="J7" s="282"/>
      <c r="K7" s="104"/>
      <c r="L7" s="282" t="s">
        <v>42</v>
      </c>
      <c r="M7" s="282"/>
      <c r="N7" s="282"/>
    </row>
    <row r="8" spans="1:14" ht="16.5" customHeight="1" x14ac:dyDescent="0.2">
      <c r="A8" s="96"/>
      <c r="B8" s="96"/>
      <c r="C8" s="96"/>
      <c r="D8" s="96"/>
      <c r="E8" s="96"/>
      <c r="F8" s="96"/>
      <c r="G8" s="18"/>
      <c r="H8" s="217" t="s">
        <v>40</v>
      </c>
      <c r="I8" s="177"/>
      <c r="J8" s="217" t="s">
        <v>40</v>
      </c>
      <c r="K8" s="177"/>
      <c r="L8" s="217" t="s">
        <v>40</v>
      </c>
      <c r="M8" s="177"/>
      <c r="N8" s="217" t="s">
        <v>40</v>
      </c>
    </row>
    <row r="9" spans="1:14" ht="16.5" customHeight="1" x14ac:dyDescent="0.2">
      <c r="A9" s="96"/>
      <c r="B9" s="96"/>
      <c r="C9" s="96"/>
      <c r="D9" s="96"/>
      <c r="E9" s="96"/>
      <c r="F9" s="96"/>
      <c r="G9" s="18"/>
      <c r="H9" s="217" t="s">
        <v>89</v>
      </c>
      <c r="I9" s="18"/>
      <c r="J9" s="217" t="s">
        <v>82</v>
      </c>
      <c r="K9" s="18"/>
      <c r="L9" s="217" t="s">
        <v>89</v>
      </c>
      <c r="M9" s="18"/>
      <c r="N9" s="217" t="s">
        <v>82</v>
      </c>
    </row>
    <row r="10" spans="1:14" ht="16.5" customHeight="1" x14ac:dyDescent="0.2">
      <c r="A10" s="96"/>
      <c r="B10" s="96"/>
      <c r="C10" s="96"/>
      <c r="D10" s="96"/>
      <c r="E10" s="96"/>
      <c r="F10" s="96"/>
      <c r="G10" s="18"/>
      <c r="H10" s="217" t="s">
        <v>127</v>
      </c>
      <c r="I10" s="18"/>
      <c r="J10" s="217" t="s">
        <v>127</v>
      </c>
      <c r="K10" s="18"/>
      <c r="L10" s="217" t="s">
        <v>127</v>
      </c>
      <c r="M10" s="18"/>
      <c r="N10" s="217" t="s">
        <v>127</v>
      </c>
    </row>
    <row r="11" spans="1:14" ht="16.5" customHeight="1" x14ac:dyDescent="0.2">
      <c r="A11" s="96"/>
      <c r="B11" s="96"/>
      <c r="C11" s="96"/>
      <c r="D11" s="96"/>
      <c r="E11" s="96"/>
      <c r="F11" s="158" t="s">
        <v>1</v>
      </c>
      <c r="G11" s="140"/>
      <c r="H11" s="179" t="s">
        <v>126</v>
      </c>
      <c r="I11" s="140"/>
      <c r="J11" s="179" t="s">
        <v>126</v>
      </c>
      <c r="K11" s="140"/>
      <c r="L11" s="179" t="s">
        <v>126</v>
      </c>
      <c r="M11" s="140"/>
      <c r="N11" s="179" t="s">
        <v>126</v>
      </c>
    </row>
    <row r="12" spans="1:14" s="143" customFormat="1" ht="16.5" customHeight="1" x14ac:dyDescent="0.2">
      <c r="A12" s="141"/>
      <c r="B12" s="141"/>
      <c r="C12" s="142"/>
      <c r="E12" s="144"/>
      <c r="F12" s="144"/>
      <c r="G12" s="144"/>
      <c r="H12" s="218"/>
      <c r="I12" s="144"/>
      <c r="J12" s="233"/>
      <c r="K12" s="144"/>
      <c r="L12" s="218"/>
      <c r="N12" s="233"/>
    </row>
    <row r="13" spans="1:14" ht="16.5" customHeight="1" x14ac:dyDescent="0.2">
      <c r="A13" s="71" t="s">
        <v>131</v>
      </c>
      <c r="C13" s="96"/>
      <c r="D13" s="96"/>
      <c r="E13" s="96"/>
      <c r="F13" s="145"/>
      <c r="G13" s="146"/>
      <c r="H13" s="218">
        <v>0</v>
      </c>
      <c r="I13" s="146"/>
      <c r="J13" s="234">
        <v>19762</v>
      </c>
      <c r="K13" s="146"/>
      <c r="L13" s="218">
        <v>0</v>
      </c>
      <c r="M13" s="146"/>
      <c r="N13" s="234" t="s">
        <v>157</v>
      </c>
    </row>
    <row r="14" spans="1:14" ht="16.5" customHeight="1" x14ac:dyDescent="0.2">
      <c r="A14" s="71" t="s">
        <v>132</v>
      </c>
      <c r="C14" s="96"/>
      <c r="D14" s="96"/>
      <c r="E14" s="96"/>
      <c r="F14" s="145"/>
      <c r="G14" s="146"/>
      <c r="H14" s="218">
        <v>8740</v>
      </c>
      <c r="I14" s="146"/>
      <c r="J14" s="234">
        <v>7611</v>
      </c>
      <c r="K14" s="146"/>
      <c r="L14" s="218">
        <v>264</v>
      </c>
      <c r="M14" s="146"/>
      <c r="N14" s="234">
        <v>264</v>
      </c>
    </row>
    <row r="15" spans="1:14" ht="16.5" customHeight="1" x14ac:dyDescent="0.2">
      <c r="A15" s="71" t="s">
        <v>4</v>
      </c>
      <c r="B15" s="96"/>
      <c r="C15" s="96"/>
      <c r="D15" s="96"/>
      <c r="E15" s="96"/>
      <c r="F15" s="145"/>
      <c r="G15" s="146"/>
      <c r="H15" s="218"/>
      <c r="I15" s="146"/>
      <c r="J15" s="234"/>
      <c r="K15" s="146"/>
      <c r="L15" s="218"/>
      <c r="M15" s="146"/>
      <c r="N15" s="234"/>
    </row>
    <row r="16" spans="1:14" ht="16.5" customHeight="1" x14ac:dyDescent="0.2">
      <c r="A16" s="71"/>
      <c r="B16" s="168" t="s">
        <v>158</v>
      </c>
      <c r="C16" s="96"/>
      <c r="D16" s="96"/>
      <c r="E16" s="96"/>
      <c r="F16" s="145"/>
      <c r="G16" s="146"/>
      <c r="H16" s="218">
        <v>21627</v>
      </c>
      <c r="I16" s="146"/>
      <c r="J16" s="234">
        <v>29195</v>
      </c>
      <c r="K16" s="146"/>
      <c r="L16" s="218">
        <v>15926</v>
      </c>
      <c r="M16" s="146"/>
      <c r="N16" s="234">
        <v>23251</v>
      </c>
    </row>
    <row r="17" spans="1:14" ht="16.5" customHeight="1" x14ac:dyDescent="0.2">
      <c r="A17" s="71"/>
      <c r="B17" s="168" t="s">
        <v>162</v>
      </c>
      <c r="C17" s="96"/>
      <c r="D17" s="96"/>
      <c r="E17" s="96"/>
      <c r="F17" s="145"/>
      <c r="G17" s="146"/>
      <c r="H17" s="218">
        <v>8829</v>
      </c>
      <c r="I17" s="146"/>
      <c r="J17" s="234">
        <v>6993</v>
      </c>
      <c r="K17" s="146"/>
      <c r="L17" s="218">
        <v>7419</v>
      </c>
      <c r="M17" s="146"/>
      <c r="N17" s="234">
        <v>4727</v>
      </c>
    </row>
    <row r="18" spans="1:14" ht="16.5" customHeight="1" x14ac:dyDescent="0.2">
      <c r="A18" s="71"/>
      <c r="B18" s="168" t="s">
        <v>163</v>
      </c>
      <c r="C18" s="96"/>
      <c r="D18" s="96"/>
      <c r="E18" s="96"/>
      <c r="F18" s="145">
        <v>21</v>
      </c>
      <c r="G18" s="146"/>
      <c r="H18" s="218">
        <v>13426</v>
      </c>
      <c r="I18" s="146"/>
      <c r="J18" s="234">
        <v>13701</v>
      </c>
      <c r="K18" s="146"/>
      <c r="L18" s="218">
        <v>13426</v>
      </c>
      <c r="M18" s="146"/>
      <c r="N18" s="234">
        <v>15921</v>
      </c>
    </row>
    <row r="19" spans="1:14" ht="16.5" customHeight="1" x14ac:dyDescent="0.2">
      <c r="A19" s="71"/>
      <c r="B19" s="168" t="s">
        <v>164</v>
      </c>
      <c r="C19" s="96"/>
      <c r="D19" s="96"/>
      <c r="E19" s="96"/>
      <c r="F19" s="145"/>
      <c r="G19" s="146"/>
      <c r="H19" s="218">
        <v>4995</v>
      </c>
      <c r="I19" s="146"/>
      <c r="J19" s="234">
        <v>3041</v>
      </c>
      <c r="K19" s="146"/>
      <c r="L19" s="218">
        <v>29539</v>
      </c>
      <c r="M19" s="146"/>
      <c r="N19" s="234">
        <v>20209</v>
      </c>
    </row>
    <row r="20" spans="1:14" ht="16.5" customHeight="1" x14ac:dyDescent="0.2">
      <c r="A20" s="71"/>
      <c r="B20" s="168" t="s">
        <v>161</v>
      </c>
      <c r="C20" s="96"/>
      <c r="D20" s="96"/>
      <c r="E20" s="96"/>
      <c r="F20" s="145"/>
      <c r="G20" s="146"/>
      <c r="H20" s="218">
        <v>0</v>
      </c>
      <c r="I20" s="146"/>
      <c r="J20" s="234">
        <v>0</v>
      </c>
      <c r="K20" s="146"/>
      <c r="L20" s="218">
        <v>0</v>
      </c>
      <c r="M20" s="146"/>
      <c r="N20" s="234">
        <v>20495</v>
      </c>
    </row>
    <row r="21" spans="1:14" ht="16.5" customHeight="1" x14ac:dyDescent="0.2">
      <c r="A21" s="71"/>
      <c r="B21" s="168" t="s">
        <v>160</v>
      </c>
      <c r="C21" s="96"/>
      <c r="D21" s="96"/>
      <c r="E21" s="96"/>
      <c r="F21" s="145"/>
      <c r="G21" s="146"/>
      <c r="H21" s="218">
        <v>10936</v>
      </c>
      <c r="I21" s="146"/>
      <c r="J21" s="234">
        <v>0</v>
      </c>
      <c r="K21" s="146"/>
      <c r="L21" s="218">
        <v>10936</v>
      </c>
      <c r="M21" s="146"/>
      <c r="N21" s="234">
        <v>0</v>
      </c>
    </row>
    <row r="22" spans="1:14" ht="16.5" customHeight="1" x14ac:dyDescent="0.2">
      <c r="A22" s="71"/>
      <c r="B22" s="168" t="s">
        <v>154</v>
      </c>
      <c r="C22" s="96"/>
      <c r="D22" s="96"/>
      <c r="E22" s="96"/>
      <c r="F22" s="145"/>
      <c r="G22" s="146"/>
      <c r="H22" s="218">
        <v>0</v>
      </c>
      <c r="I22" s="146"/>
      <c r="J22" s="234">
        <v>0</v>
      </c>
      <c r="K22" s="146"/>
      <c r="L22" s="218">
        <v>124690</v>
      </c>
      <c r="M22" s="146"/>
      <c r="N22" s="234">
        <v>0</v>
      </c>
    </row>
    <row r="23" spans="1:14" ht="16.5" customHeight="1" x14ac:dyDescent="0.2">
      <c r="B23" s="168" t="s">
        <v>159</v>
      </c>
      <c r="C23" s="96"/>
      <c r="D23" s="96"/>
      <c r="E23" s="96"/>
      <c r="F23" s="145"/>
      <c r="G23" s="146"/>
      <c r="H23" s="219">
        <v>1561</v>
      </c>
      <c r="I23" s="146"/>
      <c r="J23" s="235">
        <v>18567</v>
      </c>
      <c r="K23" s="146"/>
      <c r="L23" s="219">
        <v>9</v>
      </c>
      <c r="M23" s="146"/>
      <c r="N23" s="235">
        <v>1313</v>
      </c>
    </row>
    <row r="24" spans="1:14" s="143" customFormat="1" ht="16.5" customHeight="1" x14ac:dyDescent="0.2">
      <c r="A24" s="141"/>
      <c r="B24" s="141"/>
      <c r="C24" s="142"/>
      <c r="E24" s="144"/>
      <c r="F24" s="144"/>
      <c r="G24" s="144"/>
      <c r="H24" s="218"/>
      <c r="I24" s="144"/>
      <c r="J24" s="234"/>
      <c r="K24" s="144"/>
      <c r="L24" s="218"/>
      <c r="N24" s="234"/>
    </row>
    <row r="25" spans="1:14" ht="16.5" customHeight="1" x14ac:dyDescent="0.2">
      <c r="A25" s="11" t="s">
        <v>133</v>
      </c>
      <c r="B25" s="96"/>
      <c r="C25" s="96"/>
      <c r="D25" s="96"/>
      <c r="E25" s="96"/>
      <c r="F25" s="147"/>
      <c r="G25" s="146"/>
      <c r="H25" s="218">
        <f>SUM(H13:H23)</f>
        <v>70114</v>
      </c>
      <c r="I25" s="146"/>
      <c r="J25" s="234">
        <f>SUM(J13:J23)</f>
        <v>98870</v>
      </c>
      <c r="K25" s="146"/>
      <c r="L25" s="218">
        <f>SUM(L13:L23)</f>
        <v>202209</v>
      </c>
      <c r="M25" s="146"/>
      <c r="N25" s="234">
        <f>SUM(N13:N23)</f>
        <v>86180</v>
      </c>
    </row>
    <row r="26" spans="1:14" s="143" customFormat="1" ht="16.5" customHeight="1" x14ac:dyDescent="0.2">
      <c r="A26" s="141"/>
      <c r="B26" s="141"/>
      <c r="C26" s="142"/>
      <c r="E26" s="144"/>
      <c r="F26" s="144"/>
      <c r="G26" s="144"/>
      <c r="H26" s="218"/>
      <c r="I26" s="144"/>
      <c r="J26" s="234"/>
      <c r="K26" s="144"/>
      <c r="L26" s="218"/>
      <c r="N26" s="234"/>
    </row>
    <row r="27" spans="1:14" ht="16.5" customHeight="1" x14ac:dyDescent="0.2">
      <c r="A27" s="71" t="s">
        <v>219</v>
      </c>
      <c r="B27" s="96"/>
      <c r="C27" s="96"/>
      <c r="D27" s="96"/>
      <c r="E27" s="96"/>
      <c r="F27" s="145"/>
      <c r="G27" s="146"/>
      <c r="H27" s="218">
        <v>0</v>
      </c>
      <c r="I27" s="146"/>
      <c r="J27" s="234">
        <v>-25852</v>
      </c>
      <c r="K27" s="146"/>
      <c r="L27" s="218">
        <v>0</v>
      </c>
      <c r="M27" s="146"/>
      <c r="N27" s="234">
        <v>0</v>
      </c>
    </row>
    <row r="28" spans="1:14" ht="16.5" customHeight="1" x14ac:dyDescent="0.2">
      <c r="A28" s="71" t="s">
        <v>142</v>
      </c>
      <c r="B28" s="96"/>
      <c r="C28" s="96"/>
      <c r="D28" s="96"/>
      <c r="E28" s="96"/>
      <c r="F28" s="145"/>
      <c r="G28" s="146"/>
      <c r="H28" s="218">
        <v>-1694</v>
      </c>
      <c r="I28" s="146"/>
      <c r="J28" s="234">
        <v>-22230</v>
      </c>
      <c r="K28" s="146"/>
      <c r="L28" s="218">
        <v>-1885</v>
      </c>
      <c r="M28" s="146"/>
      <c r="N28" s="234">
        <v>-4016</v>
      </c>
    </row>
    <row r="29" spans="1:14" ht="16.5" customHeight="1" x14ac:dyDescent="0.2">
      <c r="A29" s="71" t="s">
        <v>28</v>
      </c>
      <c r="B29" s="96"/>
      <c r="C29" s="96"/>
      <c r="D29" s="96"/>
      <c r="E29" s="96"/>
      <c r="F29" s="145"/>
      <c r="G29" s="146"/>
      <c r="H29" s="218">
        <v>-105346</v>
      </c>
      <c r="I29" s="146"/>
      <c r="J29" s="234">
        <v>-98897</v>
      </c>
      <c r="K29" s="146"/>
      <c r="L29" s="218">
        <v>-97985</v>
      </c>
      <c r="M29" s="146"/>
      <c r="N29" s="234">
        <v>-96226</v>
      </c>
    </row>
    <row r="30" spans="1:14" ht="16.5" customHeight="1" x14ac:dyDescent="0.2">
      <c r="A30" s="71" t="s">
        <v>191</v>
      </c>
      <c r="B30" s="96"/>
      <c r="C30" s="96"/>
      <c r="D30" s="96"/>
      <c r="E30" s="96"/>
      <c r="F30" s="145"/>
      <c r="G30" s="146"/>
      <c r="H30" s="218">
        <v>-3354</v>
      </c>
      <c r="I30" s="146"/>
      <c r="J30" s="234">
        <v>0</v>
      </c>
      <c r="K30" s="146"/>
      <c r="L30" s="218">
        <v>-3354</v>
      </c>
      <c r="M30" s="146"/>
      <c r="N30" s="234">
        <v>-128</v>
      </c>
    </row>
    <row r="31" spans="1:14" ht="16.5" customHeight="1" x14ac:dyDescent="0.2">
      <c r="A31" s="71" t="s">
        <v>192</v>
      </c>
      <c r="B31" s="96"/>
      <c r="C31" s="96"/>
      <c r="D31" s="96"/>
      <c r="E31" s="96"/>
      <c r="F31" s="145"/>
      <c r="G31" s="146"/>
      <c r="H31" s="219">
        <v>-72942</v>
      </c>
      <c r="I31" s="146"/>
      <c r="J31" s="235">
        <v>-66960</v>
      </c>
      <c r="K31" s="146"/>
      <c r="L31" s="219">
        <v>-74788</v>
      </c>
      <c r="M31" s="146"/>
      <c r="N31" s="235">
        <v>-60615</v>
      </c>
    </row>
    <row r="32" spans="1:14" s="143" customFormat="1" ht="16.5" customHeight="1" x14ac:dyDescent="0.2">
      <c r="A32" s="141"/>
      <c r="B32" s="141"/>
      <c r="C32" s="142"/>
      <c r="E32" s="144"/>
      <c r="F32" s="144"/>
      <c r="G32" s="146"/>
      <c r="H32" s="218"/>
      <c r="I32" s="144"/>
      <c r="J32" s="234"/>
      <c r="K32" s="144"/>
      <c r="L32" s="218"/>
      <c r="N32" s="234"/>
    </row>
    <row r="33" spans="1:14" s="143" customFormat="1" ht="16.5" customHeight="1" x14ac:dyDescent="0.2">
      <c r="A33" s="11" t="s">
        <v>155</v>
      </c>
      <c r="B33" s="141"/>
      <c r="C33" s="142"/>
      <c r="E33" s="144"/>
      <c r="F33" s="144"/>
      <c r="G33" s="144"/>
      <c r="H33" s="218">
        <f>SUM(H27:H31)</f>
        <v>-183336</v>
      </c>
      <c r="I33" s="144"/>
      <c r="J33" s="233">
        <f>SUM(J27:J31)</f>
        <v>-213939</v>
      </c>
      <c r="K33" s="144"/>
      <c r="L33" s="218">
        <f>SUM(L27:L31)</f>
        <v>-178012</v>
      </c>
      <c r="M33" s="144"/>
      <c r="N33" s="233">
        <f>SUM(N27:N31)</f>
        <v>-160985</v>
      </c>
    </row>
    <row r="34" spans="1:14" s="143" customFormat="1" ht="16.5" customHeight="1" x14ac:dyDescent="0.2">
      <c r="A34" s="11"/>
      <c r="B34" s="141"/>
      <c r="C34" s="142"/>
      <c r="E34" s="144"/>
      <c r="F34" s="144"/>
      <c r="G34" s="144"/>
      <c r="H34" s="218"/>
      <c r="I34" s="144"/>
      <c r="J34" s="234"/>
      <c r="K34" s="144"/>
      <c r="L34" s="218"/>
      <c r="N34" s="234"/>
    </row>
    <row r="35" spans="1:14" ht="16.5" customHeight="1" x14ac:dyDescent="0.2">
      <c r="A35" s="63" t="s">
        <v>156</v>
      </c>
      <c r="B35" s="96"/>
      <c r="C35" s="96"/>
      <c r="D35" s="96"/>
      <c r="E35" s="96"/>
      <c r="F35" s="147"/>
      <c r="G35" s="148"/>
      <c r="H35" s="220">
        <f>+H25+H33</f>
        <v>-113222</v>
      </c>
      <c r="I35" s="148"/>
      <c r="J35" s="234">
        <f>+J25+J33</f>
        <v>-115069</v>
      </c>
      <c r="K35" s="148"/>
      <c r="L35" s="220">
        <f>+L25+L33</f>
        <v>24197</v>
      </c>
      <c r="M35" s="148"/>
      <c r="N35" s="234">
        <f>+N25+N33</f>
        <v>-74805</v>
      </c>
    </row>
    <row r="36" spans="1:14" ht="16.5" customHeight="1" x14ac:dyDescent="0.2">
      <c r="A36" s="64" t="s">
        <v>171</v>
      </c>
      <c r="B36" s="96"/>
      <c r="C36" s="96"/>
      <c r="D36" s="96"/>
      <c r="E36" s="96"/>
      <c r="F36" s="145">
        <v>10</v>
      </c>
      <c r="G36" s="146"/>
      <c r="H36" s="219">
        <v>12171</v>
      </c>
      <c r="I36" s="146"/>
      <c r="J36" s="235">
        <v>-2696</v>
      </c>
      <c r="K36" s="146"/>
      <c r="L36" s="219">
        <v>0</v>
      </c>
      <c r="M36" s="146"/>
      <c r="N36" s="235">
        <v>0</v>
      </c>
    </row>
    <row r="37" spans="1:14" s="174" customFormat="1" ht="16.5" customHeight="1" x14ac:dyDescent="0.2">
      <c r="A37" s="170"/>
      <c r="B37" s="170"/>
      <c r="C37" s="171"/>
      <c r="D37" s="172"/>
      <c r="E37" s="173"/>
      <c r="G37" s="173"/>
      <c r="H37" s="221"/>
      <c r="I37" s="173"/>
      <c r="J37" s="240"/>
      <c r="K37" s="173"/>
      <c r="L37" s="221"/>
      <c r="N37" s="240"/>
    </row>
    <row r="38" spans="1:14" ht="16.5" customHeight="1" x14ac:dyDescent="0.2">
      <c r="A38" s="63" t="s">
        <v>73</v>
      </c>
      <c r="B38" s="66"/>
      <c r="C38" s="96"/>
      <c r="D38" s="96"/>
      <c r="E38" s="96"/>
      <c r="F38" s="67"/>
      <c r="G38" s="149"/>
      <c r="H38" s="222">
        <f>SUM(H35:H36)</f>
        <v>-101051</v>
      </c>
      <c r="I38" s="97"/>
      <c r="J38" s="228">
        <f>SUM(J35:J36)</f>
        <v>-117765</v>
      </c>
      <c r="K38" s="97"/>
      <c r="L38" s="222">
        <f>SUM(L35:L36)</f>
        <v>24197</v>
      </c>
      <c r="M38" s="97"/>
      <c r="N38" s="228">
        <f>SUM(N35:N36)</f>
        <v>-74805</v>
      </c>
    </row>
    <row r="39" spans="1:14" ht="16.5" customHeight="1" x14ac:dyDescent="0.2">
      <c r="A39" s="64" t="s">
        <v>59</v>
      </c>
      <c r="B39" s="96"/>
      <c r="C39" s="96"/>
      <c r="D39" s="96"/>
      <c r="E39" s="96"/>
      <c r="F39" s="16"/>
      <c r="G39" s="150"/>
      <c r="H39" s="219">
        <v>-210</v>
      </c>
      <c r="I39" s="159"/>
      <c r="J39" s="235">
        <v>-197</v>
      </c>
      <c r="K39" s="159"/>
      <c r="L39" s="224">
        <v>348</v>
      </c>
      <c r="M39" s="159"/>
      <c r="N39" s="235">
        <v>0</v>
      </c>
    </row>
    <row r="40" spans="1:14" s="174" customFormat="1" ht="16.5" customHeight="1" x14ac:dyDescent="0.2">
      <c r="A40" s="170"/>
      <c r="B40" s="170"/>
      <c r="C40" s="171"/>
      <c r="D40" s="172"/>
      <c r="E40" s="173"/>
      <c r="G40" s="173"/>
      <c r="H40" s="221"/>
      <c r="I40" s="173"/>
      <c r="J40" s="240"/>
      <c r="K40" s="173"/>
      <c r="L40" s="221"/>
      <c r="N40" s="240"/>
    </row>
    <row r="41" spans="1:14" ht="16.5" customHeight="1" x14ac:dyDescent="0.2">
      <c r="A41" s="63" t="s">
        <v>74</v>
      </c>
      <c r="B41" s="96"/>
      <c r="C41" s="96"/>
      <c r="D41" s="96"/>
      <c r="E41" s="96"/>
      <c r="F41" s="67"/>
      <c r="G41" s="149"/>
      <c r="H41" s="222">
        <f>SUM(H38:H39)</f>
        <v>-101261</v>
      </c>
      <c r="I41" s="97"/>
      <c r="J41" s="234">
        <f>SUM(J38:J39)</f>
        <v>-117962</v>
      </c>
      <c r="K41" s="97"/>
      <c r="L41" s="222">
        <f>SUM(L38:L39)</f>
        <v>24545</v>
      </c>
      <c r="M41" s="97"/>
      <c r="N41" s="234">
        <f>SUM(N38:N39)</f>
        <v>-74805</v>
      </c>
    </row>
    <row r="42" spans="1:14" ht="16.5" customHeight="1" x14ac:dyDescent="0.2">
      <c r="A42" s="63"/>
      <c r="B42" s="96"/>
      <c r="C42" s="96"/>
      <c r="D42" s="96"/>
      <c r="E42" s="96"/>
      <c r="F42" s="67"/>
      <c r="G42" s="149"/>
      <c r="H42" s="222"/>
      <c r="I42" s="97"/>
      <c r="J42" s="234"/>
      <c r="K42" s="97"/>
      <c r="L42" s="222"/>
      <c r="M42" s="97"/>
      <c r="N42" s="234"/>
    </row>
    <row r="43" spans="1:14" ht="16.5" customHeight="1" x14ac:dyDescent="0.2">
      <c r="A43" s="11" t="s">
        <v>65</v>
      </c>
      <c r="B43" s="5"/>
      <c r="C43" s="5"/>
      <c r="D43" s="5"/>
      <c r="E43" s="5"/>
      <c r="F43" s="67"/>
      <c r="G43" s="149"/>
      <c r="H43" s="222"/>
      <c r="I43" s="97"/>
      <c r="J43" s="234"/>
      <c r="K43" s="97"/>
      <c r="L43" s="222"/>
      <c r="M43" s="97"/>
      <c r="N43" s="234"/>
    </row>
    <row r="44" spans="1:14" ht="16.5" customHeight="1" x14ac:dyDescent="0.2">
      <c r="A44" s="71" t="s">
        <v>110</v>
      </c>
      <c r="B44" s="5"/>
      <c r="C44" s="5"/>
      <c r="D44" s="5"/>
      <c r="E44" s="5"/>
      <c r="F44" s="67"/>
      <c r="G44" s="149"/>
      <c r="H44" s="223"/>
      <c r="I44" s="97"/>
      <c r="J44" s="234"/>
      <c r="K44" s="97"/>
      <c r="L44" s="223"/>
      <c r="M44" s="97"/>
      <c r="N44" s="234"/>
    </row>
    <row r="45" spans="1:14" ht="16.5" customHeight="1" x14ac:dyDescent="0.2">
      <c r="A45" s="11"/>
      <c r="B45" s="92" t="s">
        <v>179</v>
      </c>
      <c r="C45" s="92"/>
      <c r="D45" s="5"/>
      <c r="E45" s="5"/>
      <c r="F45" s="67"/>
      <c r="G45" s="149"/>
      <c r="H45" s="224">
        <v>-13</v>
      </c>
      <c r="I45" s="97"/>
      <c r="J45" s="235">
        <v>-98</v>
      </c>
      <c r="K45" s="97"/>
      <c r="L45" s="224">
        <v>0</v>
      </c>
      <c r="M45" s="97"/>
      <c r="N45" s="235">
        <v>0</v>
      </c>
    </row>
    <row r="46" spans="1:14" s="143" customFormat="1" ht="16.5" customHeight="1" x14ac:dyDescent="0.2">
      <c r="A46" s="141"/>
      <c r="B46" s="141"/>
      <c r="C46" s="142"/>
      <c r="E46" s="144"/>
      <c r="F46" s="144"/>
      <c r="G46" s="144"/>
      <c r="H46" s="218"/>
      <c r="I46" s="144"/>
      <c r="J46" s="234"/>
      <c r="K46" s="144"/>
      <c r="L46" s="218"/>
      <c r="N46" s="234"/>
    </row>
    <row r="47" spans="1:14" ht="16.5" customHeight="1" x14ac:dyDescent="0.2">
      <c r="A47" s="64" t="s">
        <v>145</v>
      </c>
      <c r="B47" s="5"/>
      <c r="C47" s="92"/>
      <c r="D47" s="5"/>
      <c r="E47" s="5"/>
      <c r="F47" s="67"/>
      <c r="G47" s="149"/>
      <c r="H47" s="223"/>
      <c r="I47" s="97"/>
      <c r="J47" s="234"/>
      <c r="K47" s="97"/>
      <c r="L47" s="223"/>
      <c r="M47" s="97"/>
      <c r="N47" s="234"/>
    </row>
    <row r="48" spans="1:14" ht="16.5" customHeight="1" x14ac:dyDescent="0.2">
      <c r="B48" s="92" t="s">
        <v>230</v>
      </c>
      <c r="C48" s="96"/>
      <c r="D48" s="96"/>
      <c r="E48" s="96"/>
      <c r="F48" s="67"/>
      <c r="G48" s="151"/>
      <c r="H48" s="225">
        <f>SUM(H45:H45)</f>
        <v>-13</v>
      </c>
      <c r="I48" s="153"/>
      <c r="J48" s="235">
        <f>SUM(J45:J45)</f>
        <v>-98</v>
      </c>
      <c r="K48" s="97"/>
      <c r="L48" s="225">
        <f>SUM(L45:L45)</f>
        <v>0</v>
      </c>
      <c r="M48" s="97"/>
      <c r="N48" s="235">
        <f>SUM(N45:N45)</f>
        <v>0</v>
      </c>
    </row>
    <row r="49" spans="1:14" s="143" customFormat="1" ht="16.5" customHeight="1" x14ac:dyDescent="0.2">
      <c r="A49" s="141"/>
      <c r="B49" s="141"/>
      <c r="C49" s="142"/>
      <c r="E49" s="144"/>
      <c r="F49" s="144"/>
      <c r="G49" s="144"/>
      <c r="H49" s="218"/>
      <c r="I49" s="144"/>
      <c r="J49" s="234"/>
      <c r="K49" s="144"/>
      <c r="L49" s="218"/>
      <c r="N49" s="234"/>
    </row>
    <row r="50" spans="1:14" ht="16.5" customHeight="1" x14ac:dyDescent="0.2">
      <c r="A50" s="63" t="s">
        <v>229</v>
      </c>
      <c r="B50" s="96"/>
      <c r="C50" s="96"/>
      <c r="D50" s="96"/>
      <c r="E50" s="96"/>
      <c r="F50" s="67"/>
      <c r="G50" s="152"/>
      <c r="H50" s="239">
        <f t="shared" ref="H50:N50" si="0">H48</f>
        <v>-13</v>
      </c>
      <c r="I50" s="144"/>
      <c r="J50" s="235">
        <f t="shared" si="0"/>
        <v>-98</v>
      </c>
      <c r="K50" s="144"/>
      <c r="L50" s="239">
        <f t="shared" si="0"/>
        <v>0</v>
      </c>
      <c r="M50" s="143"/>
      <c r="N50" s="235">
        <f t="shared" si="0"/>
        <v>0</v>
      </c>
    </row>
    <row r="51" spans="1:14" s="143" customFormat="1" ht="16.5" customHeight="1" x14ac:dyDescent="0.2">
      <c r="A51" s="141"/>
      <c r="B51" s="141"/>
      <c r="C51" s="142"/>
      <c r="E51" s="144"/>
      <c r="F51" s="144"/>
      <c r="G51" s="144"/>
      <c r="H51" s="218"/>
      <c r="I51" s="144"/>
      <c r="J51" s="234"/>
      <c r="K51" s="144"/>
      <c r="L51" s="218"/>
      <c r="N51" s="234"/>
    </row>
    <row r="52" spans="1:14" ht="16.5" customHeight="1" thickBot="1" x14ac:dyDescent="0.25">
      <c r="A52" s="63" t="s">
        <v>75</v>
      </c>
      <c r="B52" s="63"/>
      <c r="C52" s="96"/>
      <c r="D52" s="96"/>
      <c r="E52" s="96"/>
      <c r="F52" s="67"/>
      <c r="G52" s="149"/>
      <c r="H52" s="226">
        <f>SUM(H41,H50)</f>
        <v>-101274</v>
      </c>
      <c r="I52" s="97"/>
      <c r="J52" s="236">
        <f>SUM(J41,J50)</f>
        <v>-118060</v>
      </c>
      <c r="K52" s="97"/>
      <c r="L52" s="226">
        <f>SUM(L41,L50)</f>
        <v>24545</v>
      </c>
      <c r="M52" s="97"/>
      <c r="N52" s="236">
        <f>SUM(N41,N50)</f>
        <v>-74805</v>
      </c>
    </row>
    <row r="53" spans="1:14" ht="16.5" customHeight="1" thickTop="1" x14ac:dyDescent="0.2">
      <c r="A53" s="63"/>
      <c r="B53" s="63"/>
      <c r="C53" s="96"/>
      <c r="D53" s="96"/>
      <c r="E53" s="96"/>
      <c r="F53" s="67"/>
      <c r="G53" s="97"/>
      <c r="H53" s="227"/>
      <c r="I53" s="97"/>
      <c r="J53" s="227"/>
      <c r="K53" s="97"/>
      <c r="L53" s="227"/>
      <c r="M53" s="97"/>
      <c r="N53" s="227"/>
    </row>
    <row r="54" spans="1:14" ht="16.5" customHeight="1" x14ac:dyDescent="0.2">
      <c r="A54" s="96"/>
      <c r="B54" s="96"/>
      <c r="C54" s="96"/>
      <c r="D54" s="96"/>
      <c r="E54" s="96"/>
      <c r="F54" s="96"/>
      <c r="G54" s="18"/>
      <c r="H54" s="217"/>
      <c r="I54" s="18"/>
      <c r="J54" s="217"/>
      <c r="K54" s="18"/>
      <c r="L54" s="217"/>
      <c r="M54" s="18"/>
      <c r="N54" s="217"/>
    </row>
    <row r="55" spans="1:14" ht="20.25" customHeight="1" x14ac:dyDescent="0.2">
      <c r="A55" s="96"/>
      <c r="B55" s="96"/>
      <c r="C55" s="96"/>
      <c r="D55" s="96"/>
      <c r="F55" s="96"/>
      <c r="G55" s="18"/>
      <c r="H55" s="217"/>
      <c r="I55" s="18"/>
      <c r="J55" s="217"/>
      <c r="K55" s="18"/>
      <c r="L55" s="217"/>
      <c r="M55" s="18"/>
      <c r="N55" s="217"/>
    </row>
    <row r="56" spans="1:14" ht="21.95" customHeight="1" x14ac:dyDescent="0.2">
      <c r="A56" s="283" t="str">
        <f>'2-4'!A54</f>
        <v>The notes to the interim financial information are an integral part of this financial information.</v>
      </c>
      <c r="B56" s="283"/>
      <c r="C56" s="283"/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</row>
    <row r="57" spans="1:14" ht="16.5" customHeight="1" x14ac:dyDescent="0.2">
      <c r="A57" s="63" t="str">
        <f>A1</f>
        <v>Raimon  Land  Public  Company  Limited</v>
      </c>
      <c r="B57" s="96"/>
      <c r="C57" s="96"/>
      <c r="D57" s="96"/>
      <c r="E57" s="96"/>
      <c r="F57" s="67"/>
      <c r="G57" s="97"/>
      <c r="H57" s="228"/>
      <c r="I57" s="97"/>
      <c r="J57" s="228"/>
      <c r="K57" s="97"/>
      <c r="L57" s="228"/>
      <c r="M57" s="97"/>
      <c r="N57" s="228"/>
    </row>
    <row r="58" spans="1:14" ht="16.5" customHeight="1" x14ac:dyDescent="0.2">
      <c r="A58" s="63" t="str">
        <f>A2</f>
        <v>Statements of Comprehensive Income</v>
      </c>
      <c r="B58" s="96"/>
      <c r="C58" s="96"/>
      <c r="D58" s="96"/>
      <c r="E58" s="96"/>
      <c r="F58" s="67"/>
      <c r="G58" s="97"/>
      <c r="H58" s="228"/>
      <c r="I58" s="97"/>
      <c r="J58" s="228"/>
      <c r="K58" s="97"/>
      <c r="L58" s="228"/>
      <c r="M58" s="97"/>
      <c r="N58" s="228"/>
    </row>
    <row r="59" spans="1:14" ht="16.5" customHeight="1" x14ac:dyDescent="0.2">
      <c r="A59" s="98" t="str">
        <f>A3</f>
        <v>For the three-month period ended 31 March 2023</v>
      </c>
      <c r="B59" s="99"/>
      <c r="C59" s="99"/>
      <c r="D59" s="99"/>
      <c r="E59" s="99"/>
      <c r="F59" s="100"/>
      <c r="G59" s="101"/>
      <c r="H59" s="229"/>
      <c r="I59" s="101"/>
      <c r="J59" s="229"/>
      <c r="K59" s="101"/>
      <c r="L59" s="229"/>
      <c r="M59" s="101"/>
      <c r="N59" s="229"/>
    </row>
    <row r="60" spans="1:14" ht="16.5" customHeight="1" x14ac:dyDescent="0.2">
      <c r="B60" s="96"/>
      <c r="C60" s="96"/>
      <c r="D60" s="96"/>
      <c r="E60" s="96"/>
      <c r="F60" s="67"/>
      <c r="G60" s="97"/>
      <c r="H60" s="228"/>
      <c r="I60" s="97"/>
      <c r="J60" s="228"/>
      <c r="K60" s="97"/>
      <c r="L60" s="228"/>
      <c r="M60" s="97"/>
      <c r="N60" s="228"/>
    </row>
    <row r="61" spans="1:14" ht="16.5" customHeight="1" x14ac:dyDescent="0.2">
      <c r="A61" s="63"/>
      <c r="B61" s="96"/>
      <c r="C61" s="96"/>
      <c r="D61" s="96"/>
      <c r="E61" s="96"/>
      <c r="F61" s="67"/>
      <c r="G61" s="97"/>
      <c r="H61" s="228"/>
      <c r="I61" s="97"/>
      <c r="J61" s="228"/>
      <c r="K61" s="97"/>
      <c r="L61" s="228"/>
      <c r="M61" s="97"/>
      <c r="N61" s="228"/>
    </row>
    <row r="62" spans="1:14" ht="16.5" customHeight="1" x14ac:dyDescent="0.2">
      <c r="G62" s="64"/>
      <c r="H62" s="281" t="s">
        <v>0</v>
      </c>
      <c r="I62" s="281"/>
      <c r="J62" s="281"/>
      <c r="K62" s="18"/>
      <c r="L62" s="281" t="s">
        <v>56</v>
      </c>
      <c r="M62" s="281"/>
      <c r="N62" s="281"/>
    </row>
    <row r="63" spans="1:14" ht="16.5" customHeight="1" x14ac:dyDescent="0.2">
      <c r="A63" s="96"/>
      <c r="B63" s="96"/>
      <c r="C63" s="96"/>
      <c r="D63" s="96"/>
      <c r="E63" s="96"/>
      <c r="F63" s="96"/>
      <c r="G63" s="96"/>
      <c r="H63" s="282" t="s">
        <v>42</v>
      </c>
      <c r="I63" s="282"/>
      <c r="J63" s="282"/>
      <c r="K63" s="104"/>
      <c r="L63" s="282" t="s">
        <v>42</v>
      </c>
      <c r="M63" s="282"/>
      <c r="N63" s="282"/>
    </row>
    <row r="64" spans="1:14" ht="15" customHeight="1" x14ac:dyDescent="0.2">
      <c r="A64" s="96"/>
      <c r="B64" s="96"/>
      <c r="C64" s="96"/>
      <c r="D64" s="96"/>
      <c r="E64" s="96"/>
      <c r="F64" s="96"/>
      <c r="G64" s="18"/>
      <c r="H64" s="217" t="s">
        <v>40</v>
      </c>
      <c r="I64" s="18"/>
      <c r="J64" s="217" t="s">
        <v>40</v>
      </c>
      <c r="K64" s="18"/>
      <c r="L64" s="217" t="s">
        <v>40</v>
      </c>
      <c r="M64" s="18"/>
      <c r="N64" s="217" t="s">
        <v>40</v>
      </c>
    </row>
    <row r="65" spans="1:14" ht="15" customHeight="1" x14ac:dyDescent="0.2">
      <c r="A65" s="96"/>
      <c r="B65" s="96"/>
      <c r="C65" s="96"/>
      <c r="D65" s="96"/>
      <c r="E65" s="96"/>
      <c r="F65" s="96"/>
      <c r="G65" s="18"/>
      <c r="H65" s="217" t="s">
        <v>89</v>
      </c>
      <c r="I65" s="18"/>
      <c r="J65" s="217" t="s">
        <v>82</v>
      </c>
      <c r="K65" s="18"/>
      <c r="L65" s="217" t="s">
        <v>89</v>
      </c>
      <c r="M65" s="18"/>
      <c r="N65" s="217" t="s">
        <v>82</v>
      </c>
    </row>
    <row r="66" spans="1:14" ht="16.5" customHeight="1" x14ac:dyDescent="0.2">
      <c r="A66" s="96"/>
      <c r="B66" s="96"/>
      <c r="C66" s="96"/>
      <c r="D66" s="96"/>
      <c r="E66" s="96"/>
      <c r="F66" s="96"/>
      <c r="G66" s="18"/>
      <c r="H66" s="217" t="s">
        <v>127</v>
      </c>
      <c r="I66" s="18"/>
      <c r="J66" s="217" t="s">
        <v>127</v>
      </c>
      <c r="K66" s="18"/>
      <c r="L66" s="217" t="s">
        <v>127</v>
      </c>
      <c r="M66" s="18"/>
      <c r="N66" s="217" t="s">
        <v>127</v>
      </c>
    </row>
    <row r="67" spans="1:14" ht="16.5" customHeight="1" x14ac:dyDescent="0.2">
      <c r="A67" s="96"/>
      <c r="B67" s="96"/>
      <c r="C67" s="96"/>
      <c r="D67" s="96"/>
      <c r="E67" s="96"/>
      <c r="F67" s="147"/>
      <c r="G67" s="140"/>
      <c r="H67" s="179" t="s">
        <v>126</v>
      </c>
      <c r="I67" s="140"/>
      <c r="J67" s="179" t="s">
        <v>126</v>
      </c>
      <c r="K67" s="140"/>
      <c r="L67" s="179" t="s">
        <v>126</v>
      </c>
      <c r="M67" s="140"/>
      <c r="N67" s="179" t="s">
        <v>126</v>
      </c>
    </row>
    <row r="68" spans="1:14" ht="16.5" customHeight="1" x14ac:dyDescent="0.2">
      <c r="A68" s="63"/>
      <c r="B68" s="96"/>
      <c r="C68" s="96"/>
      <c r="D68" s="96"/>
      <c r="E68" s="96"/>
      <c r="F68" s="67"/>
      <c r="G68" s="149"/>
      <c r="H68" s="222"/>
      <c r="I68" s="97"/>
      <c r="J68" s="228"/>
      <c r="K68" s="97"/>
      <c r="L68" s="222"/>
      <c r="M68" s="97"/>
      <c r="N68" s="228"/>
    </row>
    <row r="69" spans="1:14" s="143" customFormat="1" ht="16.5" customHeight="1" x14ac:dyDescent="0.2">
      <c r="A69" s="141"/>
      <c r="B69" s="141"/>
      <c r="C69" s="142"/>
      <c r="E69" s="144"/>
      <c r="F69" s="144"/>
      <c r="G69" s="144"/>
      <c r="H69" s="218"/>
      <c r="I69" s="144"/>
      <c r="J69" s="233"/>
      <c r="K69" s="144"/>
      <c r="L69" s="218"/>
      <c r="N69" s="233"/>
    </row>
    <row r="70" spans="1:14" ht="16.5" customHeight="1" x14ac:dyDescent="0.2">
      <c r="A70" s="63" t="s">
        <v>76</v>
      </c>
      <c r="B70" s="96"/>
      <c r="C70" s="96"/>
      <c r="D70" s="96"/>
      <c r="E70" s="96"/>
      <c r="F70" s="67"/>
      <c r="G70" s="149"/>
      <c r="H70" s="222"/>
      <c r="I70" s="97"/>
      <c r="J70" s="228"/>
      <c r="K70" s="97"/>
      <c r="L70" s="222"/>
      <c r="M70" s="97"/>
      <c r="N70" s="228"/>
    </row>
    <row r="71" spans="1:14" ht="16.5" customHeight="1" x14ac:dyDescent="0.2">
      <c r="A71" s="64" t="s">
        <v>47</v>
      </c>
      <c r="B71" s="96"/>
      <c r="C71" s="96"/>
      <c r="D71" s="96"/>
      <c r="E71" s="96"/>
      <c r="F71" s="67"/>
      <c r="G71" s="154"/>
      <c r="H71" s="218">
        <v>-102232</v>
      </c>
      <c r="I71" s="160"/>
      <c r="J71" s="234">
        <v>-115564</v>
      </c>
      <c r="K71" s="160"/>
      <c r="L71" s="218">
        <v>24545</v>
      </c>
      <c r="M71" s="160"/>
      <c r="N71" s="234">
        <v>-74805</v>
      </c>
    </row>
    <row r="72" spans="1:14" ht="16.5" customHeight="1" x14ac:dyDescent="0.2">
      <c r="A72" s="64" t="s">
        <v>34</v>
      </c>
      <c r="B72" s="96"/>
      <c r="C72" s="96"/>
      <c r="D72" s="96"/>
      <c r="E72" s="96"/>
      <c r="F72" s="67"/>
      <c r="G72" s="150"/>
      <c r="H72" s="219">
        <v>971</v>
      </c>
      <c r="I72" s="161"/>
      <c r="J72" s="235">
        <v>-2398</v>
      </c>
      <c r="K72" s="152"/>
      <c r="L72" s="219">
        <v>0</v>
      </c>
      <c r="M72" s="153"/>
      <c r="N72" s="235">
        <v>0</v>
      </c>
    </row>
    <row r="73" spans="1:14" s="143" customFormat="1" ht="16.5" customHeight="1" x14ac:dyDescent="0.2">
      <c r="A73" s="141"/>
      <c r="B73" s="141"/>
      <c r="C73" s="142"/>
      <c r="E73" s="144"/>
      <c r="F73" s="144"/>
      <c r="G73" s="144"/>
      <c r="H73" s="218"/>
      <c r="I73" s="144"/>
      <c r="J73" s="234"/>
      <c r="K73" s="144"/>
      <c r="L73" s="218"/>
      <c r="N73" s="234"/>
    </row>
    <row r="74" spans="1:14" ht="16.5" customHeight="1" thickBot="1" x14ac:dyDescent="0.25">
      <c r="A74" s="63"/>
      <c r="B74" s="96"/>
      <c r="C74" s="96"/>
      <c r="D74" s="96"/>
      <c r="E74" s="96"/>
      <c r="F74" s="67"/>
      <c r="G74" s="148"/>
      <c r="H74" s="230">
        <f>SUM(H71:H72)</f>
        <v>-101261</v>
      </c>
      <c r="I74" s="148"/>
      <c r="J74" s="236">
        <f>SUM(J71:J72)</f>
        <v>-117962</v>
      </c>
      <c r="K74" s="148"/>
      <c r="L74" s="230">
        <f>SUM(L71:L72)</f>
        <v>24545</v>
      </c>
      <c r="M74" s="148"/>
      <c r="N74" s="236">
        <f>SUM(N71:N72)</f>
        <v>-74805</v>
      </c>
    </row>
    <row r="75" spans="1:14" ht="16.5" customHeight="1" thickTop="1" x14ac:dyDescent="0.2">
      <c r="B75" s="96"/>
      <c r="C75" s="96"/>
      <c r="D75" s="96"/>
      <c r="E75" s="96"/>
      <c r="F75" s="67"/>
      <c r="G75" s="149"/>
      <c r="H75" s="220"/>
      <c r="I75" s="97"/>
      <c r="J75" s="234"/>
      <c r="K75" s="97"/>
      <c r="L75" s="220"/>
      <c r="M75" s="97"/>
      <c r="N75" s="234"/>
    </row>
    <row r="76" spans="1:14" ht="16.5" customHeight="1" x14ac:dyDescent="0.2">
      <c r="A76" s="63" t="s">
        <v>77</v>
      </c>
      <c r="B76" s="96"/>
      <c r="C76" s="96"/>
      <c r="D76" s="96"/>
      <c r="E76" s="96"/>
      <c r="F76" s="67"/>
      <c r="G76" s="149"/>
      <c r="H76" s="220"/>
      <c r="I76" s="97"/>
      <c r="J76" s="234"/>
      <c r="K76" s="97"/>
      <c r="L76" s="220"/>
      <c r="M76" s="97"/>
      <c r="N76" s="234"/>
    </row>
    <row r="77" spans="1:14" ht="16.5" customHeight="1" x14ac:dyDescent="0.2">
      <c r="A77" s="64" t="s">
        <v>47</v>
      </c>
      <c r="B77" s="96"/>
      <c r="C77" s="96"/>
      <c r="D77" s="96"/>
      <c r="E77" s="96"/>
      <c r="F77" s="67"/>
      <c r="G77" s="150"/>
      <c r="H77" s="218">
        <v>-102245</v>
      </c>
      <c r="I77" s="161"/>
      <c r="J77" s="234">
        <v>-115662</v>
      </c>
      <c r="K77" s="161"/>
      <c r="L77" s="218">
        <v>24545</v>
      </c>
      <c r="M77" s="161"/>
      <c r="N77" s="234">
        <v>-74805</v>
      </c>
    </row>
    <row r="78" spans="1:14" ht="16.5" customHeight="1" x14ac:dyDescent="0.2">
      <c r="A78" s="64" t="s">
        <v>34</v>
      </c>
      <c r="B78" s="96"/>
      <c r="C78" s="96"/>
      <c r="D78" s="96"/>
      <c r="E78" s="96"/>
      <c r="F78" s="67"/>
      <c r="G78" s="150"/>
      <c r="H78" s="219">
        <v>971</v>
      </c>
      <c r="I78" s="161"/>
      <c r="J78" s="235">
        <v>-2398</v>
      </c>
      <c r="K78" s="161"/>
      <c r="L78" s="219">
        <v>0</v>
      </c>
      <c r="M78" s="161"/>
      <c r="N78" s="235">
        <v>0</v>
      </c>
    </row>
    <row r="79" spans="1:14" s="143" customFormat="1" ht="16.5" customHeight="1" x14ac:dyDescent="0.2">
      <c r="A79" s="141"/>
      <c r="B79" s="141"/>
      <c r="C79" s="142"/>
      <c r="E79" s="144"/>
      <c r="F79" s="144"/>
      <c r="G79" s="144"/>
      <c r="H79" s="218"/>
      <c r="I79" s="144"/>
      <c r="J79" s="234"/>
      <c r="K79" s="144"/>
      <c r="L79" s="218"/>
      <c r="N79" s="234"/>
    </row>
    <row r="80" spans="1:14" ht="16.5" customHeight="1" thickBot="1" x14ac:dyDescent="0.25">
      <c r="A80" s="63"/>
      <c r="B80" s="96"/>
      <c r="C80" s="96"/>
      <c r="D80" s="96"/>
      <c r="E80" s="96"/>
      <c r="F80" s="67"/>
      <c r="G80" s="146"/>
      <c r="H80" s="230">
        <f>SUM(H77:H78)</f>
        <v>-101274</v>
      </c>
      <c r="I80" s="146"/>
      <c r="J80" s="236">
        <f>SUM(J77:J78)</f>
        <v>-118060</v>
      </c>
      <c r="K80" s="146"/>
      <c r="L80" s="230">
        <f>SUM(L77:L78)</f>
        <v>24545</v>
      </c>
      <c r="M80" s="146"/>
      <c r="N80" s="236">
        <f>SUM(N77:N78)</f>
        <v>-74805</v>
      </c>
    </row>
    <row r="81" spans="1:14" ht="16.5" customHeight="1" thickTop="1" x14ac:dyDescent="0.2">
      <c r="A81" s="63"/>
      <c r="B81" s="96"/>
      <c r="C81" s="96"/>
      <c r="D81" s="96"/>
      <c r="E81" s="96"/>
      <c r="F81" s="67"/>
      <c r="G81" s="146"/>
      <c r="H81" s="220"/>
      <c r="I81" s="146"/>
      <c r="J81" s="234"/>
      <c r="K81" s="146"/>
      <c r="L81" s="220"/>
      <c r="M81" s="146"/>
      <c r="N81" s="234"/>
    </row>
    <row r="82" spans="1:14" ht="16.5" customHeight="1" x14ac:dyDescent="0.2">
      <c r="B82" s="96"/>
      <c r="C82" s="96"/>
      <c r="D82" s="96"/>
      <c r="E82" s="96"/>
      <c r="F82" s="67"/>
      <c r="G82" s="149"/>
      <c r="H82" s="222"/>
      <c r="I82" s="97"/>
      <c r="J82" s="234"/>
      <c r="K82" s="97"/>
      <c r="L82" s="222"/>
      <c r="M82" s="97"/>
      <c r="N82" s="234"/>
    </row>
    <row r="83" spans="1:14" ht="16.5" customHeight="1" x14ac:dyDescent="0.2">
      <c r="A83" s="63" t="s">
        <v>78</v>
      </c>
      <c r="B83" s="96"/>
      <c r="C83" s="96"/>
      <c r="D83" s="96"/>
      <c r="E83" s="96"/>
      <c r="F83" s="67"/>
      <c r="G83" s="149"/>
      <c r="H83" s="222"/>
      <c r="I83" s="97"/>
      <c r="J83" s="234"/>
      <c r="K83" s="97"/>
      <c r="L83" s="222"/>
      <c r="M83" s="97"/>
      <c r="N83" s="234"/>
    </row>
    <row r="84" spans="1:14" ht="16.5" customHeight="1" thickBot="1" x14ac:dyDescent="0.25">
      <c r="A84" s="64" t="s">
        <v>79</v>
      </c>
      <c r="F84" s="145"/>
      <c r="G84" s="155"/>
      <c r="H84" s="241">
        <f>H71/4172484</f>
        <v>-2.4501472024817832E-2</v>
      </c>
      <c r="I84" s="167"/>
      <c r="J84" s="242">
        <v>-2.7699999999999999E-2</v>
      </c>
      <c r="K84" s="167"/>
      <c r="L84" s="241">
        <f>L71/4172484</f>
        <v>5.882586967379623E-3</v>
      </c>
      <c r="M84" s="167"/>
      <c r="N84" s="242">
        <v>-1.7899999999999999E-2</v>
      </c>
    </row>
    <row r="85" spans="1:14" ht="16.5" customHeight="1" thickTop="1" x14ac:dyDescent="0.2">
      <c r="B85" s="66"/>
      <c r="C85" s="66"/>
      <c r="D85" s="67"/>
      <c r="E85" s="67"/>
      <c r="F85" s="147"/>
      <c r="G85" s="156"/>
      <c r="H85" s="231"/>
      <c r="I85" s="157"/>
      <c r="J85" s="234"/>
      <c r="K85" s="157"/>
      <c r="L85" s="231"/>
      <c r="M85" s="157"/>
      <c r="N85" s="234"/>
    </row>
    <row r="86" spans="1:14" ht="16.5" customHeight="1" x14ac:dyDescent="0.2">
      <c r="B86" s="66"/>
      <c r="C86" s="66"/>
      <c r="D86" s="67"/>
      <c r="E86" s="67"/>
      <c r="F86" s="145"/>
      <c r="G86" s="102"/>
      <c r="H86" s="231"/>
      <c r="I86" s="157"/>
      <c r="J86" s="231"/>
      <c r="K86" s="157"/>
      <c r="L86" s="231"/>
      <c r="M86" s="157"/>
      <c r="N86" s="231"/>
    </row>
    <row r="87" spans="1:14" s="96" customFormat="1" ht="16.5" customHeight="1" x14ac:dyDescent="0.2">
      <c r="G87" s="140"/>
      <c r="H87" s="232"/>
      <c r="I87" s="140"/>
      <c r="J87" s="232"/>
      <c r="K87" s="140"/>
      <c r="L87" s="232"/>
      <c r="M87" s="140"/>
      <c r="N87" s="232"/>
    </row>
    <row r="88" spans="1:14" ht="16.5" customHeight="1" x14ac:dyDescent="0.2">
      <c r="A88" s="96"/>
      <c r="B88" s="96"/>
      <c r="C88" s="96"/>
      <c r="D88" s="96"/>
      <c r="E88" s="96"/>
      <c r="F88" s="96"/>
      <c r="G88" s="18"/>
      <c r="H88" s="217"/>
      <c r="I88" s="18"/>
      <c r="J88" s="217"/>
      <c r="K88" s="18"/>
      <c r="L88" s="217"/>
      <c r="M88" s="18"/>
      <c r="N88" s="217"/>
    </row>
    <row r="89" spans="1:14" ht="16.5" customHeight="1" x14ac:dyDescent="0.2">
      <c r="B89" s="66"/>
      <c r="C89" s="66"/>
      <c r="D89" s="67"/>
      <c r="E89" s="67"/>
      <c r="G89" s="102"/>
      <c r="H89" s="231"/>
      <c r="I89" s="157"/>
      <c r="J89" s="231"/>
      <c r="K89" s="157"/>
      <c r="L89" s="231"/>
      <c r="M89" s="157"/>
      <c r="N89" s="231"/>
    </row>
    <row r="90" spans="1:14" ht="16.5" customHeight="1" x14ac:dyDescent="0.2">
      <c r="B90" s="66"/>
      <c r="C90" s="66"/>
      <c r="D90" s="67"/>
      <c r="E90" s="67"/>
      <c r="G90" s="102"/>
      <c r="H90" s="231"/>
      <c r="I90" s="157"/>
      <c r="J90" s="231"/>
      <c r="K90" s="157"/>
      <c r="L90" s="231"/>
      <c r="M90" s="157"/>
      <c r="N90" s="231"/>
    </row>
    <row r="91" spans="1:14" ht="16.5" customHeight="1" x14ac:dyDescent="0.2">
      <c r="B91" s="66"/>
      <c r="C91" s="66"/>
      <c r="D91" s="67"/>
      <c r="E91" s="67"/>
      <c r="G91" s="102"/>
      <c r="H91" s="231"/>
      <c r="I91" s="157"/>
      <c r="J91" s="231"/>
      <c r="K91" s="157"/>
      <c r="L91" s="231"/>
      <c r="M91" s="157"/>
      <c r="N91" s="231"/>
    </row>
    <row r="92" spans="1:14" ht="16.5" customHeight="1" x14ac:dyDescent="0.2">
      <c r="B92" s="66"/>
      <c r="C92" s="66"/>
      <c r="D92" s="67"/>
      <c r="E92" s="67"/>
      <c r="G92" s="102"/>
      <c r="H92" s="231"/>
      <c r="I92" s="157"/>
      <c r="J92" s="231"/>
      <c r="K92" s="157"/>
      <c r="L92" s="231"/>
      <c r="M92" s="157"/>
      <c r="N92" s="231"/>
    </row>
    <row r="93" spans="1:14" ht="16.5" customHeight="1" x14ac:dyDescent="0.2">
      <c r="B93" s="66"/>
      <c r="C93" s="66"/>
      <c r="D93" s="67"/>
      <c r="E93" s="67"/>
      <c r="G93" s="102"/>
      <c r="H93" s="231"/>
      <c r="I93" s="157"/>
      <c r="J93" s="231"/>
      <c r="K93" s="157"/>
      <c r="L93" s="231"/>
      <c r="M93" s="157"/>
      <c r="N93" s="231"/>
    </row>
    <row r="94" spans="1:14" ht="16.5" customHeight="1" x14ac:dyDescent="0.2">
      <c r="B94" s="66"/>
      <c r="C94" s="66"/>
      <c r="D94" s="67"/>
      <c r="E94" s="67"/>
      <c r="G94" s="102"/>
      <c r="H94" s="231"/>
      <c r="I94" s="157"/>
      <c r="J94" s="231"/>
      <c r="K94" s="157"/>
      <c r="L94" s="231"/>
      <c r="M94" s="157"/>
      <c r="N94" s="231"/>
    </row>
    <row r="95" spans="1:14" ht="16.5" customHeight="1" x14ac:dyDescent="0.2">
      <c r="B95" s="66"/>
      <c r="C95" s="66"/>
      <c r="D95" s="67"/>
      <c r="E95" s="67"/>
      <c r="G95" s="102"/>
      <c r="H95" s="231"/>
      <c r="I95" s="157"/>
      <c r="J95" s="231"/>
      <c r="K95" s="157"/>
      <c r="L95" s="231"/>
      <c r="M95" s="157"/>
      <c r="N95" s="231"/>
    </row>
    <row r="96" spans="1:14" ht="16.5" customHeight="1" x14ac:dyDescent="0.2">
      <c r="B96" s="66"/>
      <c r="C96" s="66"/>
      <c r="D96" s="67"/>
      <c r="E96" s="67"/>
      <c r="G96" s="102"/>
      <c r="H96" s="231"/>
      <c r="I96" s="157"/>
      <c r="J96" s="231"/>
      <c r="K96" s="157"/>
      <c r="L96" s="231"/>
      <c r="M96" s="157"/>
      <c r="N96" s="231"/>
    </row>
    <row r="97" spans="2:14" ht="16.5" customHeight="1" x14ac:dyDescent="0.2">
      <c r="B97" s="66"/>
      <c r="C97" s="66"/>
      <c r="D97" s="67"/>
      <c r="E97" s="67"/>
      <c r="G97" s="102"/>
      <c r="H97" s="231"/>
      <c r="I97" s="157"/>
      <c r="J97" s="231"/>
      <c r="K97" s="157"/>
      <c r="L97" s="231"/>
      <c r="M97" s="157"/>
      <c r="N97" s="231"/>
    </row>
    <row r="98" spans="2:14" ht="16.5" customHeight="1" x14ac:dyDescent="0.2">
      <c r="B98" s="66"/>
      <c r="C98" s="66"/>
      <c r="D98" s="67"/>
      <c r="E98" s="67"/>
      <c r="G98" s="102"/>
      <c r="H98" s="231"/>
      <c r="I98" s="157"/>
      <c r="J98" s="231"/>
      <c r="K98" s="157"/>
      <c r="L98" s="231"/>
      <c r="M98" s="157"/>
      <c r="N98" s="231"/>
    </row>
    <row r="99" spans="2:14" ht="16.5" customHeight="1" x14ac:dyDescent="0.2">
      <c r="B99" s="66"/>
      <c r="C99" s="66"/>
      <c r="D99" s="67"/>
      <c r="E99" s="67"/>
      <c r="G99" s="102"/>
      <c r="H99" s="231"/>
      <c r="I99" s="157"/>
      <c r="J99" s="231"/>
      <c r="K99" s="157"/>
      <c r="L99" s="231"/>
      <c r="M99" s="157"/>
      <c r="N99" s="231"/>
    </row>
    <row r="100" spans="2:14" ht="16.5" customHeight="1" x14ac:dyDescent="0.2">
      <c r="B100" s="66"/>
      <c r="C100" s="66"/>
      <c r="D100" s="67"/>
      <c r="E100" s="67"/>
      <c r="G100" s="102"/>
      <c r="H100" s="231"/>
      <c r="I100" s="157"/>
      <c r="J100" s="231"/>
      <c r="K100" s="157"/>
      <c r="L100" s="231"/>
      <c r="M100" s="157"/>
      <c r="N100" s="231"/>
    </row>
    <row r="101" spans="2:14" ht="16.5" customHeight="1" x14ac:dyDescent="0.2">
      <c r="B101" s="66"/>
      <c r="C101" s="66"/>
      <c r="D101" s="67"/>
      <c r="E101" s="67"/>
      <c r="G101" s="102"/>
      <c r="H101" s="231"/>
      <c r="I101" s="157"/>
      <c r="J101" s="231"/>
      <c r="K101" s="157"/>
      <c r="L101" s="231"/>
      <c r="M101" s="157"/>
      <c r="N101" s="231"/>
    </row>
    <row r="102" spans="2:14" ht="16.5" customHeight="1" x14ac:dyDescent="0.2">
      <c r="B102" s="66"/>
      <c r="C102" s="66"/>
      <c r="D102" s="67"/>
      <c r="E102" s="67"/>
      <c r="G102" s="102"/>
      <c r="H102" s="231"/>
      <c r="I102" s="157"/>
      <c r="J102" s="231"/>
      <c r="K102" s="157"/>
      <c r="L102" s="231"/>
      <c r="M102" s="157"/>
      <c r="N102" s="231"/>
    </row>
    <row r="103" spans="2:14" ht="16.5" customHeight="1" x14ac:dyDescent="0.2">
      <c r="B103" s="66"/>
      <c r="C103" s="66"/>
      <c r="D103" s="67"/>
      <c r="E103" s="67"/>
      <c r="G103" s="102"/>
      <c r="H103" s="231"/>
      <c r="I103" s="157"/>
      <c r="J103" s="231"/>
      <c r="K103" s="157"/>
      <c r="L103" s="231"/>
      <c r="M103" s="157"/>
      <c r="N103" s="231"/>
    </row>
    <row r="104" spans="2:14" ht="16.5" customHeight="1" x14ac:dyDescent="0.2">
      <c r="B104" s="66"/>
      <c r="C104" s="66"/>
      <c r="D104" s="67"/>
      <c r="E104" s="67"/>
      <c r="G104" s="102"/>
      <c r="H104" s="231"/>
      <c r="I104" s="157"/>
      <c r="J104" s="231"/>
      <c r="K104" s="157"/>
      <c r="L104" s="231"/>
      <c r="M104" s="157"/>
      <c r="N104" s="231"/>
    </row>
    <row r="105" spans="2:14" ht="16.5" customHeight="1" x14ac:dyDescent="0.2">
      <c r="B105" s="66"/>
      <c r="C105" s="66"/>
      <c r="D105" s="67"/>
      <c r="E105" s="67"/>
      <c r="G105" s="102"/>
      <c r="H105" s="231"/>
      <c r="I105" s="157"/>
      <c r="J105" s="231"/>
      <c r="K105" s="157"/>
      <c r="L105" s="231"/>
      <c r="M105" s="157"/>
      <c r="N105" s="231"/>
    </row>
    <row r="106" spans="2:14" ht="16.5" customHeight="1" x14ac:dyDescent="0.2">
      <c r="B106" s="66"/>
      <c r="C106" s="66"/>
      <c r="D106" s="67"/>
      <c r="E106" s="67"/>
      <c r="G106" s="102"/>
      <c r="H106" s="231"/>
      <c r="I106" s="157"/>
      <c r="J106" s="231"/>
      <c r="K106" s="157"/>
      <c r="L106" s="231"/>
      <c r="M106" s="157"/>
      <c r="N106" s="231"/>
    </row>
    <row r="107" spans="2:14" ht="16.5" customHeight="1" x14ac:dyDescent="0.2">
      <c r="B107" s="66"/>
      <c r="C107" s="66"/>
      <c r="D107" s="67"/>
      <c r="E107" s="67"/>
      <c r="G107" s="102"/>
      <c r="H107" s="231"/>
      <c r="I107" s="157"/>
      <c r="J107" s="231"/>
      <c r="K107" s="157"/>
      <c r="L107" s="231"/>
      <c r="M107" s="157"/>
      <c r="N107" s="231"/>
    </row>
    <row r="108" spans="2:14" ht="16.5" customHeight="1" x14ac:dyDescent="0.2">
      <c r="B108" s="66"/>
      <c r="C108" s="66"/>
      <c r="D108" s="67"/>
      <c r="E108" s="67"/>
      <c r="G108" s="102"/>
      <c r="H108" s="231"/>
      <c r="I108" s="157"/>
      <c r="J108" s="231"/>
      <c r="K108" s="157"/>
      <c r="L108" s="231"/>
      <c r="M108" s="157"/>
      <c r="N108" s="231"/>
    </row>
    <row r="109" spans="2:14" ht="16.5" customHeight="1" x14ac:dyDescent="0.2">
      <c r="B109" s="66"/>
      <c r="C109" s="66"/>
      <c r="D109" s="67"/>
      <c r="E109" s="67"/>
      <c r="G109" s="102"/>
      <c r="H109" s="231"/>
      <c r="I109" s="157"/>
      <c r="J109" s="231"/>
      <c r="K109" s="157"/>
      <c r="L109" s="231"/>
      <c r="M109" s="157"/>
      <c r="N109" s="231"/>
    </row>
    <row r="110" spans="2:14" ht="16.5" customHeight="1" x14ac:dyDescent="0.2">
      <c r="B110" s="66"/>
      <c r="C110" s="66"/>
      <c r="D110" s="67"/>
      <c r="E110" s="67"/>
      <c r="G110" s="102"/>
      <c r="H110" s="231"/>
      <c r="I110" s="157"/>
      <c r="J110" s="231"/>
      <c r="K110" s="157"/>
      <c r="L110" s="231"/>
      <c r="M110" s="157"/>
      <c r="N110" s="231"/>
    </row>
    <row r="112" spans="2:14" ht="6" customHeight="1" x14ac:dyDescent="0.2"/>
    <row r="113" spans="1:14" ht="21.95" customHeight="1" x14ac:dyDescent="0.2">
      <c r="A113" s="65" t="str">
        <f>'2-4'!A54</f>
        <v>The notes to the interim financial information are an integral part of this financial information.</v>
      </c>
      <c r="B113" s="65"/>
      <c r="C113" s="65"/>
      <c r="D113" s="65"/>
      <c r="E113" s="65"/>
      <c r="F113" s="65"/>
      <c r="G113" s="65"/>
      <c r="H113" s="238"/>
      <c r="I113" s="65"/>
      <c r="J113" s="238"/>
      <c r="K113" s="65"/>
      <c r="L113" s="238"/>
      <c r="M113" s="65"/>
      <c r="N113" s="238"/>
    </row>
  </sheetData>
  <mergeCells count="9">
    <mergeCell ref="H62:J62"/>
    <mergeCell ref="L62:N62"/>
    <mergeCell ref="H63:J63"/>
    <mergeCell ref="L63:N63"/>
    <mergeCell ref="H6:J6"/>
    <mergeCell ref="L6:N6"/>
    <mergeCell ref="H7:J7"/>
    <mergeCell ref="L7:N7"/>
    <mergeCell ref="A56:N5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1" manualBreakCount="1">
    <brk id="56" max="16383" man="1"/>
  </rowBreaks>
  <ignoredErrors>
    <ignoredError sqref="K8 I8" numberStoredAsText="1"/>
    <ignoredError sqref="J48:K48 M48:N4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6"/>
  <sheetViews>
    <sheetView topLeftCell="A7" zoomScale="85" zoomScaleNormal="85" zoomScaleSheetLayoutView="90" workbookViewId="0">
      <selection activeCell="J30" sqref="J30"/>
    </sheetView>
  </sheetViews>
  <sheetFormatPr defaultColWidth="9.33203125" defaultRowHeight="16.5" customHeight="1" x14ac:dyDescent="0.2"/>
  <cols>
    <col min="1" max="1" width="35.6640625" style="106" customWidth="1"/>
    <col min="2" max="2" width="1.6640625" style="115" customWidth="1"/>
    <col min="3" max="3" width="1.33203125" style="115" customWidth="1"/>
    <col min="4" max="4" width="15.5" style="243" customWidth="1"/>
    <col min="5" max="5" width="0.6640625" style="107" customWidth="1"/>
    <col min="6" max="6" width="15.1640625" style="243" customWidth="1"/>
    <col min="7" max="7" width="0.6640625" style="115" customWidth="1"/>
    <col min="8" max="8" width="21.1640625" style="243" customWidth="1"/>
    <col min="9" max="9" width="0.6640625" style="107" customWidth="1"/>
    <col min="10" max="10" width="21.1640625" style="243" customWidth="1"/>
    <col min="11" max="11" width="0.6640625" style="107" customWidth="1"/>
    <col min="12" max="12" width="15.83203125" style="243" customWidth="1"/>
    <col min="13" max="13" width="0.6640625" style="107" customWidth="1"/>
    <col min="14" max="14" width="16" style="243" customWidth="1"/>
    <col min="15" max="15" width="0.6640625" style="107" customWidth="1"/>
    <col min="16" max="16" width="20.5" style="243" customWidth="1"/>
    <col min="17" max="17" width="0.6640625" style="107" customWidth="1"/>
    <col min="18" max="18" width="19.5" style="243" bestFit="1" customWidth="1"/>
    <col min="19" max="19" width="0.6640625" style="107" customWidth="1"/>
    <col min="20" max="20" width="16" style="243" customWidth="1"/>
    <col min="21" max="21" width="0.6640625" style="107" customWidth="1"/>
    <col min="22" max="22" width="15.6640625" style="243" customWidth="1"/>
    <col min="23" max="23" width="0.6640625" style="107" customWidth="1"/>
    <col min="24" max="24" width="15.5" style="243" customWidth="1"/>
    <col min="25" max="16384" width="9.33203125" style="103"/>
  </cols>
  <sheetData>
    <row r="1" spans="1:24" ht="16.5" customHeight="1" x14ac:dyDescent="0.2">
      <c r="A1" s="165" t="str">
        <f>'P&amp;L 5-6(3M)'!A1</f>
        <v>Raimon  Land  Public  Company  Limited</v>
      </c>
      <c r="B1" s="88"/>
      <c r="C1" s="88"/>
      <c r="G1" s="88"/>
    </row>
    <row r="2" spans="1:24" ht="16.5" customHeight="1" x14ac:dyDescent="0.2">
      <c r="A2" s="72" t="s">
        <v>57</v>
      </c>
      <c r="B2" s="88"/>
      <c r="C2" s="88"/>
      <c r="G2" s="88"/>
    </row>
    <row r="3" spans="1:24" ht="16.5" customHeight="1" x14ac:dyDescent="0.2">
      <c r="A3" s="73" t="str">
        <f>'P&amp;L 5-6(3M)'!A3</f>
        <v>For the three-month period ended 31 March 2023</v>
      </c>
      <c r="B3" s="117"/>
      <c r="C3" s="117"/>
      <c r="D3" s="244"/>
      <c r="E3" s="118"/>
      <c r="F3" s="244"/>
      <c r="G3" s="117"/>
      <c r="H3" s="244"/>
      <c r="I3" s="118"/>
      <c r="J3" s="244"/>
      <c r="K3" s="118"/>
      <c r="L3" s="244"/>
      <c r="M3" s="118"/>
      <c r="N3" s="244"/>
      <c r="O3" s="118"/>
      <c r="P3" s="244"/>
      <c r="Q3" s="118"/>
      <c r="R3" s="244"/>
      <c r="S3" s="118"/>
      <c r="T3" s="244"/>
      <c r="U3" s="163"/>
      <c r="V3" s="244"/>
      <c r="W3" s="118"/>
      <c r="X3" s="244"/>
    </row>
    <row r="4" spans="1:24" ht="16.5" customHeight="1" x14ac:dyDescent="0.2">
      <c r="A4" s="119"/>
      <c r="B4" s="88"/>
      <c r="C4" s="88"/>
      <c r="G4" s="88"/>
    </row>
    <row r="5" spans="1:24" ht="16.5" customHeight="1" x14ac:dyDescent="0.2">
      <c r="A5" s="86"/>
      <c r="B5" s="88"/>
      <c r="C5" s="88"/>
      <c r="G5" s="88"/>
    </row>
    <row r="6" spans="1:24" ht="16.5" customHeight="1" x14ac:dyDescent="0.2">
      <c r="A6" s="86"/>
      <c r="B6" s="87"/>
      <c r="C6" s="87"/>
      <c r="D6" s="284" t="s">
        <v>129</v>
      </c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</row>
    <row r="7" spans="1:24" ht="16.5" customHeight="1" x14ac:dyDescent="0.2">
      <c r="A7" s="86"/>
      <c r="B7" s="87"/>
      <c r="C7" s="87"/>
      <c r="D7" s="285" t="s">
        <v>38</v>
      </c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123"/>
      <c r="V7" s="258"/>
      <c r="W7" s="105"/>
      <c r="X7" s="258"/>
    </row>
    <row r="8" spans="1:24" ht="16.5" customHeight="1" x14ac:dyDescent="0.2">
      <c r="B8" s="103"/>
      <c r="C8" s="88"/>
      <c r="D8" s="245"/>
      <c r="E8" s="90"/>
      <c r="F8" s="245"/>
      <c r="G8" s="88"/>
      <c r="H8" s="245"/>
      <c r="I8" s="90"/>
      <c r="J8" s="245"/>
      <c r="K8" s="89"/>
      <c r="P8" s="285" t="s">
        <v>63</v>
      </c>
      <c r="Q8" s="285"/>
      <c r="R8" s="285"/>
      <c r="S8" s="285"/>
      <c r="T8" s="245"/>
      <c r="W8" s="105"/>
    </row>
    <row r="9" spans="1:24" ht="16.5" customHeight="1" x14ac:dyDescent="0.2">
      <c r="B9" s="103"/>
      <c r="C9" s="88"/>
      <c r="D9" s="245"/>
      <c r="E9" s="90"/>
      <c r="F9" s="245"/>
      <c r="G9" s="88"/>
      <c r="H9" s="245"/>
      <c r="I9" s="90"/>
      <c r="J9" s="245"/>
      <c r="K9" s="89"/>
      <c r="P9" s="285" t="s">
        <v>62</v>
      </c>
      <c r="Q9" s="285"/>
      <c r="R9" s="285"/>
      <c r="S9" s="285"/>
      <c r="T9" s="245"/>
      <c r="W9" s="105"/>
    </row>
    <row r="10" spans="1:24" ht="16.5" customHeight="1" x14ac:dyDescent="0.2">
      <c r="B10" s="103"/>
      <c r="C10" s="88"/>
      <c r="D10" s="245" t="s">
        <v>69</v>
      </c>
      <c r="E10" s="89"/>
      <c r="F10" s="245"/>
      <c r="G10" s="88"/>
      <c r="H10" s="245" t="s">
        <v>111</v>
      </c>
      <c r="I10" s="89"/>
      <c r="J10" s="245" t="s">
        <v>183</v>
      </c>
      <c r="K10" s="89"/>
      <c r="L10" s="284" t="s">
        <v>13</v>
      </c>
      <c r="M10" s="284"/>
      <c r="N10" s="284"/>
      <c r="O10" s="90"/>
      <c r="Q10" s="91"/>
      <c r="R10" s="247" t="s">
        <v>114</v>
      </c>
      <c r="S10" s="103"/>
      <c r="T10" s="245"/>
      <c r="U10" s="90"/>
      <c r="V10" s="245"/>
      <c r="W10" s="89"/>
      <c r="X10" s="245"/>
    </row>
    <row r="11" spans="1:24" ht="16.5" customHeight="1" x14ac:dyDescent="0.2">
      <c r="B11" s="103"/>
      <c r="C11" s="88"/>
      <c r="D11" s="245" t="s">
        <v>31</v>
      </c>
      <c r="E11" s="89"/>
      <c r="F11" s="245" t="s">
        <v>5</v>
      </c>
      <c r="G11" s="88"/>
      <c r="H11" s="245" t="s">
        <v>113</v>
      </c>
      <c r="I11" s="89"/>
      <c r="J11" s="245" t="s">
        <v>185</v>
      </c>
      <c r="K11" s="89"/>
      <c r="L11" s="245" t="s">
        <v>50</v>
      </c>
      <c r="M11" s="89"/>
      <c r="N11" s="245"/>
      <c r="O11" s="89"/>
      <c r="P11" s="245" t="s">
        <v>178</v>
      </c>
      <c r="Q11" s="91"/>
      <c r="R11" s="247" t="s">
        <v>115</v>
      </c>
      <c r="S11" s="91"/>
      <c r="T11" s="245" t="s">
        <v>46</v>
      </c>
      <c r="V11" s="245" t="s">
        <v>35</v>
      </c>
      <c r="X11" s="245" t="s">
        <v>7</v>
      </c>
    </row>
    <row r="12" spans="1:24" ht="16.5" customHeight="1" x14ac:dyDescent="0.2">
      <c r="B12" s="120"/>
      <c r="C12" s="108"/>
      <c r="D12" s="245" t="s">
        <v>6</v>
      </c>
      <c r="E12" s="89"/>
      <c r="F12" s="245" t="s">
        <v>27</v>
      </c>
      <c r="G12" s="108"/>
      <c r="H12" s="245" t="s">
        <v>112</v>
      </c>
      <c r="I12" s="89"/>
      <c r="J12" s="245" t="s">
        <v>184</v>
      </c>
      <c r="K12" s="105"/>
      <c r="L12" s="255" t="s">
        <v>49</v>
      </c>
      <c r="N12" s="245" t="s">
        <v>12</v>
      </c>
      <c r="P12" s="247" t="s">
        <v>177</v>
      </c>
      <c r="Q12" s="91"/>
      <c r="R12" s="247" t="s">
        <v>39</v>
      </c>
      <c r="S12" s="91"/>
      <c r="T12" s="245" t="s">
        <v>45</v>
      </c>
      <c r="V12" s="245" t="s">
        <v>36</v>
      </c>
      <c r="X12" s="245" t="s">
        <v>39</v>
      </c>
    </row>
    <row r="13" spans="1:24" ht="16.5" customHeight="1" x14ac:dyDescent="0.2">
      <c r="B13" s="120"/>
      <c r="C13" s="108"/>
      <c r="D13" s="246" t="s">
        <v>128</v>
      </c>
      <c r="E13" s="89"/>
      <c r="F13" s="246" t="s">
        <v>128</v>
      </c>
      <c r="G13" s="108"/>
      <c r="H13" s="246" t="s">
        <v>128</v>
      </c>
      <c r="I13" s="89"/>
      <c r="J13" s="246" t="s">
        <v>128</v>
      </c>
      <c r="K13" s="105"/>
      <c r="L13" s="256" t="s">
        <v>128</v>
      </c>
      <c r="N13" s="246" t="s">
        <v>128</v>
      </c>
      <c r="P13" s="257" t="s">
        <v>128</v>
      </c>
      <c r="Q13" s="91"/>
      <c r="R13" s="257" t="s">
        <v>128</v>
      </c>
      <c r="S13" s="91"/>
      <c r="T13" s="246" t="s">
        <v>128</v>
      </c>
      <c r="V13" s="246" t="s">
        <v>128</v>
      </c>
      <c r="X13" s="246" t="s">
        <v>128</v>
      </c>
    </row>
    <row r="14" spans="1:24" ht="16.5" customHeight="1" x14ac:dyDescent="0.2">
      <c r="B14" s="109"/>
      <c r="C14" s="108"/>
      <c r="D14" s="247"/>
      <c r="E14" s="105"/>
      <c r="F14" s="258"/>
      <c r="G14" s="108"/>
      <c r="H14" s="247"/>
      <c r="I14" s="105"/>
      <c r="J14" s="258"/>
      <c r="K14" s="105"/>
      <c r="L14" s="245"/>
      <c r="N14" s="245"/>
      <c r="P14" s="245"/>
      <c r="Q14" s="89"/>
      <c r="R14" s="245"/>
      <c r="S14" s="89"/>
      <c r="T14" s="245"/>
      <c r="U14" s="89"/>
      <c r="V14" s="258"/>
      <c r="W14" s="105"/>
      <c r="X14" s="258"/>
    </row>
    <row r="15" spans="1:24" ht="16.5" customHeight="1" x14ac:dyDescent="0.2">
      <c r="A15" s="17" t="s">
        <v>83</v>
      </c>
      <c r="B15" s="109"/>
      <c r="C15" s="108"/>
      <c r="D15" s="248">
        <v>4172484</v>
      </c>
      <c r="E15" s="162"/>
      <c r="F15" s="248">
        <v>167265</v>
      </c>
      <c r="G15" s="162"/>
      <c r="H15" s="248">
        <v>-615670</v>
      </c>
      <c r="I15" s="162"/>
      <c r="J15" s="248">
        <v>28940</v>
      </c>
      <c r="K15" s="162"/>
      <c r="L15" s="248">
        <v>134000</v>
      </c>
      <c r="M15" s="162"/>
      <c r="N15" s="248">
        <v>684498</v>
      </c>
      <c r="O15" s="162"/>
      <c r="P15" s="248">
        <v>2618</v>
      </c>
      <c r="Q15" s="162"/>
      <c r="R15" s="248">
        <f>SUM(P15:P15)</f>
        <v>2618</v>
      </c>
      <c r="S15" s="162"/>
      <c r="T15" s="248">
        <f>SUM(D15:N15,R15)</f>
        <v>4574135</v>
      </c>
      <c r="U15" s="162"/>
      <c r="V15" s="248">
        <v>2410</v>
      </c>
      <c r="W15" s="162"/>
      <c r="X15" s="248">
        <f>SUM(T15:V15)</f>
        <v>4576545</v>
      </c>
    </row>
    <row r="16" spans="1:24" ht="16.5" customHeight="1" x14ac:dyDescent="0.2">
      <c r="A16" s="103" t="s">
        <v>146</v>
      </c>
      <c r="B16" s="109"/>
      <c r="C16" s="88"/>
      <c r="D16" s="258"/>
      <c r="E16" s="103"/>
      <c r="F16" s="258"/>
      <c r="G16" s="103"/>
      <c r="H16" s="258"/>
      <c r="I16" s="103"/>
      <c r="J16" s="258"/>
      <c r="K16" s="103"/>
      <c r="L16" s="258"/>
      <c r="M16" s="103"/>
      <c r="N16" s="258"/>
      <c r="O16" s="103"/>
      <c r="P16" s="258"/>
      <c r="Q16" s="103"/>
      <c r="R16" s="258"/>
      <c r="S16" s="103"/>
      <c r="T16" s="258"/>
      <c r="U16" s="103"/>
      <c r="V16" s="258"/>
      <c r="W16" s="103"/>
      <c r="X16" s="258"/>
    </row>
    <row r="17" spans="1:24" ht="16.5" customHeight="1" x14ac:dyDescent="0.2">
      <c r="A17" s="103" t="s">
        <v>147</v>
      </c>
      <c r="B17" s="109"/>
      <c r="C17" s="88"/>
      <c r="D17" s="248">
        <v>0</v>
      </c>
      <c r="E17" s="162"/>
      <c r="F17" s="248">
        <v>0</v>
      </c>
      <c r="G17" s="162"/>
      <c r="H17" s="248">
        <v>0</v>
      </c>
      <c r="I17" s="162"/>
      <c r="J17" s="248">
        <v>0</v>
      </c>
      <c r="K17" s="162"/>
      <c r="L17" s="248">
        <v>0</v>
      </c>
      <c r="M17" s="162"/>
      <c r="N17" s="248">
        <v>0</v>
      </c>
      <c r="O17" s="162"/>
      <c r="P17" s="248">
        <v>0</v>
      </c>
      <c r="Q17" s="162"/>
      <c r="R17" s="248">
        <f>SUM(P17:P17)</f>
        <v>0</v>
      </c>
      <c r="S17" s="162"/>
      <c r="T17" s="248">
        <v>0</v>
      </c>
      <c r="U17" s="162"/>
      <c r="V17" s="248">
        <v>33960</v>
      </c>
      <c r="W17" s="162"/>
      <c r="X17" s="248">
        <f t="shared" ref="X17" si="0">SUM(T17:W17)</f>
        <v>33960</v>
      </c>
    </row>
    <row r="18" spans="1:24" ht="16.5" customHeight="1" x14ac:dyDescent="0.2">
      <c r="A18" s="103" t="s">
        <v>118</v>
      </c>
      <c r="B18" s="109"/>
      <c r="C18" s="88"/>
      <c r="D18" s="249">
        <v>0</v>
      </c>
      <c r="E18" s="162"/>
      <c r="F18" s="249">
        <v>0</v>
      </c>
      <c r="G18" s="162"/>
      <c r="H18" s="249">
        <v>0</v>
      </c>
      <c r="I18" s="162"/>
      <c r="J18" s="249">
        <v>0</v>
      </c>
      <c r="K18" s="162"/>
      <c r="L18" s="249">
        <v>0</v>
      </c>
      <c r="M18" s="162"/>
      <c r="N18" s="249">
        <v>-115564</v>
      </c>
      <c r="O18" s="162"/>
      <c r="P18" s="249">
        <v>-98</v>
      </c>
      <c r="Q18" s="162"/>
      <c r="R18" s="249">
        <f t="shared" ref="R18" si="1">SUM(P18:P18)</f>
        <v>-98</v>
      </c>
      <c r="S18" s="162"/>
      <c r="T18" s="249">
        <f>SUM(D18:N18,R18)</f>
        <v>-115662</v>
      </c>
      <c r="U18" s="162"/>
      <c r="V18" s="249">
        <v>-2398</v>
      </c>
      <c r="W18" s="162"/>
      <c r="X18" s="249">
        <f>SUM(T18:W18)</f>
        <v>-118060</v>
      </c>
    </row>
    <row r="19" spans="1:24" s="71" customFormat="1" ht="16.5" customHeight="1" x14ac:dyDescent="0.2">
      <c r="A19" s="103"/>
      <c r="B19" s="108"/>
      <c r="C19" s="108"/>
      <c r="D19" s="243"/>
      <c r="E19" s="162"/>
      <c r="F19" s="248"/>
      <c r="G19" s="162"/>
      <c r="H19" s="248"/>
      <c r="I19" s="162"/>
      <c r="J19" s="248"/>
      <c r="K19" s="162"/>
      <c r="L19" s="248"/>
      <c r="M19" s="162"/>
      <c r="N19" s="248"/>
      <c r="O19" s="162"/>
      <c r="P19" s="248"/>
      <c r="Q19" s="103"/>
      <c r="R19" s="258"/>
      <c r="S19" s="103"/>
      <c r="T19" s="258"/>
      <c r="U19" s="103"/>
      <c r="V19" s="258"/>
      <c r="W19" s="103"/>
      <c r="X19" s="258"/>
    </row>
    <row r="20" spans="1:24" ht="16.5" customHeight="1" thickBot="1" x14ac:dyDescent="0.25">
      <c r="A20" s="17" t="s">
        <v>84</v>
      </c>
      <c r="B20" s="103"/>
      <c r="D20" s="250">
        <f>SUM(D15:D19)</f>
        <v>4172484</v>
      </c>
      <c r="E20" s="162"/>
      <c r="F20" s="250">
        <f>SUM(F15:F19)</f>
        <v>167265</v>
      </c>
      <c r="G20" s="162"/>
      <c r="H20" s="250">
        <f>SUM(H15:H19)</f>
        <v>-615670</v>
      </c>
      <c r="I20" s="162"/>
      <c r="J20" s="250">
        <f>SUM(J15:J19)</f>
        <v>28940</v>
      </c>
      <c r="K20" s="162"/>
      <c r="L20" s="250">
        <f>SUM(L15:L19)</f>
        <v>134000</v>
      </c>
      <c r="M20" s="162"/>
      <c r="N20" s="250">
        <f>SUM(N15:N19)</f>
        <v>568934</v>
      </c>
      <c r="O20" s="162"/>
      <c r="P20" s="250">
        <f>SUM(P15:P19)</f>
        <v>2520</v>
      </c>
      <c r="Q20" s="162"/>
      <c r="R20" s="250">
        <f>SUM(R15:R19)</f>
        <v>2520</v>
      </c>
      <c r="S20" s="162"/>
      <c r="T20" s="250">
        <f>SUM(T15:T19)</f>
        <v>4458473</v>
      </c>
      <c r="U20" s="162"/>
      <c r="V20" s="250">
        <f>SUM(V15:V19)</f>
        <v>33972</v>
      </c>
      <c r="W20" s="162"/>
      <c r="X20" s="250">
        <f>SUM(X15:X19)</f>
        <v>4492445</v>
      </c>
    </row>
    <row r="21" spans="1:24" ht="16.5" customHeight="1" thickTop="1" x14ac:dyDescent="0.2">
      <c r="B21" s="109"/>
      <c r="C21" s="108"/>
      <c r="D21" s="247"/>
      <c r="E21" s="105"/>
      <c r="F21" s="258"/>
      <c r="G21" s="108"/>
      <c r="H21" s="247"/>
      <c r="I21" s="105"/>
      <c r="J21" s="258"/>
      <c r="K21" s="105"/>
      <c r="L21" s="245"/>
      <c r="N21" s="245"/>
      <c r="P21" s="245"/>
      <c r="Q21" s="89"/>
      <c r="R21" s="245"/>
      <c r="S21" s="89"/>
      <c r="T21" s="245"/>
      <c r="U21" s="89"/>
      <c r="V21" s="245"/>
      <c r="W21" s="89"/>
      <c r="X21" s="245"/>
    </row>
    <row r="22" spans="1:24" ht="16.5" customHeight="1" x14ac:dyDescent="0.2">
      <c r="B22" s="109"/>
      <c r="C22" s="108"/>
      <c r="D22" s="247"/>
      <c r="E22" s="105"/>
      <c r="F22" s="258"/>
      <c r="G22" s="108"/>
      <c r="H22" s="247"/>
      <c r="I22" s="105"/>
      <c r="J22" s="258"/>
      <c r="K22" s="105"/>
      <c r="L22" s="245"/>
      <c r="N22" s="245"/>
      <c r="P22" s="245"/>
      <c r="Q22" s="89"/>
      <c r="R22" s="245"/>
      <c r="S22" s="89"/>
      <c r="T22" s="245"/>
      <c r="U22" s="89"/>
      <c r="V22" s="245"/>
      <c r="W22" s="89"/>
      <c r="X22" s="245"/>
    </row>
    <row r="23" spans="1:24" ht="16.5" customHeight="1" x14ac:dyDescent="0.2">
      <c r="A23" s="17" t="s">
        <v>116</v>
      </c>
      <c r="B23" s="109"/>
      <c r="C23" s="88"/>
      <c r="D23" s="251">
        <v>4172484</v>
      </c>
      <c r="E23" s="105"/>
      <c r="F23" s="251">
        <v>167265</v>
      </c>
      <c r="G23" s="88"/>
      <c r="H23" s="251">
        <v>-615670</v>
      </c>
      <c r="I23" s="105"/>
      <c r="J23" s="251">
        <v>28940</v>
      </c>
      <c r="K23" s="111"/>
      <c r="L23" s="251">
        <v>134000</v>
      </c>
      <c r="M23" s="111"/>
      <c r="N23" s="251">
        <v>375111</v>
      </c>
      <c r="P23" s="251">
        <v>3562</v>
      </c>
      <c r="Q23" s="112"/>
      <c r="R23" s="251">
        <f>P23</f>
        <v>3562</v>
      </c>
      <c r="S23" s="112"/>
      <c r="T23" s="251">
        <f>SUM(D23:N23,R23)</f>
        <v>4265692</v>
      </c>
      <c r="U23" s="112"/>
      <c r="V23" s="251">
        <v>33194</v>
      </c>
      <c r="W23" s="105"/>
      <c r="X23" s="251">
        <f>SUM(T23:V23)</f>
        <v>4298886</v>
      </c>
    </row>
    <row r="24" spans="1:24" ht="16.5" customHeight="1" x14ac:dyDescent="0.2">
      <c r="A24" s="103" t="s">
        <v>118</v>
      </c>
      <c r="B24" s="103"/>
      <c r="C24" s="88"/>
      <c r="D24" s="252">
        <v>0</v>
      </c>
      <c r="E24" s="110"/>
      <c r="F24" s="254">
        <v>0</v>
      </c>
      <c r="G24" s="88"/>
      <c r="H24" s="252">
        <v>0</v>
      </c>
      <c r="I24" s="110"/>
      <c r="J24" s="254">
        <v>0</v>
      </c>
      <c r="K24" s="110"/>
      <c r="L24" s="254">
        <v>0</v>
      </c>
      <c r="N24" s="254">
        <v>-102232</v>
      </c>
      <c r="P24" s="254">
        <v>-13</v>
      </c>
      <c r="Q24" s="116"/>
      <c r="R24" s="254">
        <f>P24</f>
        <v>-13</v>
      </c>
      <c r="S24" s="94"/>
      <c r="T24" s="254">
        <f>SUM(D24:N24,R24)</f>
        <v>-102245</v>
      </c>
      <c r="U24" s="94"/>
      <c r="V24" s="254">
        <v>971</v>
      </c>
      <c r="X24" s="254">
        <f t="shared" ref="X24" si="2">SUM(T24:W24)</f>
        <v>-101274</v>
      </c>
    </row>
    <row r="25" spans="1:24" ht="16.5" customHeight="1" x14ac:dyDescent="0.2">
      <c r="A25" s="103"/>
      <c r="B25" s="103"/>
      <c r="C25" s="113"/>
      <c r="D25" s="251"/>
      <c r="E25" s="114"/>
      <c r="F25" s="259"/>
      <c r="G25" s="113"/>
      <c r="H25" s="251"/>
      <c r="I25" s="114"/>
      <c r="J25" s="259"/>
      <c r="K25" s="114"/>
      <c r="L25" s="251"/>
      <c r="M25" s="105"/>
      <c r="N25" s="251"/>
      <c r="O25" s="105"/>
      <c r="P25" s="251"/>
      <c r="Q25" s="105"/>
      <c r="R25" s="251"/>
      <c r="S25" s="105"/>
      <c r="T25" s="251"/>
      <c r="U25" s="105"/>
      <c r="V25" s="251"/>
      <c r="W25" s="105"/>
      <c r="X25" s="251"/>
    </row>
    <row r="26" spans="1:24" ht="16.5" customHeight="1" thickBot="1" x14ac:dyDescent="0.25">
      <c r="A26" s="17" t="s">
        <v>117</v>
      </c>
      <c r="B26" s="103"/>
      <c r="D26" s="253">
        <f>SUM(D23:D25)</f>
        <v>4172484</v>
      </c>
      <c r="F26" s="253">
        <f>SUM(F23:F25)</f>
        <v>167265</v>
      </c>
      <c r="H26" s="253">
        <f>SUM(H23:H25)</f>
        <v>-615670</v>
      </c>
      <c r="J26" s="253">
        <f>SUM(J23:J25)</f>
        <v>28940</v>
      </c>
      <c r="L26" s="253">
        <f>SUM(L23:L25)</f>
        <v>134000</v>
      </c>
      <c r="N26" s="253">
        <f>SUM(N23:N25)</f>
        <v>272879</v>
      </c>
      <c r="P26" s="253">
        <f>SUM(P23:P25)</f>
        <v>3549</v>
      </c>
      <c r="R26" s="253">
        <f>SUM(R23:R25)</f>
        <v>3549</v>
      </c>
      <c r="T26" s="253">
        <f>SUM(T23:T25)</f>
        <v>4163447</v>
      </c>
      <c r="V26" s="253">
        <f>SUM(V23:V25)</f>
        <v>34165</v>
      </c>
      <c r="X26" s="253">
        <f>SUM(X23:X25)</f>
        <v>4197612</v>
      </c>
    </row>
    <row r="27" spans="1:24" ht="16.5" customHeight="1" thickTop="1" x14ac:dyDescent="0.2">
      <c r="A27" s="17"/>
      <c r="B27" s="103"/>
    </row>
    <row r="28" spans="1:24" ht="16.5" customHeight="1" x14ac:dyDescent="0.2">
      <c r="A28" s="17"/>
      <c r="B28" s="103"/>
    </row>
    <row r="29" spans="1:24" ht="16.5" customHeight="1" x14ac:dyDescent="0.2">
      <c r="A29" s="17"/>
      <c r="B29" s="103"/>
    </row>
    <row r="30" spans="1:24" ht="16.5" customHeight="1" x14ac:dyDescent="0.2">
      <c r="A30" s="17"/>
      <c r="B30" s="103"/>
    </row>
    <row r="31" spans="1:24" ht="16.5" customHeight="1" x14ac:dyDescent="0.2">
      <c r="A31" s="17"/>
      <c r="B31" s="103"/>
    </row>
    <row r="32" spans="1:24" ht="16.5" customHeight="1" x14ac:dyDescent="0.2">
      <c r="A32" s="17"/>
      <c r="B32" s="103"/>
    </row>
    <row r="33" spans="1:24" ht="16.5" customHeight="1" x14ac:dyDescent="0.2">
      <c r="A33" s="17"/>
      <c r="B33" s="103"/>
    </row>
    <row r="34" spans="1:24" ht="16.5" customHeight="1" x14ac:dyDescent="0.2">
      <c r="A34" s="17"/>
      <c r="B34" s="103"/>
    </row>
    <row r="35" spans="1:24" ht="16.5" customHeight="1" x14ac:dyDescent="0.2">
      <c r="A35" s="17"/>
      <c r="B35" s="103"/>
    </row>
    <row r="36" spans="1:24" ht="16.5" customHeight="1" x14ac:dyDescent="0.2">
      <c r="A36" s="17"/>
      <c r="B36" s="103"/>
    </row>
    <row r="37" spans="1:24" ht="16.5" customHeight="1" x14ac:dyDescent="0.2">
      <c r="A37" s="17"/>
      <c r="B37" s="103"/>
    </row>
    <row r="38" spans="1:24" ht="16.5" customHeight="1" x14ac:dyDescent="0.2">
      <c r="A38" s="17"/>
      <c r="B38" s="103"/>
    </row>
    <row r="39" spans="1:24" ht="16.5" customHeight="1" x14ac:dyDescent="0.2">
      <c r="A39" s="17"/>
      <c r="B39" s="103"/>
    </row>
    <row r="40" spans="1:24" ht="16.5" customHeight="1" x14ac:dyDescent="0.2">
      <c r="A40" s="17"/>
      <c r="B40" s="103"/>
    </row>
    <row r="41" spans="1:24" ht="16.5" customHeight="1" x14ac:dyDescent="0.2">
      <c r="A41" s="17"/>
      <c r="B41" s="103"/>
    </row>
    <row r="42" spans="1:24" ht="16.5" customHeight="1" x14ac:dyDescent="0.2">
      <c r="A42" s="17"/>
      <c r="B42" s="103"/>
    </row>
    <row r="43" spans="1:24" ht="16.5" customHeight="1" x14ac:dyDescent="0.2">
      <c r="A43" s="17"/>
      <c r="B43" s="103"/>
    </row>
    <row r="44" spans="1:24" ht="16.5" customHeight="1" x14ac:dyDescent="0.2">
      <c r="A44" s="17"/>
      <c r="B44" s="103"/>
    </row>
    <row r="45" spans="1:24" ht="11.25" customHeight="1" x14ac:dyDescent="0.2">
      <c r="A45" s="17"/>
      <c r="B45" s="103"/>
    </row>
    <row r="46" spans="1:24" ht="21.95" customHeight="1" x14ac:dyDescent="0.2">
      <c r="A46" s="286" t="str">
        <f>'2-4'!A54:K54</f>
        <v>The notes to the interim financial information are an integral part of this financial information.</v>
      </c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  <c r="N46" s="286"/>
      <c r="O46" s="286"/>
      <c r="P46" s="286"/>
      <c r="Q46" s="286"/>
      <c r="R46" s="286"/>
      <c r="S46" s="286"/>
      <c r="T46" s="286"/>
      <c r="U46" s="286"/>
      <c r="V46" s="286"/>
      <c r="W46" s="286"/>
      <c r="X46" s="286"/>
    </row>
  </sheetData>
  <mergeCells count="6">
    <mergeCell ref="D6:X6"/>
    <mergeCell ref="D7:T7"/>
    <mergeCell ref="P9:S9"/>
    <mergeCell ref="P8:S8"/>
    <mergeCell ref="A46:X46"/>
    <mergeCell ref="L10:N10"/>
  </mergeCells>
  <phoneticPr fontId="0" type="noConversion"/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&amp;R&amp;9&amp;P</oddFooter>
  </headerFooter>
  <ignoredErrors>
    <ignoredError sqref="Q26 D20:F20 Q20:W20 E26 K20:P20 K26 Q15 S15 U15 W15 M26 O26 S26 U26 W2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D052C-6F7C-4D30-BBA2-7146AA9BD198}">
  <dimension ref="A1:N34"/>
  <sheetViews>
    <sheetView topLeftCell="A6" zoomScaleNormal="100" zoomScaleSheetLayoutView="90" workbookViewId="0">
      <selection activeCell="F25" sqref="F25"/>
    </sheetView>
  </sheetViews>
  <sheetFormatPr defaultRowHeight="16.5" customHeight="1" x14ac:dyDescent="0.2"/>
  <cols>
    <col min="1" max="1" width="47.6640625" style="82" customWidth="1"/>
    <col min="2" max="2" width="6.83203125" style="85" customWidth="1"/>
    <col min="3" max="3" width="1" style="69" customWidth="1"/>
    <col min="4" max="4" width="19" style="260" customWidth="1"/>
    <col min="5" max="5" width="1" style="70" customWidth="1"/>
    <col min="6" max="6" width="18" style="260" customWidth="1"/>
    <col min="7" max="7" width="1" style="70" customWidth="1"/>
    <col min="8" max="8" width="20.83203125" style="260" customWidth="1"/>
    <col min="9" max="9" width="1" style="70" customWidth="1"/>
    <col min="10" max="10" width="19.5" style="260" customWidth="1"/>
    <col min="11" max="11" width="1" style="70" customWidth="1"/>
    <col min="12" max="12" width="19.5" style="269" customWidth="1"/>
    <col min="13" max="13" width="1" style="70" customWidth="1"/>
    <col min="14" max="14" width="19" style="260" customWidth="1"/>
    <col min="15" max="255" width="9.33203125" style="71"/>
    <col min="256" max="256" width="50.1640625" style="71" customWidth="1"/>
    <col min="257" max="257" width="1.5" style="71" customWidth="1"/>
    <col min="258" max="258" width="8.33203125" style="71" customWidth="1"/>
    <col min="259" max="259" width="1" style="71" customWidth="1"/>
    <col min="260" max="260" width="15.33203125" style="71" customWidth="1"/>
    <col min="261" max="261" width="1" style="71" customWidth="1"/>
    <col min="262" max="262" width="14.83203125" style="71" customWidth="1"/>
    <col min="263" max="263" width="1" style="71" customWidth="1"/>
    <col min="264" max="264" width="17" style="71" customWidth="1"/>
    <col min="265" max="265" width="1" style="71" customWidth="1"/>
    <col min="266" max="266" width="17.6640625" style="71" customWidth="1"/>
    <col min="267" max="267" width="1" style="71" customWidth="1"/>
    <col min="268" max="268" width="22.6640625" style="71" customWidth="1"/>
    <col min="269" max="269" width="1" style="71" customWidth="1"/>
    <col min="270" max="270" width="16.33203125" style="71" customWidth="1"/>
    <col min="271" max="511" width="9.33203125" style="71"/>
    <col min="512" max="512" width="50.1640625" style="71" customWidth="1"/>
    <col min="513" max="513" width="1.5" style="71" customWidth="1"/>
    <col min="514" max="514" width="8.33203125" style="71" customWidth="1"/>
    <col min="515" max="515" width="1" style="71" customWidth="1"/>
    <col min="516" max="516" width="15.33203125" style="71" customWidth="1"/>
    <col min="517" max="517" width="1" style="71" customWidth="1"/>
    <col min="518" max="518" width="14.83203125" style="71" customWidth="1"/>
    <col min="519" max="519" width="1" style="71" customWidth="1"/>
    <col min="520" max="520" width="17" style="71" customWidth="1"/>
    <col min="521" max="521" width="1" style="71" customWidth="1"/>
    <col min="522" max="522" width="17.6640625" style="71" customWidth="1"/>
    <col min="523" max="523" width="1" style="71" customWidth="1"/>
    <col min="524" max="524" width="22.6640625" style="71" customWidth="1"/>
    <col min="525" max="525" width="1" style="71" customWidth="1"/>
    <col min="526" max="526" width="16.33203125" style="71" customWidth="1"/>
    <col min="527" max="767" width="9.33203125" style="71"/>
    <col min="768" max="768" width="50.1640625" style="71" customWidth="1"/>
    <col min="769" max="769" width="1.5" style="71" customWidth="1"/>
    <col min="770" max="770" width="8.33203125" style="71" customWidth="1"/>
    <col min="771" max="771" width="1" style="71" customWidth="1"/>
    <col min="772" max="772" width="15.33203125" style="71" customWidth="1"/>
    <col min="773" max="773" width="1" style="71" customWidth="1"/>
    <col min="774" max="774" width="14.83203125" style="71" customWidth="1"/>
    <col min="775" max="775" width="1" style="71" customWidth="1"/>
    <col min="776" max="776" width="17" style="71" customWidth="1"/>
    <col min="777" max="777" width="1" style="71" customWidth="1"/>
    <col min="778" max="778" width="17.6640625" style="71" customWidth="1"/>
    <col min="779" max="779" width="1" style="71" customWidth="1"/>
    <col min="780" max="780" width="22.6640625" style="71" customWidth="1"/>
    <col min="781" max="781" width="1" style="71" customWidth="1"/>
    <col min="782" max="782" width="16.33203125" style="71" customWidth="1"/>
    <col min="783" max="1023" width="9.33203125" style="71"/>
    <col min="1024" max="1024" width="50.1640625" style="71" customWidth="1"/>
    <col min="1025" max="1025" width="1.5" style="71" customWidth="1"/>
    <col min="1026" max="1026" width="8.33203125" style="71" customWidth="1"/>
    <col min="1027" max="1027" width="1" style="71" customWidth="1"/>
    <col min="1028" max="1028" width="15.33203125" style="71" customWidth="1"/>
    <col min="1029" max="1029" width="1" style="71" customWidth="1"/>
    <col min="1030" max="1030" width="14.83203125" style="71" customWidth="1"/>
    <col min="1031" max="1031" width="1" style="71" customWidth="1"/>
    <col min="1032" max="1032" width="17" style="71" customWidth="1"/>
    <col min="1033" max="1033" width="1" style="71" customWidth="1"/>
    <col min="1034" max="1034" width="17.6640625" style="71" customWidth="1"/>
    <col min="1035" max="1035" width="1" style="71" customWidth="1"/>
    <col min="1036" max="1036" width="22.6640625" style="71" customWidth="1"/>
    <col min="1037" max="1037" width="1" style="71" customWidth="1"/>
    <col min="1038" max="1038" width="16.33203125" style="71" customWidth="1"/>
    <col min="1039" max="1279" width="9.33203125" style="71"/>
    <col min="1280" max="1280" width="50.1640625" style="71" customWidth="1"/>
    <col min="1281" max="1281" width="1.5" style="71" customWidth="1"/>
    <col min="1282" max="1282" width="8.33203125" style="71" customWidth="1"/>
    <col min="1283" max="1283" width="1" style="71" customWidth="1"/>
    <col min="1284" max="1284" width="15.33203125" style="71" customWidth="1"/>
    <col min="1285" max="1285" width="1" style="71" customWidth="1"/>
    <col min="1286" max="1286" width="14.83203125" style="71" customWidth="1"/>
    <col min="1287" max="1287" width="1" style="71" customWidth="1"/>
    <col min="1288" max="1288" width="17" style="71" customWidth="1"/>
    <col min="1289" max="1289" width="1" style="71" customWidth="1"/>
    <col min="1290" max="1290" width="17.6640625" style="71" customWidth="1"/>
    <col min="1291" max="1291" width="1" style="71" customWidth="1"/>
    <col min="1292" max="1292" width="22.6640625" style="71" customWidth="1"/>
    <col min="1293" max="1293" width="1" style="71" customWidth="1"/>
    <col min="1294" max="1294" width="16.33203125" style="71" customWidth="1"/>
    <col min="1295" max="1535" width="9.33203125" style="71"/>
    <col min="1536" max="1536" width="50.1640625" style="71" customWidth="1"/>
    <col min="1537" max="1537" width="1.5" style="71" customWidth="1"/>
    <col min="1538" max="1538" width="8.33203125" style="71" customWidth="1"/>
    <col min="1539" max="1539" width="1" style="71" customWidth="1"/>
    <col min="1540" max="1540" width="15.33203125" style="71" customWidth="1"/>
    <col min="1541" max="1541" width="1" style="71" customWidth="1"/>
    <col min="1542" max="1542" width="14.83203125" style="71" customWidth="1"/>
    <col min="1543" max="1543" width="1" style="71" customWidth="1"/>
    <col min="1544" max="1544" width="17" style="71" customWidth="1"/>
    <col min="1545" max="1545" width="1" style="71" customWidth="1"/>
    <col min="1546" max="1546" width="17.6640625" style="71" customWidth="1"/>
    <col min="1547" max="1547" width="1" style="71" customWidth="1"/>
    <col min="1548" max="1548" width="22.6640625" style="71" customWidth="1"/>
    <col min="1549" max="1549" width="1" style="71" customWidth="1"/>
    <col min="1550" max="1550" width="16.33203125" style="71" customWidth="1"/>
    <col min="1551" max="1791" width="9.33203125" style="71"/>
    <col min="1792" max="1792" width="50.1640625" style="71" customWidth="1"/>
    <col min="1793" max="1793" width="1.5" style="71" customWidth="1"/>
    <col min="1794" max="1794" width="8.33203125" style="71" customWidth="1"/>
    <col min="1795" max="1795" width="1" style="71" customWidth="1"/>
    <col min="1796" max="1796" width="15.33203125" style="71" customWidth="1"/>
    <col min="1797" max="1797" width="1" style="71" customWidth="1"/>
    <col min="1798" max="1798" width="14.83203125" style="71" customWidth="1"/>
    <col min="1799" max="1799" width="1" style="71" customWidth="1"/>
    <col min="1800" max="1800" width="17" style="71" customWidth="1"/>
    <col min="1801" max="1801" width="1" style="71" customWidth="1"/>
    <col min="1802" max="1802" width="17.6640625" style="71" customWidth="1"/>
    <col min="1803" max="1803" width="1" style="71" customWidth="1"/>
    <col min="1804" max="1804" width="22.6640625" style="71" customWidth="1"/>
    <col min="1805" max="1805" width="1" style="71" customWidth="1"/>
    <col min="1806" max="1806" width="16.33203125" style="71" customWidth="1"/>
    <col min="1807" max="2047" width="9.33203125" style="71"/>
    <col min="2048" max="2048" width="50.1640625" style="71" customWidth="1"/>
    <col min="2049" max="2049" width="1.5" style="71" customWidth="1"/>
    <col min="2050" max="2050" width="8.33203125" style="71" customWidth="1"/>
    <col min="2051" max="2051" width="1" style="71" customWidth="1"/>
    <col min="2052" max="2052" width="15.33203125" style="71" customWidth="1"/>
    <col min="2053" max="2053" width="1" style="71" customWidth="1"/>
    <col min="2054" max="2054" width="14.83203125" style="71" customWidth="1"/>
    <col min="2055" max="2055" width="1" style="71" customWidth="1"/>
    <col min="2056" max="2056" width="17" style="71" customWidth="1"/>
    <col min="2057" max="2057" width="1" style="71" customWidth="1"/>
    <col min="2058" max="2058" width="17.6640625" style="71" customWidth="1"/>
    <col min="2059" max="2059" width="1" style="71" customWidth="1"/>
    <col min="2060" max="2060" width="22.6640625" style="71" customWidth="1"/>
    <col min="2061" max="2061" width="1" style="71" customWidth="1"/>
    <col min="2062" max="2062" width="16.33203125" style="71" customWidth="1"/>
    <col min="2063" max="2303" width="9.33203125" style="71"/>
    <col min="2304" max="2304" width="50.1640625" style="71" customWidth="1"/>
    <col min="2305" max="2305" width="1.5" style="71" customWidth="1"/>
    <col min="2306" max="2306" width="8.33203125" style="71" customWidth="1"/>
    <col min="2307" max="2307" width="1" style="71" customWidth="1"/>
    <col min="2308" max="2308" width="15.33203125" style="71" customWidth="1"/>
    <col min="2309" max="2309" width="1" style="71" customWidth="1"/>
    <col min="2310" max="2310" width="14.83203125" style="71" customWidth="1"/>
    <col min="2311" max="2311" width="1" style="71" customWidth="1"/>
    <col min="2312" max="2312" width="17" style="71" customWidth="1"/>
    <col min="2313" max="2313" width="1" style="71" customWidth="1"/>
    <col min="2314" max="2314" width="17.6640625" style="71" customWidth="1"/>
    <col min="2315" max="2315" width="1" style="71" customWidth="1"/>
    <col min="2316" max="2316" width="22.6640625" style="71" customWidth="1"/>
    <col min="2317" max="2317" width="1" style="71" customWidth="1"/>
    <col min="2318" max="2318" width="16.33203125" style="71" customWidth="1"/>
    <col min="2319" max="2559" width="9.33203125" style="71"/>
    <col min="2560" max="2560" width="50.1640625" style="71" customWidth="1"/>
    <col min="2561" max="2561" width="1.5" style="71" customWidth="1"/>
    <col min="2562" max="2562" width="8.33203125" style="71" customWidth="1"/>
    <col min="2563" max="2563" width="1" style="71" customWidth="1"/>
    <col min="2564" max="2564" width="15.33203125" style="71" customWidth="1"/>
    <col min="2565" max="2565" width="1" style="71" customWidth="1"/>
    <col min="2566" max="2566" width="14.83203125" style="71" customWidth="1"/>
    <col min="2567" max="2567" width="1" style="71" customWidth="1"/>
    <col min="2568" max="2568" width="17" style="71" customWidth="1"/>
    <col min="2569" max="2569" width="1" style="71" customWidth="1"/>
    <col min="2570" max="2570" width="17.6640625" style="71" customWidth="1"/>
    <col min="2571" max="2571" width="1" style="71" customWidth="1"/>
    <col min="2572" max="2572" width="22.6640625" style="71" customWidth="1"/>
    <col min="2573" max="2573" width="1" style="71" customWidth="1"/>
    <col min="2574" max="2574" width="16.33203125" style="71" customWidth="1"/>
    <col min="2575" max="2815" width="9.33203125" style="71"/>
    <col min="2816" max="2816" width="50.1640625" style="71" customWidth="1"/>
    <col min="2817" max="2817" width="1.5" style="71" customWidth="1"/>
    <col min="2818" max="2818" width="8.33203125" style="71" customWidth="1"/>
    <col min="2819" max="2819" width="1" style="71" customWidth="1"/>
    <col min="2820" max="2820" width="15.33203125" style="71" customWidth="1"/>
    <col min="2821" max="2821" width="1" style="71" customWidth="1"/>
    <col min="2822" max="2822" width="14.83203125" style="71" customWidth="1"/>
    <col min="2823" max="2823" width="1" style="71" customWidth="1"/>
    <col min="2824" max="2824" width="17" style="71" customWidth="1"/>
    <col min="2825" max="2825" width="1" style="71" customWidth="1"/>
    <col min="2826" max="2826" width="17.6640625" style="71" customWidth="1"/>
    <col min="2827" max="2827" width="1" style="71" customWidth="1"/>
    <col min="2828" max="2828" width="22.6640625" style="71" customWidth="1"/>
    <col min="2829" max="2829" width="1" style="71" customWidth="1"/>
    <col min="2830" max="2830" width="16.33203125" style="71" customWidth="1"/>
    <col min="2831" max="3071" width="9.33203125" style="71"/>
    <col min="3072" max="3072" width="50.1640625" style="71" customWidth="1"/>
    <col min="3073" max="3073" width="1.5" style="71" customWidth="1"/>
    <col min="3074" max="3074" width="8.33203125" style="71" customWidth="1"/>
    <col min="3075" max="3075" width="1" style="71" customWidth="1"/>
    <col min="3076" max="3076" width="15.33203125" style="71" customWidth="1"/>
    <col min="3077" max="3077" width="1" style="71" customWidth="1"/>
    <col min="3078" max="3078" width="14.83203125" style="71" customWidth="1"/>
    <col min="3079" max="3079" width="1" style="71" customWidth="1"/>
    <col min="3080" max="3080" width="17" style="71" customWidth="1"/>
    <col min="3081" max="3081" width="1" style="71" customWidth="1"/>
    <col min="3082" max="3082" width="17.6640625" style="71" customWidth="1"/>
    <col min="3083" max="3083" width="1" style="71" customWidth="1"/>
    <col min="3084" max="3084" width="22.6640625" style="71" customWidth="1"/>
    <col min="3085" max="3085" width="1" style="71" customWidth="1"/>
    <col min="3086" max="3086" width="16.33203125" style="71" customWidth="1"/>
    <col min="3087" max="3327" width="9.33203125" style="71"/>
    <col min="3328" max="3328" width="50.1640625" style="71" customWidth="1"/>
    <col min="3329" max="3329" width="1.5" style="71" customWidth="1"/>
    <col min="3330" max="3330" width="8.33203125" style="71" customWidth="1"/>
    <col min="3331" max="3331" width="1" style="71" customWidth="1"/>
    <col min="3332" max="3332" width="15.33203125" style="71" customWidth="1"/>
    <col min="3333" max="3333" width="1" style="71" customWidth="1"/>
    <col min="3334" max="3334" width="14.83203125" style="71" customWidth="1"/>
    <col min="3335" max="3335" width="1" style="71" customWidth="1"/>
    <col min="3336" max="3336" width="17" style="71" customWidth="1"/>
    <col min="3337" max="3337" width="1" style="71" customWidth="1"/>
    <col min="3338" max="3338" width="17.6640625" style="71" customWidth="1"/>
    <col min="3339" max="3339" width="1" style="71" customWidth="1"/>
    <col min="3340" max="3340" width="22.6640625" style="71" customWidth="1"/>
    <col min="3341" max="3341" width="1" style="71" customWidth="1"/>
    <col min="3342" max="3342" width="16.33203125" style="71" customWidth="1"/>
    <col min="3343" max="3583" width="9.33203125" style="71"/>
    <col min="3584" max="3584" width="50.1640625" style="71" customWidth="1"/>
    <col min="3585" max="3585" width="1.5" style="71" customWidth="1"/>
    <col min="3586" max="3586" width="8.33203125" style="71" customWidth="1"/>
    <col min="3587" max="3587" width="1" style="71" customWidth="1"/>
    <col min="3588" max="3588" width="15.33203125" style="71" customWidth="1"/>
    <col min="3589" max="3589" width="1" style="71" customWidth="1"/>
    <col min="3590" max="3590" width="14.83203125" style="71" customWidth="1"/>
    <col min="3591" max="3591" width="1" style="71" customWidth="1"/>
    <col min="3592" max="3592" width="17" style="71" customWidth="1"/>
    <col min="3593" max="3593" width="1" style="71" customWidth="1"/>
    <col min="3594" max="3594" width="17.6640625" style="71" customWidth="1"/>
    <col min="3595" max="3595" width="1" style="71" customWidth="1"/>
    <col min="3596" max="3596" width="22.6640625" style="71" customWidth="1"/>
    <col min="3597" max="3597" width="1" style="71" customWidth="1"/>
    <col min="3598" max="3598" width="16.33203125" style="71" customWidth="1"/>
    <col min="3599" max="3839" width="9.33203125" style="71"/>
    <col min="3840" max="3840" width="50.1640625" style="71" customWidth="1"/>
    <col min="3841" max="3841" width="1.5" style="71" customWidth="1"/>
    <col min="3842" max="3842" width="8.33203125" style="71" customWidth="1"/>
    <col min="3843" max="3843" width="1" style="71" customWidth="1"/>
    <col min="3844" max="3844" width="15.33203125" style="71" customWidth="1"/>
    <col min="3845" max="3845" width="1" style="71" customWidth="1"/>
    <col min="3846" max="3846" width="14.83203125" style="71" customWidth="1"/>
    <col min="3847" max="3847" width="1" style="71" customWidth="1"/>
    <col min="3848" max="3848" width="17" style="71" customWidth="1"/>
    <col min="3849" max="3849" width="1" style="71" customWidth="1"/>
    <col min="3850" max="3850" width="17.6640625" style="71" customWidth="1"/>
    <col min="3851" max="3851" width="1" style="71" customWidth="1"/>
    <col min="3852" max="3852" width="22.6640625" style="71" customWidth="1"/>
    <col min="3853" max="3853" width="1" style="71" customWidth="1"/>
    <col min="3854" max="3854" width="16.33203125" style="71" customWidth="1"/>
    <col min="3855" max="4095" width="9.33203125" style="71"/>
    <col min="4096" max="4096" width="50.1640625" style="71" customWidth="1"/>
    <col min="4097" max="4097" width="1.5" style="71" customWidth="1"/>
    <col min="4098" max="4098" width="8.33203125" style="71" customWidth="1"/>
    <col min="4099" max="4099" width="1" style="71" customWidth="1"/>
    <col min="4100" max="4100" width="15.33203125" style="71" customWidth="1"/>
    <col min="4101" max="4101" width="1" style="71" customWidth="1"/>
    <col min="4102" max="4102" width="14.83203125" style="71" customWidth="1"/>
    <col min="4103" max="4103" width="1" style="71" customWidth="1"/>
    <col min="4104" max="4104" width="17" style="71" customWidth="1"/>
    <col min="4105" max="4105" width="1" style="71" customWidth="1"/>
    <col min="4106" max="4106" width="17.6640625" style="71" customWidth="1"/>
    <col min="4107" max="4107" width="1" style="71" customWidth="1"/>
    <col min="4108" max="4108" width="22.6640625" style="71" customWidth="1"/>
    <col min="4109" max="4109" width="1" style="71" customWidth="1"/>
    <col min="4110" max="4110" width="16.33203125" style="71" customWidth="1"/>
    <col min="4111" max="4351" width="9.33203125" style="71"/>
    <col min="4352" max="4352" width="50.1640625" style="71" customWidth="1"/>
    <col min="4353" max="4353" width="1.5" style="71" customWidth="1"/>
    <col min="4354" max="4354" width="8.33203125" style="71" customWidth="1"/>
    <col min="4355" max="4355" width="1" style="71" customWidth="1"/>
    <col min="4356" max="4356" width="15.33203125" style="71" customWidth="1"/>
    <col min="4357" max="4357" width="1" style="71" customWidth="1"/>
    <col min="4358" max="4358" width="14.83203125" style="71" customWidth="1"/>
    <col min="4359" max="4359" width="1" style="71" customWidth="1"/>
    <col min="4360" max="4360" width="17" style="71" customWidth="1"/>
    <col min="4361" max="4361" width="1" style="71" customWidth="1"/>
    <col min="4362" max="4362" width="17.6640625" style="71" customWidth="1"/>
    <col min="4363" max="4363" width="1" style="71" customWidth="1"/>
    <col min="4364" max="4364" width="22.6640625" style="71" customWidth="1"/>
    <col min="4365" max="4365" width="1" style="71" customWidth="1"/>
    <col min="4366" max="4366" width="16.33203125" style="71" customWidth="1"/>
    <col min="4367" max="4607" width="9.33203125" style="71"/>
    <col min="4608" max="4608" width="50.1640625" style="71" customWidth="1"/>
    <col min="4609" max="4609" width="1.5" style="71" customWidth="1"/>
    <col min="4610" max="4610" width="8.33203125" style="71" customWidth="1"/>
    <col min="4611" max="4611" width="1" style="71" customWidth="1"/>
    <col min="4612" max="4612" width="15.33203125" style="71" customWidth="1"/>
    <col min="4613" max="4613" width="1" style="71" customWidth="1"/>
    <col min="4614" max="4614" width="14.83203125" style="71" customWidth="1"/>
    <col min="4615" max="4615" width="1" style="71" customWidth="1"/>
    <col min="4616" max="4616" width="17" style="71" customWidth="1"/>
    <col min="4617" max="4617" width="1" style="71" customWidth="1"/>
    <col min="4618" max="4618" width="17.6640625" style="71" customWidth="1"/>
    <col min="4619" max="4619" width="1" style="71" customWidth="1"/>
    <col min="4620" max="4620" width="22.6640625" style="71" customWidth="1"/>
    <col min="4621" max="4621" width="1" style="71" customWidth="1"/>
    <col min="4622" max="4622" width="16.33203125" style="71" customWidth="1"/>
    <col min="4623" max="4863" width="9.33203125" style="71"/>
    <col min="4864" max="4864" width="50.1640625" style="71" customWidth="1"/>
    <col min="4865" max="4865" width="1.5" style="71" customWidth="1"/>
    <col min="4866" max="4866" width="8.33203125" style="71" customWidth="1"/>
    <col min="4867" max="4867" width="1" style="71" customWidth="1"/>
    <col min="4868" max="4868" width="15.33203125" style="71" customWidth="1"/>
    <col min="4869" max="4869" width="1" style="71" customWidth="1"/>
    <col min="4870" max="4870" width="14.83203125" style="71" customWidth="1"/>
    <col min="4871" max="4871" width="1" style="71" customWidth="1"/>
    <col min="4872" max="4872" width="17" style="71" customWidth="1"/>
    <col min="4873" max="4873" width="1" style="71" customWidth="1"/>
    <col min="4874" max="4874" width="17.6640625" style="71" customWidth="1"/>
    <col min="4875" max="4875" width="1" style="71" customWidth="1"/>
    <col min="4876" max="4876" width="22.6640625" style="71" customWidth="1"/>
    <col min="4877" max="4877" width="1" style="71" customWidth="1"/>
    <col min="4878" max="4878" width="16.33203125" style="71" customWidth="1"/>
    <col min="4879" max="5119" width="9.33203125" style="71"/>
    <col min="5120" max="5120" width="50.1640625" style="71" customWidth="1"/>
    <col min="5121" max="5121" width="1.5" style="71" customWidth="1"/>
    <col min="5122" max="5122" width="8.33203125" style="71" customWidth="1"/>
    <col min="5123" max="5123" width="1" style="71" customWidth="1"/>
    <col min="5124" max="5124" width="15.33203125" style="71" customWidth="1"/>
    <col min="5125" max="5125" width="1" style="71" customWidth="1"/>
    <col min="5126" max="5126" width="14.83203125" style="71" customWidth="1"/>
    <col min="5127" max="5127" width="1" style="71" customWidth="1"/>
    <col min="5128" max="5128" width="17" style="71" customWidth="1"/>
    <col min="5129" max="5129" width="1" style="71" customWidth="1"/>
    <col min="5130" max="5130" width="17.6640625" style="71" customWidth="1"/>
    <col min="5131" max="5131" width="1" style="71" customWidth="1"/>
    <col min="5132" max="5132" width="22.6640625" style="71" customWidth="1"/>
    <col min="5133" max="5133" width="1" style="71" customWidth="1"/>
    <col min="5134" max="5134" width="16.33203125" style="71" customWidth="1"/>
    <col min="5135" max="5375" width="9.33203125" style="71"/>
    <col min="5376" max="5376" width="50.1640625" style="71" customWidth="1"/>
    <col min="5377" max="5377" width="1.5" style="71" customWidth="1"/>
    <col min="5378" max="5378" width="8.33203125" style="71" customWidth="1"/>
    <col min="5379" max="5379" width="1" style="71" customWidth="1"/>
    <col min="5380" max="5380" width="15.33203125" style="71" customWidth="1"/>
    <col min="5381" max="5381" width="1" style="71" customWidth="1"/>
    <col min="5382" max="5382" width="14.83203125" style="71" customWidth="1"/>
    <col min="5383" max="5383" width="1" style="71" customWidth="1"/>
    <col min="5384" max="5384" width="17" style="71" customWidth="1"/>
    <col min="5385" max="5385" width="1" style="71" customWidth="1"/>
    <col min="5386" max="5386" width="17.6640625" style="71" customWidth="1"/>
    <col min="5387" max="5387" width="1" style="71" customWidth="1"/>
    <col min="5388" max="5388" width="22.6640625" style="71" customWidth="1"/>
    <col min="5389" max="5389" width="1" style="71" customWidth="1"/>
    <col min="5390" max="5390" width="16.33203125" style="71" customWidth="1"/>
    <col min="5391" max="5631" width="9.33203125" style="71"/>
    <col min="5632" max="5632" width="50.1640625" style="71" customWidth="1"/>
    <col min="5633" max="5633" width="1.5" style="71" customWidth="1"/>
    <col min="5634" max="5634" width="8.33203125" style="71" customWidth="1"/>
    <col min="5635" max="5635" width="1" style="71" customWidth="1"/>
    <col min="5636" max="5636" width="15.33203125" style="71" customWidth="1"/>
    <col min="5637" max="5637" width="1" style="71" customWidth="1"/>
    <col min="5638" max="5638" width="14.83203125" style="71" customWidth="1"/>
    <col min="5639" max="5639" width="1" style="71" customWidth="1"/>
    <col min="5640" max="5640" width="17" style="71" customWidth="1"/>
    <col min="5641" max="5641" width="1" style="71" customWidth="1"/>
    <col min="5642" max="5642" width="17.6640625" style="71" customWidth="1"/>
    <col min="5643" max="5643" width="1" style="71" customWidth="1"/>
    <col min="5644" max="5644" width="22.6640625" style="71" customWidth="1"/>
    <col min="5645" max="5645" width="1" style="71" customWidth="1"/>
    <col min="5646" max="5646" width="16.33203125" style="71" customWidth="1"/>
    <col min="5647" max="5887" width="9.33203125" style="71"/>
    <col min="5888" max="5888" width="50.1640625" style="71" customWidth="1"/>
    <col min="5889" max="5889" width="1.5" style="71" customWidth="1"/>
    <col min="5890" max="5890" width="8.33203125" style="71" customWidth="1"/>
    <col min="5891" max="5891" width="1" style="71" customWidth="1"/>
    <col min="5892" max="5892" width="15.33203125" style="71" customWidth="1"/>
    <col min="5893" max="5893" width="1" style="71" customWidth="1"/>
    <col min="5894" max="5894" width="14.83203125" style="71" customWidth="1"/>
    <col min="5895" max="5895" width="1" style="71" customWidth="1"/>
    <col min="5896" max="5896" width="17" style="71" customWidth="1"/>
    <col min="5897" max="5897" width="1" style="71" customWidth="1"/>
    <col min="5898" max="5898" width="17.6640625" style="71" customWidth="1"/>
    <col min="5899" max="5899" width="1" style="71" customWidth="1"/>
    <col min="5900" max="5900" width="22.6640625" style="71" customWidth="1"/>
    <col min="5901" max="5901" width="1" style="71" customWidth="1"/>
    <col min="5902" max="5902" width="16.33203125" style="71" customWidth="1"/>
    <col min="5903" max="6143" width="9.33203125" style="71"/>
    <col min="6144" max="6144" width="50.1640625" style="71" customWidth="1"/>
    <col min="6145" max="6145" width="1.5" style="71" customWidth="1"/>
    <col min="6146" max="6146" width="8.33203125" style="71" customWidth="1"/>
    <col min="6147" max="6147" width="1" style="71" customWidth="1"/>
    <col min="6148" max="6148" width="15.33203125" style="71" customWidth="1"/>
    <col min="6149" max="6149" width="1" style="71" customWidth="1"/>
    <col min="6150" max="6150" width="14.83203125" style="71" customWidth="1"/>
    <col min="6151" max="6151" width="1" style="71" customWidth="1"/>
    <col min="6152" max="6152" width="17" style="71" customWidth="1"/>
    <col min="6153" max="6153" width="1" style="71" customWidth="1"/>
    <col min="6154" max="6154" width="17.6640625" style="71" customWidth="1"/>
    <col min="6155" max="6155" width="1" style="71" customWidth="1"/>
    <col min="6156" max="6156" width="22.6640625" style="71" customWidth="1"/>
    <col min="6157" max="6157" width="1" style="71" customWidth="1"/>
    <col min="6158" max="6158" width="16.33203125" style="71" customWidth="1"/>
    <col min="6159" max="6399" width="9.33203125" style="71"/>
    <col min="6400" max="6400" width="50.1640625" style="71" customWidth="1"/>
    <col min="6401" max="6401" width="1.5" style="71" customWidth="1"/>
    <col min="6402" max="6402" width="8.33203125" style="71" customWidth="1"/>
    <col min="6403" max="6403" width="1" style="71" customWidth="1"/>
    <col min="6404" max="6404" width="15.33203125" style="71" customWidth="1"/>
    <col min="6405" max="6405" width="1" style="71" customWidth="1"/>
    <col min="6406" max="6406" width="14.83203125" style="71" customWidth="1"/>
    <col min="6407" max="6407" width="1" style="71" customWidth="1"/>
    <col min="6408" max="6408" width="17" style="71" customWidth="1"/>
    <col min="6409" max="6409" width="1" style="71" customWidth="1"/>
    <col min="6410" max="6410" width="17.6640625" style="71" customWidth="1"/>
    <col min="6411" max="6411" width="1" style="71" customWidth="1"/>
    <col min="6412" max="6412" width="22.6640625" style="71" customWidth="1"/>
    <col min="6413" max="6413" width="1" style="71" customWidth="1"/>
    <col min="6414" max="6414" width="16.33203125" style="71" customWidth="1"/>
    <col min="6415" max="6655" width="9.33203125" style="71"/>
    <col min="6656" max="6656" width="50.1640625" style="71" customWidth="1"/>
    <col min="6657" max="6657" width="1.5" style="71" customWidth="1"/>
    <col min="6658" max="6658" width="8.33203125" style="71" customWidth="1"/>
    <col min="6659" max="6659" width="1" style="71" customWidth="1"/>
    <col min="6660" max="6660" width="15.33203125" style="71" customWidth="1"/>
    <col min="6661" max="6661" width="1" style="71" customWidth="1"/>
    <col min="6662" max="6662" width="14.83203125" style="71" customWidth="1"/>
    <col min="6663" max="6663" width="1" style="71" customWidth="1"/>
    <col min="6664" max="6664" width="17" style="71" customWidth="1"/>
    <col min="6665" max="6665" width="1" style="71" customWidth="1"/>
    <col min="6666" max="6666" width="17.6640625" style="71" customWidth="1"/>
    <col min="6667" max="6667" width="1" style="71" customWidth="1"/>
    <col min="6668" max="6668" width="22.6640625" style="71" customWidth="1"/>
    <col min="6669" max="6669" width="1" style="71" customWidth="1"/>
    <col min="6670" max="6670" width="16.33203125" style="71" customWidth="1"/>
    <col min="6671" max="6911" width="9.33203125" style="71"/>
    <col min="6912" max="6912" width="50.1640625" style="71" customWidth="1"/>
    <col min="6913" max="6913" width="1.5" style="71" customWidth="1"/>
    <col min="6914" max="6914" width="8.33203125" style="71" customWidth="1"/>
    <col min="6915" max="6915" width="1" style="71" customWidth="1"/>
    <col min="6916" max="6916" width="15.33203125" style="71" customWidth="1"/>
    <col min="6917" max="6917" width="1" style="71" customWidth="1"/>
    <col min="6918" max="6918" width="14.83203125" style="71" customWidth="1"/>
    <col min="6919" max="6919" width="1" style="71" customWidth="1"/>
    <col min="6920" max="6920" width="17" style="71" customWidth="1"/>
    <col min="6921" max="6921" width="1" style="71" customWidth="1"/>
    <col min="6922" max="6922" width="17.6640625" style="71" customWidth="1"/>
    <col min="6923" max="6923" width="1" style="71" customWidth="1"/>
    <col min="6924" max="6924" width="22.6640625" style="71" customWidth="1"/>
    <col min="6925" max="6925" width="1" style="71" customWidth="1"/>
    <col min="6926" max="6926" width="16.33203125" style="71" customWidth="1"/>
    <col min="6927" max="7167" width="9.33203125" style="71"/>
    <col min="7168" max="7168" width="50.1640625" style="71" customWidth="1"/>
    <col min="7169" max="7169" width="1.5" style="71" customWidth="1"/>
    <col min="7170" max="7170" width="8.33203125" style="71" customWidth="1"/>
    <col min="7171" max="7171" width="1" style="71" customWidth="1"/>
    <col min="7172" max="7172" width="15.33203125" style="71" customWidth="1"/>
    <col min="7173" max="7173" width="1" style="71" customWidth="1"/>
    <col min="7174" max="7174" width="14.83203125" style="71" customWidth="1"/>
    <col min="7175" max="7175" width="1" style="71" customWidth="1"/>
    <col min="7176" max="7176" width="17" style="71" customWidth="1"/>
    <col min="7177" max="7177" width="1" style="71" customWidth="1"/>
    <col min="7178" max="7178" width="17.6640625" style="71" customWidth="1"/>
    <col min="7179" max="7179" width="1" style="71" customWidth="1"/>
    <col min="7180" max="7180" width="22.6640625" style="71" customWidth="1"/>
    <col min="7181" max="7181" width="1" style="71" customWidth="1"/>
    <col min="7182" max="7182" width="16.33203125" style="71" customWidth="1"/>
    <col min="7183" max="7423" width="9.33203125" style="71"/>
    <col min="7424" max="7424" width="50.1640625" style="71" customWidth="1"/>
    <col min="7425" max="7425" width="1.5" style="71" customWidth="1"/>
    <col min="7426" max="7426" width="8.33203125" style="71" customWidth="1"/>
    <col min="7427" max="7427" width="1" style="71" customWidth="1"/>
    <col min="7428" max="7428" width="15.33203125" style="71" customWidth="1"/>
    <col min="7429" max="7429" width="1" style="71" customWidth="1"/>
    <col min="7430" max="7430" width="14.83203125" style="71" customWidth="1"/>
    <col min="7431" max="7431" width="1" style="71" customWidth="1"/>
    <col min="7432" max="7432" width="17" style="71" customWidth="1"/>
    <col min="7433" max="7433" width="1" style="71" customWidth="1"/>
    <col min="7434" max="7434" width="17.6640625" style="71" customWidth="1"/>
    <col min="7435" max="7435" width="1" style="71" customWidth="1"/>
    <col min="7436" max="7436" width="22.6640625" style="71" customWidth="1"/>
    <col min="7437" max="7437" width="1" style="71" customWidth="1"/>
    <col min="7438" max="7438" width="16.33203125" style="71" customWidth="1"/>
    <col min="7439" max="7679" width="9.33203125" style="71"/>
    <col min="7680" max="7680" width="50.1640625" style="71" customWidth="1"/>
    <col min="7681" max="7681" width="1.5" style="71" customWidth="1"/>
    <col min="7682" max="7682" width="8.33203125" style="71" customWidth="1"/>
    <col min="7683" max="7683" width="1" style="71" customWidth="1"/>
    <col min="7684" max="7684" width="15.33203125" style="71" customWidth="1"/>
    <col min="7685" max="7685" width="1" style="71" customWidth="1"/>
    <col min="7686" max="7686" width="14.83203125" style="71" customWidth="1"/>
    <col min="7687" max="7687" width="1" style="71" customWidth="1"/>
    <col min="7688" max="7688" width="17" style="71" customWidth="1"/>
    <col min="7689" max="7689" width="1" style="71" customWidth="1"/>
    <col min="7690" max="7690" width="17.6640625" style="71" customWidth="1"/>
    <col min="7691" max="7691" width="1" style="71" customWidth="1"/>
    <col min="7692" max="7692" width="22.6640625" style="71" customWidth="1"/>
    <col min="7693" max="7693" width="1" style="71" customWidth="1"/>
    <col min="7694" max="7694" width="16.33203125" style="71" customWidth="1"/>
    <col min="7695" max="7935" width="9.33203125" style="71"/>
    <col min="7936" max="7936" width="50.1640625" style="71" customWidth="1"/>
    <col min="7937" max="7937" width="1.5" style="71" customWidth="1"/>
    <col min="7938" max="7938" width="8.33203125" style="71" customWidth="1"/>
    <col min="7939" max="7939" width="1" style="71" customWidth="1"/>
    <col min="7940" max="7940" width="15.33203125" style="71" customWidth="1"/>
    <col min="7941" max="7941" width="1" style="71" customWidth="1"/>
    <col min="7942" max="7942" width="14.83203125" style="71" customWidth="1"/>
    <col min="7943" max="7943" width="1" style="71" customWidth="1"/>
    <col min="7944" max="7944" width="17" style="71" customWidth="1"/>
    <col min="7945" max="7945" width="1" style="71" customWidth="1"/>
    <col min="7946" max="7946" width="17.6640625" style="71" customWidth="1"/>
    <col min="7947" max="7947" width="1" style="71" customWidth="1"/>
    <col min="7948" max="7948" width="22.6640625" style="71" customWidth="1"/>
    <col min="7949" max="7949" width="1" style="71" customWidth="1"/>
    <col min="7950" max="7950" width="16.33203125" style="71" customWidth="1"/>
    <col min="7951" max="8191" width="9.33203125" style="71"/>
    <col min="8192" max="8192" width="50.1640625" style="71" customWidth="1"/>
    <col min="8193" max="8193" width="1.5" style="71" customWidth="1"/>
    <col min="8194" max="8194" width="8.33203125" style="71" customWidth="1"/>
    <col min="8195" max="8195" width="1" style="71" customWidth="1"/>
    <col min="8196" max="8196" width="15.33203125" style="71" customWidth="1"/>
    <col min="8197" max="8197" width="1" style="71" customWidth="1"/>
    <col min="8198" max="8198" width="14.83203125" style="71" customWidth="1"/>
    <col min="8199" max="8199" width="1" style="71" customWidth="1"/>
    <col min="8200" max="8200" width="17" style="71" customWidth="1"/>
    <col min="8201" max="8201" width="1" style="71" customWidth="1"/>
    <col min="8202" max="8202" width="17.6640625" style="71" customWidth="1"/>
    <col min="8203" max="8203" width="1" style="71" customWidth="1"/>
    <col min="8204" max="8204" width="22.6640625" style="71" customWidth="1"/>
    <col min="8205" max="8205" width="1" style="71" customWidth="1"/>
    <col min="8206" max="8206" width="16.33203125" style="71" customWidth="1"/>
    <col min="8207" max="8447" width="9.33203125" style="71"/>
    <col min="8448" max="8448" width="50.1640625" style="71" customWidth="1"/>
    <col min="8449" max="8449" width="1.5" style="71" customWidth="1"/>
    <col min="8450" max="8450" width="8.33203125" style="71" customWidth="1"/>
    <col min="8451" max="8451" width="1" style="71" customWidth="1"/>
    <col min="8452" max="8452" width="15.33203125" style="71" customWidth="1"/>
    <col min="8453" max="8453" width="1" style="71" customWidth="1"/>
    <col min="8454" max="8454" width="14.83203125" style="71" customWidth="1"/>
    <col min="8455" max="8455" width="1" style="71" customWidth="1"/>
    <col min="8456" max="8456" width="17" style="71" customWidth="1"/>
    <col min="8457" max="8457" width="1" style="71" customWidth="1"/>
    <col min="8458" max="8458" width="17.6640625" style="71" customWidth="1"/>
    <col min="8459" max="8459" width="1" style="71" customWidth="1"/>
    <col min="8460" max="8460" width="22.6640625" style="71" customWidth="1"/>
    <col min="8461" max="8461" width="1" style="71" customWidth="1"/>
    <col min="8462" max="8462" width="16.33203125" style="71" customWidth="1"/>
    <col min="8463" max="8703" width="9.33203125" style="71"/>
    <col min="8704" max="8704" width="50.1640625" style="71" customWidth="1"/>
    <col min="8705" max="8705" width="1.5" style="71" customWidth="1"/>
    <col min="8706" max="8706" width="8.33203125" style="71" customWidth="1"/>
    <col min="8707" max="8707" width="1" style="71" customWidth="1"/>
    <col min="8708" max="8708" width="15.33203125" style="71" customWidth="1"/>
    <col min="8709" max="8709" width="1" style="71" customWidth="1"/>
    <col min="8710" max="8710" width="14.83203125" style="71" customWidth="1"/>
    <col min="8711" max="8711" width="1" style="71" customWidth="1"/>
    <col min="8712" max="8712" width="17" style="71" customWidth="1"/>
    <col min="8713" max="8713" width="1" style="71" customWidth="1"/>
    <col min="8714" max="8714" width="17.6640625" style="71" customWidth="1"/>
    <col min="8715" max="8715" width="1" style="71" customWidth="1"/>
    <col min="8716" max="8716" width="22.6640625" style="71" customWidth="1"/>
    <col min="8717" max="8717" width="1" style="71" customWidth="1"/>
    <col min="8718" max="8718" width="16.33203125" style="71" customWidth="1"/>
    <col min="8719" max="8959" width="9.33203125" style="71"/>
    <col min="8960" max="8960" width="50.1640625" style="71" customWidth="1"/>
    <col min="8961" max="8961" width="1.5" style="71" customWidth="1"/>
    <col min="8962" max="8962" width="8.33203125" style="71" customWidth="1"/>
    <col min="8963" max="8963" width="1" style="71" customWidth="1"/>
    <col min="8964" max="8964" width="15.33203125" style="71" customWidth="1"/>
    <col min="8965" max="8965" width="1" style="71" customWidth="1"/>
    <col min="8966" max="8966" width="14.83203125" style="71" customWidth="1"/>
    <col min="8967" max="8967" width="1" style="71" customWidth="1"/>
    <col min="8968" max="8968" width="17" style="71" customWidth="1"/>
    <col min="8969" max="8969" width="1" style="71" customWidth="1"/>
    <col min="8970" max="8970" width="17.6640625" style="71" customWidth="1"/>
    <col min="8971" max="8971" width="1" style="71" customWidth="1"/>
    <col min="8972" max="8972" width="22.6640625" style="71" customWidth="1"/>
    <col min="8973" max="8973" width="1" style="71" customWidth="1"/>
    <col min="8974" max="8974" width="16.33203125" style="71" customWidth="1"/>
    <col min="8975" max="9215" width="9.33203125" style="71"/>
    <col min="9216" max="9216" width="50.1640625" style="71" customWidth="1"/>
    <col min="9217" max="9217" width="1.5" style="71" customWidth="1"/>
    <col min="9218" max="9218" width="8.33203125" style="71" customWidth="1"/>
    <col min="9219" max="9219" width="1" style="71" customWidth="1"/>
    <col min="9220" max="9220" width="15.33203125" style="71" customWidth="1"/>
    <col min="9221" max="9221" width="1" style="71" customWidth="1"/>
    <col min="9222" max="9222" width="14.83203125" style="71" customWidth="1"/>
    <col min="9223" max="9223" width="1" style="71" customWidth="1"/>
    <col min="9224" max="9224" width="17" style="71" customWidth="1"/>
    <col min="9225" max="9225" width="1" style="71" customWidth="1"/>
    <col min="9226" max="9226" width="17.6640625" style="71" customWidth="1"/>
    <col min="9227" max="9227" width="1" style="71" customWidth="1"/>
    <col min="9228" max="9228" width="22.6640625" style="71" customWidth="1"/>
    <col min="9229" max="9229" width="1" style="71" customWidth="1"/>
    <col min="9230" max="9230" width="16.33203125" style="71" customWidth="1"/>
    <col min="9231" max="9471" width="9.33203125" style="71"/>
    <col min="9472" max="9472" width="50.1640625" style="71" customWidth="1"/>
    <col min="9473" max="9473" width="1.5" style="71" customWidth="1"/>
    <col min="9474" max="9474" width="8.33203125" style="71" customWidth="1"/>
    <col min="9475" max="9475" width="1" style="71" customWidth="1"/>
    <col min="9476" max="9476" width="15.33203125" style="71" customWidth="1"/>
    <col min="9477" max="9477" width="1" style="71" customWidth="1"/>
    <col min="9478" max="9478" width="14.83203125" style="71" customWidth="1"/>
    <col min="9479" max="9479" width="1" style="71" customWidth="1"/>
    <col min="9480" max="9480" width="17" style="71" customWidth="1"/>
    <col min="9481" max="9481" width="1" style="71" customWidth="1"/>
    <col min="9482" max="9482" width="17.6640625" style="71" customWidth="1"/>
    <col min="9483" max="9483" width="1" style="71" customWidth="1"/>
    <col min="9484" max="9484" width="22.6640625" style="71" customWidth="1"/>
    <col min="9485" max="9485" width="1" style="71" customWidth="1"/>
    <col min="9486" max="9486" width="16.33203125" style="71" customWidth="1"/>
    <col min="9487" max="9727" width="9.33203125" style="71"/>
    <col min="9728" max="9728" width="50.1640625" style="71" customWidth="1"/>
    <col min="9729" max="9729" width="1.5" style="71" customWidth="1"/>
    <col min="9730" max="9730" width="8.33203125" style="71" customWidth="1"/>
    <col min="9731" max="9731" width="1" style="71" customWidth="1"/>
    <col min="9732" max="9732" width="15.33203125" style="71" customWidth="1"/>
    <col min="9733" max="9733" width="1" style="71" customWidth="1"/>
    <col min="9734" max="9734" width="14.83203125" style="71" customWidth="1"/>
    <col min="9735" max="9735" width="1" style="71" customWidth="1"/>
    <col min="9736" max="9736" width="17" style="71" customWidth="1"/>
    <col min="9737" max="9737" width="1" style="71" customWidth="1"/>
    <col min="9738" max="9738" width="17.6640625" style="71" customWidth="1"/>
    <col min="9739" max="9739" width="1" style="71" customWidth="1"/>
    <col min="9740" max="9740" width="22.6640625" style="71" customWidth="1"/>
    <col min="9741" max="9741" width="1" style="71" customWidth="1"/>
    <col min="9742" max="9742" width="16.33203125" style="71" customWidth="1"/>
    <col min="9743" max="9983" width="9.33203125" style="71"/>
    <col min="9984" max="9984" width="50.1640625" style="71" customWidth="1"/>
    <col min="9985" max="9985" width="1.5" style="71" customWidth="1"/>
    <col min="9986" max="9986" width="8.33203125" style="71" customWidth="1"/>
    <col min="9987" max="9987" width="1" style="71" customWidth="1"/>
    <col min="9988" max="9988" width="15.33203125" style="71" customWidth="1"/>
    <col min="9989" max="9989" width="1" style="71" customWidth="1"/>
    <col min="9990" max="9990" width="14.83203125" style="71" customWidth="1"/>
    <col min="9991" max="9991" width="1" style="71" customWidth="1"/>
    <col min="9992" max="9992" width="17" style="71" customWidth="1"/>
    <col min="9993" max="9993" width="1" style="71" customWidth="1"/>
    <col min="9994" max="9994" width="17.6640625" style="71" customWidth="1"/>
    <col min="9995" max="9995" width="1" style="71" customWidth="1"/>
    <col min="9996" max="9996" width="22.6640625" style="71" customWidth="1"/>
    <col min="9997" max="9997" width="1" style="71" customWidth="1"/>
    <col min="9998" max="9998" width="16.33203125" style="71" customWidth="1"/>
    <col min="9999" max="10239" width="9.33203125" style="71"/>
    <col min="10240" max="10240" width="50.1640625" style="71" customWidth="1"/>
    <col min="10241" max="10241" width="1.5" style="71" customWidth="1"/>
    <col min="10242" max="10242" width="8.33203125" style="71" customWidth="1"/>
    <col min="10243" max="10243" width="1" style="71" customWidth="1"/>
    <col min="10244" max="10244" width="15.33203125" style="71" customWidth="1"/>
    <col min="10245" max="10245" width="1" style="71" customWidth="1"/>
    <col min="10246" max="10246" width="14.83203125" style="71" customWidth="1"/>
    <col min="10247" max="10247" width="1" style="71" customWidth="1"/>
    <col min="10248" max="10248" width="17" style="71" customWidth="1"/>
    <col min="10249" max="10249" width="1" style="71" customWidth="1"/>
    <col min="10250" max="10250" width="17.6640625" style="71" customWidth="1"/>
    <col min="10251" max="10251" width="1" style="71" customWidth="1"/>
    <col min="10252" max="10252" width="22.6640625" style="71" customWidth="1"/>
    <col min="10253" max="10253" width="1" style="71" customWidth="1"/>
    <col min="10254" max="10254" width="16.33203125" style="71" customWidth="1"/>
    <col min="10255" max="10495" width="9.33203125" style="71"/>
    <col min="10496" max="10496" width="50.1640625" style="71" customWidth="1"/>
    <col min="10497" max="10497" width="1.5" style="71" customWidth="1"/>
    <col min="10498" max="10498" width="8.33203125" style="71" customWidth="1"/>
    <col min="10499" max="10499" width="1" style="71" customWidth="1"/>
    <col min="10500" max="10500" width="15.33203125" style="71" customWidth="1"/>
    <col min="10501" max="10501" width="1" style="71" customWidth="1"/>
    <col min="10502" max="10502" width="14.83203125" style="71" customWidth="1"/>
    <col min="10503" max="10503" width="1" style="71" customWidth="1"/>
    <col min="10504" max="10504" width="17" style="71" customWidth="1"/>
    <col min="10505" max="10505" width="1" style="71" customWidth="1"/>
    <col min="10506" max="10506" width="17.6640625" style="71" customWidth="1"/>
    <col min="10507" max="10507" width="1" style="71" customWidth="1"/>
    <col min="10508" max="10508" width="22.6640625" style="71" customWidth="1"/>
    <col min="10509" max="10509" width="1" style="71" customWidth="1"/>
    <col min="10510" max="10510" width="16.33203125" style="71" customWidth="1"/>
    <col min="10511" max="10751" width="9.33203125" style="71"/>
    <col min="10752" max="10752" width="50.1640625" style="71" customWidth="1"/>
    <col min="10753" max="10753" width="1.5" style="71" customWidth="1"/>
    <col min="10754" max="10754" width="8.33203125" style="71" customWidth="1"/>
    <col min="10755" max="10755" width="1" style="71" customWidth="1"/>
    <col min="10756" max="10756" width="15.33203125" style="71" customWidth="1"/>
    <col min="10757" max="10757" width="1" style="71" customWidth="1"/>
    <col min="10758" max="10758" width="14.83203125" style="71" customWidth="1"/>
    <col min="10759" max="10759" width="1" style="71" customWidth="1"/>
    <col min="10760" max="10760" width="17" style="71" customWidth="1"/>
    <col min="10761" max="10761" width="1" style="71" customWidth="1"/>
    <col min="10762" max="10762" width="17.6640625" style="71" customWidth="1"/>
    <col min="10763" max="10763" width="1" style="71" customWidth="1"/>
    <col min="10764" max="10764" width="22.6640625" style="71" customWidth="1"/>
    <col min="10765" max="10765" width="1" style="71" customWidth="1"/>
    <col min="10766" max="10766" width="16.33203125" style="71" customWidth="1"/>
    <col min="10767" max="11007" width="9.33203125" style="71"/>
    <col min="11008" max="11008" width="50.1640625" style="71" customWidth="1"/>
    <col min="11009" max="11009" width="1.5" style="71" customWidth="1"/>
    <col min="11010" max="11010" width="8.33203125" style="71" customWidth="1"/>
    <col min="11011" max="11011" width="1" style="71" customWidth="1"/>
    <col min="11012" max="11012" width="15.33203125" style="71" customWidth="1"/>
    <col min="11013" max="11013" width="1" style="71" customWidth="1"/>
    <col min="11014" max="11014" width="14.83203125" style="71" customWidth="1"/>
    <col min="11015" max="11015" width="1" style="71" customWidth="1"/>
    <col min="11016" max="11016" width="17" style="71" customWidth="1"/>
    <col min="11017" max="11017" width="1" style="71" customWidth="1"/>
    <col min="11018" max="11018" width="17.6640625" style="71" customWidth="1"/>
    <col min="11019" max="11019" width="1" style="71" customWidth="1"/>
    <col min="11020" max="11020" width="22.6640625" style="71" customWidth="1"/>
    <col min="11021" max="11021" width="1" style="71" customWidth="1"/>
    <col min="11022" max="11022" width="16.33203125" style="71" customWidth="1"/>
    <col min="11023" max="11263" width="9.33203125" style="71"/>
    <col min="11264" max="11264" width="50.1640625" style="71" customWidth="1"/>
    <col min="11265" max="11265" width="1.5" style="71" customWidth="1"/>
    <col min="11266" max="11266" width="8.33203125" style="71" customWidth="1"/>
    <col min="11267" max="11267" width="1" style="71" customWidth="1"/>
    <col min="11268" max="11268" width="15.33203125" style="71" customWidth="1"/>
    <col min="11269" max="11269" width="1" style="71" customWidth="1"/>
    <col min="11270" max="11270" width="14.83203125" style="71" customWidth="1"/>
    <col min="11271" max="11271" width="1" style="71" customWidth="1"/>
    <col min="11272" max="11272" width="17" style="71" customWidth="1"/>
    <col min="11273" max="11273" width="1" style="71" customWidth="1"/>
    <col min="11274" max="11274" width="17.6640625" style="71" customWidth="1"/>
    <col min="11275" max="11275" width="1" style="71" customWidth="1"/>
    <col min="11276" max="11276" width="22.6640625" style="71" customWidth="1"/>
    <col min="11277" max="11277" width="1" style="71" customWidth="1"/>
    <col min="11278" max="11278" width="16.33203125" style="71" customWidth="1"/>
    <col min="11279" max="11519" width="9.33203125" style="71"/>
    <col min="11520" max="11520" width="50.1640625" style="71" customWidth="1"/>
    <col min="11521" max="11521" width="1.5" style="71" customWidth="1"/>
    <col min="11522" max="11522" width="8.33203125" style="71" customWidth="1"/>
    <col min="11523" max="11523" width="1" style="71" customWidth="1"/>
    <col min="11524" max="11524" width="15.33203125" style="71" customWidth="1"/>
    <col min="11525" max="11525" width="1" style="71" customWidth="1"/>
    <col min="11526" max="11526" width="14.83203125" style="71" customWidth="1"/>
    <col min="11527" max="11527" width="1" style="71" customWidth="1"/>
    <col min="11528" max="11528" width="17" style="71" customWidth="1"/>
    <col min="11529" max="11529" width="1" style="71" customWidth="1"/>
    <col min="11530" max="11530" width="17.6640625" style="71" customWidth="1"/>
    <col min="11531" max="11531" width="1" style="71" customWidth="1"/>
    <col min="11532" max="11532" width="22.6640625" style="71" customWidth="1"/>
    <col min="11533" max="11533" width="1" style="71" customWidth="1"/>
    <col min="11534" max="11534" width="16.33203125" style="71" customWidth="1"/>
    <col min="11535" max="11775" width="9.33203125" style="71"/>
    <col min="11776" max="11776" width="50.1640625" style="71" customWidth="1"/>
    <col min="11777" max="11777" width="1.5" style="71" customWidth="1"/>
    <col min="11778" max="11778" width="8.33203125" style="71" customWidth="1"/>
    <col min="11779" max="11779" width="1" style="71" customWidth="1"/>
    <col min="11780" max="11780" width="15.33203125" style="71" customWidth="1"/>
    <col min="11781" max="11781" width="1" style="71" customWidth="1"/>
    <col min="11782" max="11782" width="14.83203125" style="71" customWidth="1"/>
    <col min="11783" max="11783" width="1" style="71" customWidth="1"/>
    <col min="11784" max="11784" width="17" style="71" customWidth="1"/>
    <col min="11785" max="11785" width="1" style="71" customWidth="1"/>
    <col min="11786" max="11786" width="17.6640625" style="71" customWidth="1"/>
    <col min="11787" max="11787" width="1" style="71" customWidth="1"/>
    <col min="11788" max="11788" width="22.6640625" style="71" customWidth="1"/>
    <col min="11789" max="11789" width="1" style="71" customWidth="1"/>
    <col min="11790" max="11790" width="16.33203125" style="71" customWidth="1"/>
    <col min="11791" max="12031" width="9.33203125" style="71"/>
    <col min="12032" max="12032" width="50.1640625" style="71" customWidth="1"/>
    <col min="12033" max="12033" width="1.5" style="71" customWidth="1"/>
    <col min="12034" max="12034" width="8.33203125" style="71" customWidth="1"/>
    <col min="12035" max="12035" width="1" style="71" customWidth="1"/>
    <col min="12036" max="12036" width="15.33203125" style="71" customWidth="1"/>
    <col min="12037" max="12037" width="1" style="71" customWidth="1"/>
    <col min="12038" max="12038" width="14.83203125" style="71" customWidth="1"/>
    <col min="12039" max="12039" width="1" style="71" customWidth="1"/>
    <col min="12040" max="12040" width="17" style="71" customWidth="1"/>
    <col min="12041" max="12041" width="1" style="71" customWidth="1"/>
    <col min="12042" max="12042" width="17.6640625" style="71" customWidth="1"/>
    <col min="12043" max="12043" width="1" style="71" customWidth="1"/>
    <col min="12044" max="12044" width="22.6640625" style="71" customWidth="1"/>
    <col min="12045" max="12045" width="1" style="71" customWidth="1"/>
    <col min="12046" max="12046" width="16.33203125" style="71" customWidth="1"/>
    <col min="12047" max="12287" width="9.33203125" style="71"/>
    <col min="12288" max="12288" width="50.1640625" style="71" customWidth="1"/>
    <col min="12289" max="12289" width="1.5" style="71" customWidth="1"/>
    <col min="12290" max="12290" width="8.33203125" style="71" customWidth="1"/>
    <col min="12291" max="12291" width="1" style="71" customWidth="1"/>
    <col min="12292" max="12292" width="15.33203125" style="71" customWidth="1"/>
    <col min="12293" max="12293" width="1" style="71" customWidth="1"/>
    <col min="12294" max="12294" width="14.83203125" style="71" customWidth="1"/>
    <col min="12295" max="12295" width="1" style="71" customWidth="1"/>
    <col min="12296" max="12296" width="17" style="71" customWidth="1"/>
    <col min="12297" max="12297" width="1" style="71" customWidth="1"/>
    <col min="12298" max="12298" width="17.6640625" style="71" customWidth="1"/>
    <col min="12299" max="12299" width="1" style="71" customWidth="1"/>
    <col min="12300" max="12300" width="22.6640625" style="71" customWidth="1"/>
    <col min="12301" max="12301" width="1" style="71" customWidth="1"/>
    <col min="12302" max="12302" width="16.33203125" style="71" customWidth="1"/>
    <col min="12303" max="12543" width="9.33203125" style="71"/>
    <col min="12544" max="12544" width="50.1640625" style="71" customWidth="1"/>
    <col min="12545" max="12545" width="1.5" style="71" customWidth="1"/>
    <col min="12546" max="12546" width="8.33203125" style="71" customWidth="1"/>
    <col min="12547" max="12547" width="1" style="71" customWidth="1"/>
    <col min="12548" max="12548" width="15.33203125" style="71" customWidth="1"/>
    <col min="12549" max="12549" width="1" style="71" customWidth="1"/>
    <col min="12550" max="12550" width="14.83203125" style="71" customWidth="1"/>
    <col min="12551" max="12551" width="1" style="71" customWidth="1"/>
    <col min="12552" max="12552" width="17" style="71" customWidth="1"/>
    <col min="12553" max="12553" width="1" style="71" customWidth="1"/>
    <col min="12554" max="12554" width="17.6640625" style="71" customWidth="1"/>
    <col min="12555" max="12555" width="1" style="71" customWidth="1"/>
    <col min="12556" max="12556" width="22.6640625" style="71" customWidth="1"/>
    <col min="12557" max="12557" width="1" style="71" customWidth="1"/>
    <col min="12558" max="12558" width="16.33203125" style="71" customWidth="1"/>
    <col min="12559" max="12799" width="9.33203125" style="71"/>
    <col min="12800" max="12800" width="50.1640625" style="71" customWidth="1"/>
    <col min="12801" max="12801" width="1.5" style="71" customWidth="1"/>
    <col min="12802" max="12802" width="8.33203125" style="71" customWidth="1"/>
    <col min="12803" max="12803" width="1" style="71" customWidth="1"/>
    <col min="12804" max="12804" width="15.33203125" style="71" customWidth="1"/>
    <col min="12805" max="12805" width="1" style="71" customWidth="1"/>
    <col min="12806" max="12806" width="14.83203125" style="71" customWidth="1"/>
    <col min="12807" max="12807" width="1" style="71" customWidth="1"/>
    <col min="12808" max="12808" width="17" style="71" customWidth="1"/>
    <col min="12809" max="12809" width="1" style="71" customWidth="1"/>
    <col min="12810" max="12810" width="17.6640625" style="71" customWidth="1"/>
    <col min="12811" max="12811" width="1" style="71" customWidth="1"/>
    <col min="12812" max="12812" width="22.6640625" style="71" customWidth="1"/>
    <col min="12813" max="12813" width="1" style="71" customWidth="1"/>
    <col min="12814" max="12814" width="16.33203125" style="71" customWidth="1"/>
    <col min="12815" max="13055" width="9.33203125" style="71"/>
    <col min="13056" max="13056" width="50.1640625" style="71" customWidth="1"/>
    <col min="13057" max="13057" width="1.5" style="71" customWidth="1"/>
    <col min="13058" max="13058" width="8.33203125" style="71" customWidth="1"/>
    <col min="13059" max="13059" width="1" style="71" customWidth="1"/>
    <col min="13060" max="13060" width="15.33203125" style="71" customWidth="1"/>
    <col min="13061" max="13061" width="1" style="71" customWidth="1"/>
    <col min="13062" max="13062" width="14.83203125" style="71" customWidth="1"/>
    <col min="13063" max="13063" width="1" style="71" customWidth="1"/>
    <col min="13064" max="13064" width="17" style="71" customWidth="1"/>
    <col min="13065" max="13065" width="1" style="71" customWidth="1"/>
    <col min="13066" max="13066" width="17.6640625" style="71" customWidth="1"/>
    <col min="13067" max="13067" width="1" style="71" customWidth="1"/>
    <col min="13068" max="13068" width="22.6640625" style="71" customWidth="1"/>
    <col min="13069" max="13069" width="1" style="71" customWidth="1"/>
    <col min="13070" max="13070" width="16.33203125" style="71" customWidth="1"/>
    <col min="13071" max="13311" width="9.33203125" style="71"/>
    <col min="13312" max="13312" width="50.1640625" style="71" customWidth="1"/>
    <col min="13313" max="13313" width="1.5" style="71" customWidth="1"/>
    <col min="13314" max="13314" width="8.33203125" style="71" customWidth="1"/>
    <col min="13315" max="13315" width="1" style="71" customWidth="1"/>
    <col min="13316" max="13316" width="15.33203125" style="71" customWidth="1"/>
    <col min="13317" max="13317" width="1" style="71" customWidth="1"/>
    <col min="13318" max="13318" width="14.83203125" style="71" customWidth="1"/>
    <col min="13319" max="13319" width="1" style="71" customWidth="1"/>
    <col min="13320" max="13320" width="17" style="71" customWidth="1"/>
    <col min="13321" max="13321" width="1" style="71" customWidth="1"/>
    <col min="13322" max="13322" width="17.6640625" style="71" customWidth="1"/>
    <col min="13323" max="13323" width="1" style="71" customWidth="1"/>
    <col min="13324" max="13324" width="22.6640625" style="71" customWidth="1"/>
    <col min="13325" max="13325" width="1" style="71" customWidth="1"/>
    <col min="13326" max="13326" width="16.33203125" style="71" customWidth="1"/>
    <col min="13327" max="13567" width="9.33203125" style="71"/>
    <col min="13568" max="13568" width="50.1640625" style="71" customWidth="1"/>
    <col min="13569" max="13569" width="1.5" style="71" customWidth="1"/>
    <col min="13570" max="13570" width="8.33203125" style="71" customWidth="1"/>
    <col min="13571" max="13571" width="1" style="71" customWidth="1"/>
    <col min="13572" max="13572" width="15.33203125" style="71" customWidth="1"/>
    <col min="13573" max="13573" width="1" style="71" customWidth="1"/>
    <col min="13574" max="13574" width="14.83203125" style="71" customWidth="1"/>
    <col min="13575" max="13575" width="1" style="71" customWidth="1"/>
    <col min="13576" max="13576" width="17" style="71" customWidth="1"/>
    <col min="13577" max="13577" width="1" style="71" customWidth="1"/>
    <col min="13578" max="13578" width="17.6640625" style="71" customWidth="1"/>
    <col min="13579" max="13579" width="1" style="71" customWidth="1"/>
    <col min="13580" max="13580" width="22.6640625" style="71" customWidth="1"/>
    <col min="13581" max="13581" width="1" style="71" customWidth="1"/>
    <col min="13582" max="13582" width="16.33203125" style="71" customWidth="1"/>
    <col min="13583" max="13823" width="9.33203125" style="71"/>
    <col min="13824" max="13824" width="50.1640625" style="71" customWidth="1"/>
    <col min="13825" max="13825" width="1.5" style="71" customWidth="1"/>
    <col min="13826" max="13826" width="8.33203125" style="71" customWidth="1"/>
    <col min="13827" max="13827" width="1" style="71" customWidth="1"/>
    <col min="13828" max="13828" width="15.33203125" style="71" customWidth="1"/>
    <col min="13829" max="13829" width="1" style="71" customWidth="1"/>
    <col min="13830" max="13830" width="14.83203125" style="71" customWidth="1"/>
    <col min="13831" max="13831" width="1" style="71" customWidth="1"/>
    <col min="13832" max="13832" width="17" style="71" customWidth="1"/>
    <col min="13833" max="13833" width="1" style="71" customWidth="1"/>
    <col min="13834" max="13834" width="17.6640625" style="71" customWidth="1"/>
    <col min="13835" max="13835" width="1" style="71" customWidth="1"/>
    <col min="13836" max="13836" width="22.6640625" style="71" customWidth="1"/>
    <col min="13837" max="13837" width="1" style="71" customWidth="1"/>
    <col min="13838" max="13838" width="16.33203125" style="71" customWidth="1"/>
    <col min="13839" max="14079" width="9.33203125" style="71"/>
    <col min="14080" max="14080" width="50.1640625" style="71" customWidth="1"/>
    <col min="14081" max="14081" width="1.5" style="71" customWidth="1"/>
    <col min="14082" max="14082" width="8.33203125" style="71" customWidth="1"/>
    <col min="14083" max="14083" width="1" style="71" customWidth="1"/>
    <col min="14084" max="14084" width="15.33203125" style="71" customWidth="1"/>
    <col min="14085" max="14085" width="1" style="71" customWidth="1"/>
    <col min="14086" max="14086" width="14.83203125" style="71" customWidth="1"/>
    <col min="14087" max="14087" width="1" style="71" customWidth="1"/>
    <col min="14088" max="14088" width="17" style="71" customWidth="1"/>
    <col min="14089" max="14089" width="1" style="71" customWidth="1"/>
    <col min="14090" max="14090" width="17.6640625" style="71" customWidth="1"/>
    <col min="14091" max="14091" width="1" style="71" customWidth="1"/>
    <col min="14092" max="14092" width="22.6640625" style="71" customWidth="1"/>
    <col min="14093" max="14093" width="1" style="71" customWidth="1"/>
    <col min="14094" max="14094" width="16.33203125" style="71" customWidth="1"/>
    <col min="14095" max="14335" width="9.33203125" style="71"/>
    <col min="14336" max="14336" width="50.1640625" style="71" customWidth="1"/>
    <col min="14337" max="14337" width="1.5" style="71" customWidth="1"/>
    <col min="14338" max="14338" width="8.33203125" style="71" customWidth="1"/>
    <col min="14339" max="14339" width="1" style="71" customWidth="1"/>
    <col min="14340" max="14340" width="15.33203125" style="71" customWidth="1"/>
    <col min="14341" max="14341" width="1" style="71" customWidth="1"/>
    <col min="14342" max="14342" width="14.83203125" style="71" customWidth="1"/>
    <col min="14343" max="14343" width="1" style="71" customWidth="1"/>
    <col min="14344" max="14344" width="17" style="71" customWidth="1"/>
    <col min="14345" max="14345" width="1" style="71" customWidth="1"/>
    <col min="14346" max="14346" width="17.6640625" style="71" customWidth="1"/>
    <col min="14347" max="14347" width="1" style="71" customWidth="1"/>
    <col min="14348" max="14348" width="22.6640625" style="71" customWidth="1"/>
    <col min="14349" max="14349" width="1" style="71" customWidth="1"/>
    <col min="14350" max="14350" width="16.33203125" style="71" customWidth="1"/>
    <col min="14351" max="14591" width="9.33203125" style="71"/>
    <col min="14592" max="14592" width="50.1640625" style="71" customWidth="1"/>
    <col min="14593" max="14593" width="1.5" style="71" customWidth="1"/>
    <col min="14594" max="14594" width="8.33203125" style="71" customWidth="1"/>
    <col min="14595" max="14595" width="1" style="71" customWidth="1"/>
    <col min="14596" max="14596" width="15.33203125" style="71" customWidth="1"/>
    <col min="14597" max="14597" width="1" style="71" customWidth="1"/>
    <col min="14598" max="14598" width="14.83203125" style="71" customWidth="1"/>
    <col min="14599" max="14599" width="1" style="71" customWidth="1"/>
    <col min="14600" max="14600" width="17" style="71" customWidth="1"/>
    <col min="14601" max="14601" width="1" style="71" customWidth="1"/>
    <col min="14602" max="14602" width="17.6640625" style="71" customWidth="1"/>
    <col min="14603" max="14603" width="1" style="71" customWidth="1"/>
    <col min="14604" max="14604" width="22.6640625" style="71" customWidth="1"/>
    <col min="14605" max="14605" width="1" style="71" customWidth="1"/>
    <col min="14606" max="14606" width="16.33203125" style="71" customWidth="1"/>
    <col min="14607" max="14847" width="9.33203125" style="71"/>
    <col min="14848" max="14848" width="50.1640625" style="71" customWidth="1"/>
    <col min="14849" max="14849" width="1.5" style="71" customWidth="1"/>
    <col min="14850" max="14850" width="8.33203125" style="71" customWidth="1"/>
    <col min="14851" max="14851" width="1" style="71" customWidth="1"/>
    <col min="14852" max="14852" width="15.33203125" style="71" customWidth="1"/>
    <col min="14853" max="14853" width="1" style="71" customWidth="1"/>
    <col min="14854" max="14854" width="14.83203125" style="71" customWidth="1"/>
    <col min="14855" max="14855" width="1" style="71" customWidth="1"/>
    <col min="14856" max="14856" width="17" style="71" customWidth="1"/>
    <col min="14857" max="14857" width="1" style="71" customWidth="1"/>
    <col min="14858" max="14858" width="17.6640625" style="71" customWidth="1"/>
    <col min="14859" max="14859" width="1" style="71" customWidth="1"/>
    <col min="14860" max="14860" width="22.6640625" style="71" customWidth="1"/>
    <col min="14861" max="14861" width="1" style="71" customWidth="1"/>
    <col min="14862" max="14862" width="16.33203125" style="71" customWidth="1"/>
    <col min="14863" max="15103" width="9.33203125" style="71"/>
    <col min="15104" max="15104" width="50.1640625" style="71" customWidth="1"/>
    <col min="15105" max="15105" width="1.5" style="71" customWidth="1"/>
    <col min="15106" max="15106" width="8.33203125" style="71" customWidth="1"/>
    <col min="15107" max="15107" width="1" style="71" customWidth="1"/>
    <col min="15108" max="15108" width="15.33203125" style="71" customWidth="1"/>
    <col min="15109" max="15109" width="1" style="71" customWidth="1"/>
    <col min="15110" max="15110" width="14.83203125" style="71" customWidth="1"/>
    <col min="15111" max="15111" width="1" style="71" customWidth="1"/>
    <col min="15112" max="15112" width="17" style="71" customWidth="1"/>
    <col min="15113" max="15113" width="1" style="71" customWidth="1"/>
    <col min="15114" max="15114" width="17.6640625" style="71" customWidth="1"/>
    <col min="15115" max="15115" width="1" style="71" customWidth="1"/>
    <col min="15116" max="15116" width="22.6640625" style="71" customWidth="1"/>
    <col min="15117" max="15117" width="1" style="71" customWidth="1"/>
    <col min="15118" max="15118" width="16.33203125" style="71" customWidth="1"/>
    <col min="15119" max="15359" width="9.33203125" style="71"/>
    <col min="15360" max="15360" width="50.1640625" style="71" customWidth="1"/>
    <col min="15361" max="15361" width="1.5" style="71" customWidth="1"/>
    <col min="15362" max="15362" width="8.33203125" style="71" customWidth="1"/>
    <col min="15363" max="15363" width="1" style="71" customWidth="1"/>
    <col min="15364" max="15364" width="15.33203125" style="71" customWidth="1"/>
    <col min="15365" max="15365" width="1" style="71" customWidth="1"/>
    <col min="15366" max="15366" width="14.83203125" style="71" customWidth="1"/>
    <col min="15367" max="15367" width="1" style="71" customWidth="1"/>
    <col min="15368" max="15368" width="17" style="71" customWidth="1"/>
    <col min="15369" max="15369" width="1" style="71" customWidth="1"/>
    <col min="15370" max="15370" width="17.6640625" style="71" customWidth="1"/>
    <col min="15371" max="15371" width="1" style="71" customWidth="1"/>
    <col min="15372" max="15372" width="22.6640625" style="71" customWidth="1"/>
    <col min="15373" max="15373" width="1" style="71" customWidth="1"/>
    <col min="15374" max="15374" width="16.33203125" style="71" customWidth="1"/>
    <col min="15375" max="15615" width="9.33203125" style="71"/>
    <col min="15616" max="15616" width="50.1640625" style="71" customWidth="1"/>
    <col min="15617" max="15617" width="1.5" style="71" customWidth="1"/>
    <col min="15618" max="15618" width="8.33203125" style="71" customWidth="1"/>
    <col min="15619" max="15619" width="1" style="71" customWidth="1"/>
    <col min="15620" max="15620" width="15.33203125" style="71" customWidth="1"/>
    <col min="15621" max="15621" width="1" style="71" customWidth="1"/>
    <col min="15622" max="15622" width="14.83203125" style="71" customWidth="1"/>
    <col min="15623" max="15623" width="1" style="71" customWidth="1"/>
    <col min="15624" max="15624" width="17" style="71" customWidth="1"/>
    <col min="15625" max="15625" width="1" style="71" customWidth="1"/>
    <col min="15626" max="15626" width="17.6640625" style="71" customWidth="1"/>
    <col min="15627" max="15627" width="1" style="71" customWidth="1"/>
    <col min="15628" max="15628" width="22.6640625" style="71" customWidth="1"/>
    <col min="15629" max="15629" width="1" style="71" customWidth="1"/>
    <col min="15630" max="15630" width="16.33203125" style="71" customWidth="1"/>
    <col min="15631" max="15871" width="9.33203125" style="71"/>
    <col min="15872" max="15872" width="50.1640625" style="71" customWidth="1"/>
    <col min="15873" max="15873" width="1.5" style="71" customWidth="1"/>
    <col min="15874" max="15874" width="8.33203125" style="71" customWidth="1"/>
    <col min="15875" max="15875" width="1" style="71" customWidth="1"/>
    <col min="15876" max="15876" width="15.33203125" style="71" customWidth="1"/>
    <col min="15877" max="15877" width="1" style="71" customWidth="1"/>
    <col min="15878" max="15878" width="14.83203125" style="71" customWidth="1"/>
    <col min="15879" max="15879" width="1" style="71" customWidth="1"/>
    <col min="15880" max="15880" width="17" style="71" customWidth="1"/>
    <col min="15881" max="15881" width="1" style="71" customWidth="1"/>
    <col min="15882" max="15882" width="17.6640625" style="71" customWidth="1"/>
    <col min="15883" max="15883" width="1" style="71" customWidth="1"/>
    <col min="15884" max="15884" width="22.6640625" style="71" customWidth="1"/>
    <col min="15885" max="15885" width="1" style="71" customWidth="1"/>
    <col min="15886" max="15886" width="16.33203125" style="71" customWidth="1"/>
    <col min="15887" max="16127" width="9.33203125" style="71"/>
    <col min="16128" max="16128" width="50.1640625" style="71" customWidth="1"/>
    <col min="16129" max="16129" width="1.5" style="71" customWidth="1"/>
    <col min="16130" max="16130" width="8.33203125" style="71" customWidth="1"/>
    <col min="16131" max="16131" width="1" style="71" customWidth="1"/>
    <col min="16132" max="16132" width="15.33203125" style="71" customWidth="1"/>
    <col min="16133" max="16133" width="1" style="71" customWidth="1"/>
    <col min="16134" max="16134" width="14.83203125" style="71" customWidth="1"/>
    <col min="16135" max="16135" width="1" style="71" customWidth="1"/>
    <col min="16136" max="16136" width="17" style="71" customWidth="1"/>
    <col min="16137" max="16137" width="1" style="71" customWidth="1"/>
    <col min="16138" max="16138" width="17.6640625" style="71" customWidth="1"/>
    <col min="16139" max="16139" width="1" style="71" customWidth="1"/>
    <col min="16140" max="16140" width="22.6640625" style="71" customWidth="1"/>
    <col min="16141" max="16141" width="1" style="71" customWidth="1"/>
    <col min="16142" max="16142" width="16.33203125" style="71" customWidth="1"/>
    <col min="16143" max="16382" width="9.33203125" style="71"/>
    <col min="16383" max="16384" width="9.33203125" style="71" customWidth="1"/>
  </cols>
  <sheetData>
    <row r="1" spans="1:14" ht="16.5" customHeight="1" x14ac:dyDescent="0.2">
      <c r="A1" s="165" t="str">
        <f>'7'!A1</f>
        <v>Raimon  Land  Public  Company  Limited</v>
      </c>
      <c r="B1" s="68"/>
    </row>
    <row r="2" spans="1:14" ht="16.5" customHeight="1" x14ac:dyDescent="0.2">
      <c r="A2" s="72" t="s">
        <v>88</v>
      </c>
      <c r="B2" s="68"/>
    </row>
    <row r="3" spans="1:14" ht="16.5" customHeight="1" x14ac:dyDescent="0.2">
      <c r="A3" s="73" t="str">
        <f>'7'!A3</f>
        <v>For the three-month period ended 31 March 2023</v>
      </c>
      <c r="B3" s="74"/>
      <c r="C3" s="75"/>
      <c r="D3" s="261"/>
      <c r="E3" s="76"/>
      <c r="F3" s="261"/>
      <c r="G3" s="76"/>
      <c r="H3" s="261"/>
      <c r="I3" s="76"/>
      <c r="J3" s="261"/>
      <c r="K3" s="76"/>
      <c r="L3" s="270"/>
      <c r="M3" s="76"/>
      <c r="N3" s="261"/>
    </row>
    <row r="4" spans="1:14" ht="16.5" customHeight="1" x14ac:dyDescent="0.2">
      <c r="A4" s="71"/>
      <c r="B4" s="10"/>
      <c r="D4" s="272"/>
      <c r="F4" s="272"/>
      <c r="H4" s="272"/>
      <c r="J4" s="272"/>
    </row>
    <row r="5" spans="1:14" ht="16.5" customHeight="1" x14ac:dyDescent="0.2">
      <c r="A5" s="71"/>
      <c r="B5" s="10"/>
      <c r="D5" s="272"/>
      <c r="F5" s="272"/>
      <c r="H5" s="272"/>
      <c r="J5" s="272"/>
    </row>
    <row r="6" spans="1:14" ht="16.5" customHeight="1" x14ac:dyDescent="0.2">
      <c r="A6" s="72"/>
      <c r="B6" s="68"/>
      <c r="C6" s="79"/>
      <c r="D6" s="287" t="s">
        <v>130</v>
      </c>
      <c r="E6" s="287"/>
      <c r="F6" s="287"/>
      <c r="G6" s="287"/>
      <c r="H6" s="287"/>
      <c r="I6" s="287"/>
      <c r="J6" s="287"/>
      <c r="K6" s="287"/>
      <c r="L6" s="287"/>
      <c r="M6" s="287"/>
      <c r="N6" s="287"/>
    </row>
    <row r="7" spans="1:14" ht="16.5" customHeight="1" x14ac:dyDescent="0.2">
      <c r="B7" s="77"/>
      <c r="C7" s="83"/>
      <c r="D7" s="262" t="s">
        <v>69</v>
      </c>
      <c r="E7" s="80"/>
      <c r="F7" s="262"/>
      <c r="G7" s="80"/>
      <c r="H7" s="262" t="s">
        <v>183</v>
      </c>
      <c r="I7" s="80"/>
      <c r="J7" s="287" t="s">
        <v>13</v>
      </c>
      <c r="K7" s="287"/>
      <c r="L7" s="287"/>
      <c r="M7" s="81"/>
    </row>
    <row r="8" spans="1:14" ht="16.5" customHeight="1" x14ac:dyDescent="0.2">
      <c r="B8" s="77"/>
      <c r="C8" s="83"/>
      <c r="D8" s="262" t="s">
        <v>31</v>
      </c>
      <c r="E8" s="80"/>
      <c r="F8" s="262" t="s">
        <v>5</v>
      </c>
      <c r="G8" s="80"/>
      <c r="H8" s="262" t="s">
        <v>185</v>
      </c>
      <c r="I8" s="80"/>
      <c r="J8" s="262" t="s">
        <v>50</v>
      </c>
      <c r="K8" s="81"/>
      <c r="L8" s="262"/>
      <c r="M8" s="81"/>
      <c r="N8" s="262" t="s">
        <v>7</v>
      </c>
    </row>
    <row r="9" spans="1:14" ht="16.5" customHeight="1" x14ac:dyDescent="0.2">
      <c r="B9" s="77"/>
      <c r="C9" s="83"/>
      <c r="D9" s="262" t="s">
        <v>6</v>
      </c>
      <c r="E9" s="80"/>
      <c r="F9" s="262" t="s">
        <v>27</v>
      </c>
      <c r="G9" s="78"/>
      <c r="H9" s="262" t="s">
        <v>184</v>
      </c>
      <c r="I9" s="78"/>
      <c r="J9" s="268" t="s">
        <v>49</v>
      </c>
      <c r="L9" s="262" t="s">
        <v>12</v>
      </c>
      <c r="N9" s="262" t="s">
        <v>39</v>
      </c>
    </row>
    <row r="10" spans="1:14" ht="16.5" customHeight="1" x14ac:dyDescent="0.2">
      <c r="B10" s="121"/>
      <c r="C10" s="84"/>
      <c r="D10" s="263" t="s">
        <v>128</v>
      </c>
      <c r="E10" s="80"/>
      <c r="F10" s="263" t="s">
        <v>128</v>
      </c>
      <c r="G10" s="78"/>
      <c r="H10" s="263" t="s">
        <v>128</v>
      </c>
      <c r="I10" s="78"/>
      <c r="J10" s="263" t="s">
        <v>128</v>
      </c>
      <c r="L10" s="263" t="s">
        <v>128</v>
      </c>
      <c r="N10" s="263" t="s">
        <v>128</v>
      </c>
    </row>
    <row r="11" spans="1:14" ht="16.5" customHeight="1" x14ac:dyDescent="0.2">
      <c r="B11" s="77"/>
      <c r="C11" s="84"/>
      <c r="D11" s="264"/>
      <c r="E11" s="78"/>
      <c r="F11" s="264"/>
      <c r="G11" s="78"/>
      <c r="H11" s="264"/>
      <c r="I11" s="78"/>
      <c r="J11" s="262"/>
      <c r="L11" s="262"/>
      <c r="N11" s="262"/>
    </row>
    <row r="12" spans="1:14" ht="16.5" customHeight="1" x14ac:dyDescent="0.2">
      <c r="A12" s="11" t="s">
        <v>83</v>
      </c>
      <c r="B12" s="77"/>
      <c r="D12" s="234">
        <v>4172484</v>
      </c>
      <c r="E12" s="127"/>
      <c r="F12" s="234">
        <v>167265</v>
      </c>
      <c r="G12" s="127"/>
      <c r="H12" s="234">
        <v>28940</v>
      </c>
      <c r="I12" s="127"/>
      <c r="J12" s="234">
        <v>134000</v>
      </c>
      <c r="K12" s="127"/>
      <c r="L12" s="234">
        <v>513819</v>
      </c>
      <c r="M12" s="127"/>
      <c r="N12" s="234">
        <f>SUM(D12:M12)</f>
        <v>5016508</v>
      </c>
    </row>
    <row r="13" spans="1:14" ht="16.5" customHeight="1" x14ac:dyDescent="0.2">
      <c r="A13" s="71" t="s">
        <v>118</v>
      </c>
      <c r="B13" s="77"/>
      <c r="D13" s="235">
        <v>0</v>
      </c>
      <c r="E13" s="127"/>
      <c r="F13" s="235">
        <v>0</v>
      </c>
      <c r="G13" s="127"/>
      <c r="H13" s="235">
        <v>0</v>
      </c>
      <c r="I13" s="127"/>
      <c r="J13" s="235">
        <v>0</v>
      </c>
      <c r="K13" s="127"/>
      <c r="L13" s="235">
        <v>-74805</v>
      </c>
      <c r="M13" s="127"/>
      <c r="N13" s="235">
        <f>SUM(D13:M13)</f>
        <v>-74805</v>
      </c>
    </row>
    <row r="14" spans="1:14" ht="16.5" customHeight="1" x14ac:dyDescent="0.2">
      <c r="A14" s="71"/>
      <c r="B14" s="77"/>
      <c r="D14" s="234"/>
      <c r="E14" s="127"/>
      <c r="F14" s="234"/>
      <c r="G14" s="127"/>
      <c r="H14" s="234"/>
      <c r="I14" s="127"/>
      <c r="J14" s="234"/>
      <c r="K14" s="127"/>
      <c r="L14" s="234"/>
      <c r="M14" s="127"/>
      <c r="N14" s="234"/>
    </row>
    <row r="15" spans="1:14" ht="16.5" customHeight="1" thickBot="1" x14ac:dyDescent="0.25">
      <c r="A15" s="11" t="s">
        <v>84</v>
      </c>
      <c r="B15" s="77"/>
      <c r="D15" s="236">
        <f>SUM(D12:D13)</f>
        <v>4172484</v>
      </c>
      <c r="E15" s="127"/>
      <c r="F15" s="236">
        <f>SUM(F12:F13)</f>
        <v>167265</v>
      </c>
      <c r="G15" s="127"/>
      <c r="H15" s="236">
        <f>SUM(H12:H13)</f>
        <v>28940</v>
      </c>
      <c r="I15" s="127"/>
      <c r="J15" s="236">
        <f>SUM(J12:J13)</f>
        <v>134000</v>
      </c>
      <c r="K15" s="127"/>
      <c r="L15" s="236">
        <f>SUM(L12:L13)</f>
        <v>439014</v>
      </c>
      <c r="M15" s="127"/>
      <c r="N15" s="236">
        <f>SUM(N12:N13)</f>
        <v>4941703</v>
      </c>
    </row>
    <row r="16" spans="1:14" ht="16.5" customHeight="1" thickTop="1" x14ac:dyDescent="0.2">
      <c r="A16" s="11"/>
      <c r="B16" s="77"/>
      <c r="L16" s="260"/>
    </row>
    <row r="17" spans="1:14" ht="16.5" customHeight="1" x14ac:dyDescent="0.2">
      <c r="B17" s="77"/>
      <c r="C17" s="84"/>
      <c r="D17" s="264"/>
      <c r="E17" s="78"/>
      <c r="F17" s="264"/>
      <c r="G17" s="78"/>
      <c r="H17" s="264"/>
      <c r="I17" s="78"/>
      <c r="J17" s="262"/>
      <c r="L17" s="262"/>
      <c r="N17" s="262"/>
    </row>
    <row r="18" spans="1:14" ht="16.5" customHeight="1" x14ac:dyDescent="0.2">
      <c r="A18" s="11" t="s">
        <v>116</v>
      </c>
      <c r="B18" s="77"/>
      <c r="D18" s="265">
        <v>4172484</v>
      </c>
      <c r="E18" s="78"/>
      <c r="F18" s="265">
        <v>167265</v>
      </c>
      <c r="G18" s="19"/>
      <c r="H18" s="265">
        <v>28940</v>
      </c>
      <c r="I18" s="19"/>
      <c r="J18" s="265">
        <v>134000</v>
      </c>
      <c r="K18" s="19"/>
      <c r="L18" s="265">
        <v>211509</v>
      </c>
      <c r="M18" s="19"/>
      <c r="N18" s="265">
        <f>SUM(D18:M18)</f>
        <v>4714198</v>
      </c>
    </row>
    <row r="19" spans="1:14" ht="16.5" customHeight="1" x14ac:dyDescent="0.2">
      <c r="A19" s="71" t="s">
        <v>193</v>
      </c>
      <c r="B19" s="77"/>
      <c r="D19" s="273">
        <v>0</v>
      </c>
      <c r="E19" s="125"/>
      <c r="F19" s="273">
        <v>0</v>
      </c>
      <c r="G19" s="125"/>
      <c r="H19" s="273">
        <v>0</v>
      </c>
      <c r="I19" s="125"/>
      <c r="J19" s="273">
        <v>0</v>
      </c>
      <c r="K19" s="19"/>
      <c r="L19" s="274">
        <v>24545</v>
      </c>
      <c r="M19" s="19"/>
      <c r="N19" s="271">
        <f>SUM(D19:M19)</f>
        <v>24545</v>
      </c>
    </row>
    <row r="20" spans="1:14" ht="16.5" customHeight="1" x14ac:dyDescent="0.2">
      <c r="A20" s="71"/>
      <c r="B20" s="77"/>
      <c r="D20" s="266"/>
      <c r="F20" s="266"/>
      <c r="H20" s="266"/>
      <c r="J20" s="266"/>
      <c r="L20" s="266"/>
      <c r="N20" s="266"/>
    </row>
    <row r="21" spans="1:14" ht="16.5" customHeight="1" thickBot="1" x14ac:dyDescent="0.25">
      <c r="A21" s="11" t="s">
        <v>117</v>
      </c>
      <c r="B21" s="77"/>
      <c r="D21" s="267">
        <f>SUM(D18:D19)</f>
        <v>4172484</v>
      </c>
      <c r="F21" s="267">
        <f>SUM(F18:F19)</f>
        <v>167265</v>
      </c>
      <c r="H21" s="267">
        <f>SUM(H18:H19)</f>
        <v>28940</v>
      </c>
      <c r="J21" s="267">
        <f>SUM(J18:J19)</f>
        <v>134000</v>
      </c>
      <c r="L21" s="267">
        <f>SUM(L18:L19)</f>
        <v>236054</v>
      </c>
      <c r="N21" s="267">
        <f>SUM(N18:N19)</f>
        <v>4738743</v>
      </c>
    </row>
    <row r="22" spans="1:14" ht="16.5" customHeight="1" thickTop="1" x14ac:dyDescent="0.2">
      <c r="A22" s="11"/>
      <c r="B22" s="77"/>
      <c r="C22" s="77"/>
      <c r="D22" s="269"/>
      <c r="E22" s="77"/>
      <c r="F22" s="269"/>
      <c r="G22" s="77"/>
      <c r="H22" s="269"/>
      <c r="I22" s="77"/>
      <c r="J22" s="269"/>
      <c r="K22" s="77"/>
      <c r="M22" s="77"/>
      <c r="N22" s="269"/>
    </row>
    <row r="23" spans="1:14" ht="16.5" customHeight="1" x14ac:dyDescent="0.2">
      <c r="A23" s="11"/>
      <c r="B23" s="77"/>
      <c r="C23" s="77"/>
      <c r="D23" s="269"/>
      <c r="E23" s="77"/>
      <c r="F23" s="269"/>
      <c r="G23" s="77"/>
      <c r="H23" s="269"/>
      <c r="I23" s="77"/>
      <c r="J23" s="269"/>
      <c r="K23" s="77"/>
      <c r="M23" s="77"/>
      <c r="N23" s="269"/>
    </row>
    <row r="24" spans="1:14" ht="16.5" customHeight="1" x14ac:dyDescent="0.2">
      <c r="A24" s="11"/>
      <c r="B24" s="77"/>
      <c r="C24" s="77"/>
      <c r="D24" s="269"/>
      <c r="E24" s="77"/>
      <c r="F24" s="269"/>
      <c r="G24" s="77"/>
      <c r="H24" s="269"/>
      <c r="I24" s="77"/>
      <c r="J24" s="269"/>
      <c r="K24" s="77"/>
      <c r="M24" s="77"/>
      <c r="N24" s="269"/>
    </row>
    <row r="25" spans="1:14" ht="16.5" customHeight="1" x14ac:dyDescent="0.2">
      <c r="A25" s="11"/>
      <c r="B25" s="77"/>
      <c r="C25" s="77"/>
      <c r="D25" s="269"/>
      <c r="E25" s="77"/>
      <c r="F25" s="269"/>
      <c r="G25" s="77"/>
      <c r="H25" s="269"/>
      <c r="I25" s="77"/>
      <c r="J25" s="269"/>
      <c r="K25" s="77"/>
      <c r="M25" s="77"/>
      <c r="N25" s="269"/>
    </row>
    <row r="26" spans="1:14" ht="18" customHeight="1" x14ac:dyDescent="0.2">
      <c r="A26" s="11"/>
      <c r="B26" s="77"/>
      <c r="C26" s="77"/>
      <c r="D26" s="269"/>
      <c r="E26" s="77"/>
      <c r="F26" s="269"/>
      <c r="G26" s="77"/>
      <c r="H26" s="269"/>
      <c r="I26" s="77"/>
      <c r="J26" s="269"/>
      <c r="K26" s="77"/>
      <c r="M26" s="77"/>
      <c r="N26" s="269"/>
    </row>
    <row r="27" spans="1:14" ht="18" customHeight="1" x14ac:dyDescent="0.2">
      <c r="A27" s="11"/>
      <c r="B27" s="77"/>
      <c r="C27" s="77"/>
      <c r="D27" s="269"/>
      <c r="E27" s="77"/>
      <c r="F27" s="269"/>
      <c r="G27" s="77"/>
      <c r="H27" s="269"/>
      <c r="I27" s="77"/>
      <c r="J27" s="269"/>
      <c r="K27" s="77"/>
      <c r="M27" s="77"/>
      <c r="N27" s="269"/>
    </row>
    <row r="28" spans="1:14" ht="18" customHeight="1" x14ac:dyDescent="0.2">
      <c r="A28" s="11"/>
      <c r="B28" s="77"/>
      <c r="C28" s="77"/>
      <c r="D28" s="269"/>
      <c r="E28" s="77"/>
      <c r="F28" s="269"/>
      <c r="G28" s="77"/>
      <c r="H28" s="269"/>
      <c r="I28" s="77"/>
      <c r="J28" s="269"/>
      <c r="K28" s="77"/>
      <c r="M28" s="77"/>
      <c r="N28" s="269"/>
    </row>
    <row r="29" spans="1:14" ht="18" customHeight="1" x14ac:dyDescent="0.2">
      <c r="A29" s="11"/>
      <c r="B29" s="77"/>
      <c r="C29" s="77"/>
      <c r="D29" s="269"/>
      <c r="E29" s="77"/>
      <c r="F29" s="269"/>
      <c r="G29" s="77"/>
      <c r="H29" s="269"/>
      <c r="I29" s="77"/>
      <c r="J29" s="269"/>
      <c r="K29" s="77"/>
      <c r="M29" s="77"/>
      <c r="N29" s="269"/>
    </row>
    <row r="30" spans="1:14" ht="18" customHeight="1" x14ac:dyDescent="0.2">
      <c r="A30" s="11"/>
      <c r="B30" s="77"/>
      <c r="C30" s="77"/>
      <c r="D30" s="269"/>
      <c r="E30" s="77"/>
      <c r="F30" s="269"/>
      <c r="G30" s="77"/>
      <c r="H30" s="269"/>
      <c r="I30" s="77"/>
      <c r="J30" s="269"/>
      <c r="K30" s="77"/>
      <c r="M30" s="77"/>
      <c r="N30" s="269"/>
    </row>
    <row r="31" spans="1:14" ht="18" customHeight="1" x14ac:dyDescent="0.2">
      <c r="A31" s="11"/>
      <c r="B31" s="77"/>
      <c r="C31" s="77"/>
      <c r="D31" s="269"/>
      <c r="E31" s="77"/>
      <c r="F31" s="269"/>
      <c r="G31" s="77"/>
      <c r="H31" s="269"/>
      <c r="I31" s="77"/>
      <c r="J31" s="269"/>
      <c r="K31" s="77"/>
      <c r="M31" s="77"/>
      <c r="N31" s="269"/>
    </row>
    <row r="32" spans="1:14" ht="18" customHeight="1" x14ac:dyDescent="0.2">
      <c r="A32" s="11"/>
      <c r="B32" s="77"/>
      <c r="C32" s="77"/>
      <c r="D32" s="269"/>
      <c r="E32" s="77"/>
      <c r="F32" s="269"/>
      <c r="G32" s="77"/>
      <c r="H32" s="269"/>
      <c r="I32" s="77"/>
      <c r="J32" s="269"/>
      <c r="K32" s="77"/>
      <c r="M32" s="77"/>
      <c r="N32" s="269"/>
    </row>
    <row r="33" spans="1:14" ht="9.75" customHeight="1" x14ac:dyDescent="0.2">
      <c r="A33" s="11"/>
      <c r="B33" s="77"/>
      <c r="C33" s="77"/>
      <c r="D33" s="269"/>
      <c r="E33" s="77"/>
      <c r="F33" s="269"/>
      <c r="G33" s="77"/>
      <c r="H33" s="269"/>
      <c r="I33" s="77"/>
      <c r="J33" s="269"/>
      <c r="K33" s="77"/>
      <c r="M33" s="77"/>
      <c r="N33" s="269"/>
    </row>
    <row r="34" spans="1:14" ht="21.95" customHeight="1" x14ac:dyDescent="0.2">
      <c r="A34" s="286" t="str">
        <f>'7'!A46:X46</f>
        <v>The notes to the interim financial information are an integral part of this financial information.</v>
      </c>
      <c r="B34" s="286"/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</row>
  </sheetData>
  <mergeCells count="3">
    <mergeCell ref="D6:N6"/>
    <mergeCell ref="J7:L7"/>
    <mergeCell ref="A34:N34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  <ignoredErrors>
    <ignoredError sqref="K15 J21:K21 D21:G21 D15:G15 M21 M1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2"/>
  <sheetViews>
    <sheetView topLeftCell="A100" zoomScale="90" zoomScaleNormal="90" zoomScaleSheetLayoutView="85" workbookViewId="0">
      <selection activeCell="R111" sqref="R111:R112"/>
    </sheetView>
  </sheetViews>
  <sheetFormatPr defaultColWidth="9.33203125" defaultRowHeight="16.5" customHeight="1" x14ac:dyDescent="0.2"/>
  <cols>
    <col min="1" max="3" width="1.33203125" style="71" customWidth="1"/>
    <col min="4" max="4" width="56.1640625" style="71" customWidth="1"/>
    <col min="5" max="5" width="9.5" style="10" customWidth="1"/>
    <col min="6" max="6" width="0.6640625" style="71" customWidth="1"/>
    <col min="7" max="7" width="16.6640625" style="269" customWidth="1"/>
    <col min="8" max="8" width="0.6640625" style="19" customWidth="1"/>
    <col min="9" max="9" width="16.6640625" style="269" customWidth="1"/>
    <col min="10" max="10" width="0.6640625" style="19" customWidth="1"/>
    <col min="11" max="11" width="16.6640625" style="269" customWidth="1"/>
    <col min="12" max="12" width="0.6640625" style="19" customWidth="1"/>
    <col min="13" max="13" width="16.6640625" style="269" customWidth="1"/>
    <col min="14" max="16384" width="9.33203125" style="71"/>
  </cols>
  <sheetData>
    <row r="1" spans="1:13" ht="16.5" customHeight="1" x14ac:dyDescent="0.2">
      <c r="A1" s="166" t="str">
        <f>'8'!A1</f>
        <v>Raimon  Land  Public  Company  Limited</v>
      </c>
    </row>
    <row r="2" spans="1:13" ht="16.5" customHeight="1" x14ac:dyDescent="0.2">
      <c r="A2" s="11" t="s">
        <v>58</v>
      </c>
    </row>
    <row r="3" spans="1:13" ht="16.5" customHeight="1" x14ac:dyDescent="0.2">
      <c r="A3" s="12" t="str">
        <f>'7'!A3</f>
        <v>For the three-month period ended 31 March 2023</v>
      </c>
      <c r="B3" s="13"/>
      <c r="C3" s="13"/>
      <c r="D3" s="13"/>
      <c r="E3" s="14"/>
      <c r="F3" s="13"/>
      <c r="G3" s="270"/>
      <c r="H3" s="20"/>
      <c r="I3" s="270"/>
      <c r="J3" s="20"/>
      <c r="K3" s="270"/>
      <c r="L3" s="20"/>
      <c r="M3" s="270"/>
    </row>
    <row r="6" spans="1:13" ht="16.5" customHeight="1" x14ac:dyDescent="0.2">
      <c r="G6" s="281" t="s">
        <v>0</v>
      </c>
      <c r="H6" s="281"/>
      <c r="I6" s="281"/>
      <c r="J6" s="18"/>
      <c r="K6" s="281" t="s">
        <v>56</v>
      </c>
      <c r="L6" s="281"/>
      <c r="M6" s="281"/>
    </row>
    <row r="7" spans="1:13" s="5" customFormat="1" ht="16.5" customHeight="1" x14ac:dyDescent="0.2">
      <c r="E7" s="10"/>
      <c r="G7" s="282" t="s">
        <v>42</v>
      </c>
      <c r="H7" s="282"/>
      <c r="I7" s="282"/>
      <c r="J7" s="104"/>
      <c r="K7" s="282" t="s">
        <v>42</v>
      </c>
      <c r="L7" s="282"/>
      <c r="M7" s="282"/>
    </row>
    <row r="8" spans="1:13" s="5" customFormat="1" ht="16.5" customHeight="1" x14ac:dyDescent="0.2">
      <c r="G8" s="264" t="s">
        <v>40</v>
      </c>
      <c r="H8" s="19"/>
      <c r="I8" s="264" t="s">
        <v>40</v>
      </c>
      <c r="J8" s="22"/>
      <c r="K8" s="264" t="s">
        <v>40</v>
      </c>
      <c r="L8" s="22"/>
      <c r="M8" s="264" t="s">
        <v>40</v>
      </c>
    </row>
    <row r="9" spans="1:13" s="5" customFormat="1" ht="16.5" customHeight="1" x14ac:dyDescent="0.2">
      <c r="E9" s="10"/>
      <c r="G9" s="217" t="s">
        <v>89</v>
      </c>
      <c r="H9" s="18"/>
      <c r="I9" s="217" t="s">
        <v>82</v>
      </c>
      <c r="J9" s="18"/>
      <c r="K9" s="217" t="s">
        <v>89</v>
      </c>
      <c r="L9" s="18"/>
      <c r="M9" s="217" t="s">
        <v>82</v>
      </c>
    </row>
    <row r="10" spans="1:13" s="5" customFormat="1" ht="16.5" customHeight="1" x14ac:dyDescent="0.2">
      <c r="E10" s="10"/>
      <c r="G10" s="217" t="s">
        <v>127</v>
      </c>
      <c r="H10" s="18"/>
      <c r="I10" s="217" t="s">
        <v>127</v>
      </c>
      <c r="J10" s="18"/>
      <c r="K10" s="217" t="s">
        <v>127</v>
      </c>
      <c r="L10" s="18"/>
      <c r="M10" s="217" t="s">
        <v>127</v>
      </c>
    </row>
    <row r="11" spans="1:13" s="5" customFormat="1" ht="16.5" customHeight="1" x14ac:dyDescent="0.2">
      <c r="E11" s="7" t="s">
        <v>1</v>
      </c>
      <c r="F11" s="8"/>
      <c r="G11" s="275" t="s">
        <v>126</v>
      </c>
      <c r="H11" s="21"/>
      <c r="I11" s="275" t="s">
        <v>126</v>
      </c>
      <c r="J11" s="21"/>
      <c r="K11" s="275" t="s">
        <v>126</v>
      </c>
      <c r="L11" s="21"/>
      <c r="M11" s="275" t="s">
        <v>126</v>
      </c>
    </row>
    <row r="12" spans="1:13" s="5" customFormat="1" ht="16.5" customHeight="1" x14ac:dyDescent="0.2">
      <c r="E12" s="9"/>
      <c r="F12" s="8"/>
      <c r="G12" s="276"/>
      <c r="H12" s="21"/>
      <c r="I12" s="264"/>
      <c r="J12" s="21"/>
      <c r="K12" s="276"/>
      <c r="L12" s="21"/>
      <c r="M12" s="264"/>
    </row>
    <row r="13" spans="1:13" s="5" customFormat="1" ht="16.5" customHeight="1" x14ac:dyDescent="0.2">
      <c r="A13" s="11" t="s">
        <v>15</v>
      </c>
      <c r="E13" s="9"/>
      <c r="F13" s="8"/>
      <c r="G13" s="276"/>
      <c r="H13" s="21"/>
      <c r="I13" s="264"/>
      <c r="J13" s="21"/>
      <c r="K13" s="276"/>
      <c r="L13" s="21"/>
      <c r="M13" s="264"/>
    </row>
    <row r="14" spans="1:13" s="5" customFormat="1" ht="16.5" customHeight="1" x14ac:dyDescent="0.2">
      <c r="A14" s="93" t="s">
        <v>73</v>
      </c>
      <c r="E14" s="9"/>
      <c r="F14" s="8"/>
      <c r="G14" s="265">
        <v>-101051</v>
      </c>
      <c r="H14" s="19"/>
      <c r="I14" s="269">
        <v>-117765</v>
      </c>
      <c r="J14" s="19"/>
      <c r="K14" s="265">
        <v>24197</v>
      </c>
      <c r="L14" s="19"/>
      <c r="M14" s="269">
        <v>-74805</v>
      </c>
    </row>
    <row r="15" spans="1:13" s="5" customFormat="1" ht="16.5" customHeight="1" x14ac:dyDescent="0.2">
      <c r="A15" s="71" t="s">
        <v>14</v>
      </c>
      <c r="E15" s="9"/>
      <c r="F15" s="8"/>
      <c r="G15" s="265"/>
      <c r="H15" s="19"/>
      <c r="I15" s="269"/>
      <c r="J15" s="19"/>
      <c r="K15" s="265"/>
      <c r="L15" s="19"/>
      <c r="M15" s="269"/>
    </row>
    <row r="16" spans="1:13" s="5" customFormat="1" ht="16.5" customHeight="1" x14ac:dyDescent="0.2">
      <c r="A16" s="93"/>
      <c r="B16" s="92" t="s">
        <v>194</v>
      </c>
      <c r="C16" s="92"/>
      <c r="E16" s="10"/>
      <c r="F16" s="71"/>
      <c r="G16" s="265">
        <v>10160</v>
      </c>
      <c r="H16" s="19"/>
      <c r="I16" s="269">
        <v>11474</v>
      </c>
      <c r="J16" s="19"/>
      <c r="K16" s="265">
        <v>2742</v>
      </c>
      <c r="L16" s="19"/>
      <c r="M16" s="269">
        <v>4187</v>
      </c>
    </row>
    <row r="17" spans="1:13" s="5" customFormat="1" ht="16.5" customHeight="1" x14ac:dyDescent="0.2">
      <c r="A17" s="93" t="s">
        <v>51</v>
      </c>
      <c r="B17" s="92" t="s">
        <v>195</v>
      </c>
      <c r="E17" s="10"/>
      <c r="F17" s="71"/>
      <c r="G17" s="265">
        <v>622</v>
      </c>
      <c r="H17" s="19"/>
      <c r="I17" s="269">
        <v>301</v>
      </c>
      <c r="J17" s="19"/>
      <c r="K17" s="265">
        <v>5038</v>
      </c>
      <c r="L17" s="19"/>
      <c r="M17" s="269">
        <v>7434</v>
      </c>
    </row>
    <row r="18" spans="1:13" s="5" customFormat="1" ht="16.5" customHeight="1" x14ac:dyDescent="0.2">
      <c r="A18" s="93" t="s">
        <v>66</v>
      </c>
      <c r="B18" s="92" t="s">
        <v>196</v>
      </c>
      <c r="E18" s="10"/>
      <c r="F18" s="71"/>
      <c r="G18" s="265"/>
      <c r="H18" s="19"/>
      <c r="I18" s="269"/>
      <c r="J18" s="19"/>
      <c r="K18" s="265"/>
      <c r="L18" s="19"/>
      <c r="M18" s="269"/>
    </row>
    <row r="19" spans="1:13" s="5" customFormat="1" ht="16.5" customHeight="1" x14ac:dyDescent="0.2">
      <c r="A19" s="93"/>
      <c r="B19" s="15"/>
      <c r="C19" s="92" t="s">
        <v>119</v>
      </c>
      <c r="E19" s="10"/>
      <c r="F19" s="71"/>
      <c r="G19" s="265" t="s">
        <v>180</v>
      </c>
      <c r="H19" s="19"/>
      <c r="I19" s="234">
        <v>0</v>
      </c>
      <c r="J19" s="19"/>
      <c r="K19" s="265" t="s">
        <v>180</v>
      </c>
      <c r="L19" s="19"/>
      <c r="M19" s="269">
        <v>26279</v>
      </c>
    </row>
    <row r="20" spans="1:13" s="5" customFormat="1" ht="16.5" customHeight="1" x14ac:dyDescent="0.2">
      <c r="A20" s="93"/>
      <c r="B20" s="15" t="s">
        <v>216</v>
      </c>
      <c r="C20" s="92"/>
      <c r="E20" s="10"/>
      <c r="F20" s="71"/>
      <c r="G20" s="265"/>
      <c r="H20" s="19"/>
      <c r="I20" s="234"/>
      <c r="J20" s="19"/>
      <c r="K20" s="265"/>
      <c r="L20" s="19"/>
      <c r="M20" s="269"/>
    </row>
    <row r="21" spans="1:13" s="5" customFormat="1" ht="16.5" customHeight="1" x14ac:dyDescent="0.2">
      <c r="A21" s="93"/>
      <c r="C21" s="95" t="s">
        <v>217</v>
      </c>
      <c r="D21" s="95"/>
      <c r="E21" s="10"/>
      <c r="F21" s="71"/>
      <c r="G21" s="265">
        <v>-82</v>
      </c>
      <c r="H21" s="19"/>
      <c r="I21" s="269">
        <v>-42</v>
      </c>
      <c r="J21" s="19"/>
      <c r="K21" s="265" t="s">
        <v>180</v>
      </c>
      <c r="L21" s="19"/>
      <c r="M21" s="269">
        <v>-42</v>
      </c>
    </row>
    <row r="22" spans="1:13" s="5" customFormat="1" ht="16.5" customHeight="1" x14ac:dyDescent="0.2">
      <c r="A22" s="93"/>
      <c r="B22" s="15" t="s">
        <v>197</v>
      </c>
      <c r="D22" s="93"/>
      <c r="E22" s="10"/>
      <c r="F22" s="71"/>
      <c r="G22" s="265" t="s">
        <v>180</v>
      </c>
      <c r="H22" s="19"/>
      <c r="I22" s="234">
        <v>0</v>
      </c>
      <c r="J22" s="19"/>
      <c r="K22" s="265">
        <v>14000</v>
      </c>
      <c r="L22" s="19"/>
      <c r="M22" s="234">
        <v>-20495</v>
      </c>
    </row>
    <row r="23" spans="1:13" s="5" customFormat="1" ht="16.5" customHeight="1" x14ac:dyDescent="0.2">
      <c r="A23" s="93" t="s">
        <v>48</v>
      </c>
      <c r="B23" s="93" t="s">
        <v>191</v>
      </c>
      <c r="D23" s="93"/>
      <c r="E23" s="10"/>
      <c r="F23" s="8"/>
      <c r="G23" s="265">
        <v>3354</v>
      </c>
      <c r="H23" s="19"/>
      <c r="I23" s="269">
        <v>0</v>
      </c>
      <c r="J23" s="19"/>
      <c r="K23" s="265">
        <v>3354</v>
      </c>
      <c r="L23" s="19"/>
      <c r="M23" s="234">
        <v>128</v>
      </c>
    </row>
    <row r="24" spans="1:13" s="5" customFormat="1" ht="16.5" customHeight="1" x14ac:dyDescent="0.2">
      <c r="A24" s="93" t="s">
        <v>64</v>
      </c>
      <c r="B24" s="93" t="s">
        <v>198</v>
      </c>
      <c r="C24" s="92"/>
      <c r="E24" s="10">
        <v>10</v>
      </c>
      <c r="F24" s="8"/>
      <c r="G24" s="265">
        <v>-12171</v>
      </c>
      <c r="H24" s="19"/>
      <c r="I24" s="269">
        <v>2696</v>
      </c>
      <c r="J24" s="19"/>
      <c r="K24" s="265" t="s">
        <v>180</v>
      </c>
      <c r="L24" s="19"/>
      <c r="M24" s="234">
        <v>0</v>
      </c>
    </row>
    <row r="25" spans="1:13" s="5" customFormat="1" ht="16.5" customHeight="1" x14ac:dyDescent="0.2">
      <c r="A25" s="93" t="s">
        <v>67</v>
      </c>
      <c r="B25" s="71" t="s">
        <v>199</v>
      </c>
      <c r="C25" s="92"/>
      <c r="E25" s="10"/>
      <c r="F25" s="8"/>
      <c r="G25" s="265">
        <v>2030</v>
      </c>
      <c r="H25" s="19"/>
      <c r="I25" s="269">
        <v>1903</v>
      </c>
      <c r="J25" s="19"/>
      <c r="K25" s="265">
        <v>1740</v>
      </c>
      <c r="L25" s="19"/>
      <c r="M25" s="269">
        <v>1638</v>
      </c>
    </row>
    <row r="26" spans="1:13" s="5" customFormat="1" ht="16.5" customHeight="1" x14ac:dyDescent="0.2">
      <c r="A26" s="93"/>
      <c r="B26" s="71" t="s">
        <v>223</v>
      </c>
      <c r="C26" s="92"/>
      <c r="E26" s="10"/>
      <c r="F26" s="8"/>
      <c r="G26" s="265" t="s">
        <v>180</v>
      </c>
      <c r="H26" s="19"/>
      <c r="I26" s="269">
        <v>0</v>
      </c>
      <c r="J26" s="19"/>
      <c r="K26" s="265">
        <v>-124690</v>
      </c>
      <c r="L26" s="19"/>
      <c r="M26" s="269">
        <v>0</v>
      </c>
    </row>
    <row r="27" spans="1:13" s="5" customFormat="1" ht="16.5" customHeight="1" x14ac:dyDescent="0.2">
      <c r="A27" s="93" t="s">
        <v>70</v>
      </c>
      <c r="B27" s="71" t="s">
        <v>164</v>
      </c>
      <c r="C27" s="92"/>
      <c r="E27" s="10"/>
      <c r="F27" s="8"/>
      <c r="G27" s="265">
        <v>-5278</v>
      </c>
      <c r="H27" s="19"/>
      <c r="I27" s="269">
        <v>-3041</v>
      </c>
      <c r="J27" s="19"/>
      <c r="K27" s="265">
        <v>-34334</v>
      </c>
      <c r="L27" s="19"/>
      <c r="M27" s="269">
        <v>-20209</v>
      </c>
    </row>
    <row r="28" spans="1:13" s="5" customFormat="1" ht="16.5" customHeight="1" x14ac:dyDescent="0.2">
      <c r="A28" s="93" t="s">
        <v>60</v>
      </c>
      <c r="B28" s="93" t="s">
        <v>192</v>
      </c>
      <c r="C28" s="92"/>
      <c r="E28" s="10"/>
      <c r="F28" s="8"/>
      <c r="G28" s="265">
        <v>72942</v>
      </c>
      <c r="H28" s="19"/>
      <c r="I28" s="269">
        <v>66960</v>
      </c>
      <c r="J28" s="19"/>
      <c r="K28" s="265">
        <v>74788</v>
      </c>
      <c r="L28" s="19"/>
      <c r="M28" s="269">
        <v>60615</v>
      </c>
    </row>
    <row r="29" spans="1:13" s="5" customFormat="1" ht="16.5" customHeight="1" x14ac:dyDescent="0.2">
      <c r="A29" s="93"/>
      <c r="B29" s="93" t="s">
        <v>160</v>
      </c>
      <c r="C29" s="92"/>
      <c r="E29" s="10"/>
      <c r="F29" s="8"/>
      <c r="G29" s="265">
        <v>-10936</v>
      </c>
      <c r="H29" s="19"/>
      <c r="I29" s="269">
        <v>0</v>
      </c>
      <c r="J29" s="19"/>
      <c r="K29" s="265">
        <v>-10936</v>
      </c>
      <c r="L29" s="19"/>
      <c r="M29" s="269">
        <v>0</v>
      </c>
    </row>
    <row r="30" spans="1:13" s="5" customFormat="1" ht="16.5" customHeight="1" x14ac:dyDescent="0.2">
      <c r="A30" s="93" t="s">
        <v>72</v>
      </c>
      <c r="B30" s="93" t="s">
        <v>200</v>
      </c>
      <c r="C30" s="92"/>
      <c r="E30" s="10">
        <v>20</v>
      </c>
      <c r="F30" s="8"/>
      <c r="G30" s="274">
        <v>13896</v>
      </c>
      <c r="H30" s="19"/>
      <c r="I30" s="270">
        <v>7210</v>
      </c>
      <c r="J30" s="19"/>
      <c r="K30" s="274">
        <v>13896</v>
      </c>
      <c r="L30" s="19"/>
      <c r="M30" s="270">
        <v>7210</v>
      </c>
    </row>
    <row r="31" spans="1:13" s="5" customFormat="1" ht="12.6" customHeight="1" x14ac:dyDescent="0.2">
      <c r="A31" s="93"/>
      <c r="B31" s="71"/>
      <c r="E31" s="10"/>
      <c r="G31" s="265"/>
      <c r="H31" s="19"/>
      <c r="I31" s="269"/>
      <c r="J31" s="19"/>
      <c r="K31" s="265"/>
      <c r="L31" s="19"/>
      <c r="M31" s="269"/>
    </row>
    <row r="32" spans="1:13" s="5" customFormat="1" ht="16.5" customHeight="1" x14ac:dyDescent="0.2">
      <c r="B32" s="92"/>
      <c r="C32" s="92"/>
      <c r="D32" s="92"/>
      <c r="E32" s="10"/>
      <c r="G32" s="265">
        <f>SUM(G14:G31)</f>
        <v>-26514</v>
      </c>
      <c r="H32" s="19"/>
      <c r="I32" s="269">
        <f>SUM(I14:I31)</f>
        <v>-30304</v>
      </c>
      <c r="J32" s="19"/>
      <c r="K32" s="265">
        <f>SUM(K14:K31)</f>
        <v>-30205</v>
      </c>
      <c r="L32" s="19"/>
      <c r="M32" s="269">
        <f>SUM(M14:M31)</f>
        <v>-8060</v>
      </c>
    </row>
    <row r="33" spans="1:13" s="5" customFormat="1" ht="16.5" customHeight="1" x14ac:dyDescent="0.2">
      <c r="A33" s="93" t="s">
        <v>220</v>
      </c>
      <c r="B33" s="92"/>
      <c r="C33" s="92"/>
      <c r="D33" s="92"/>
      <c r="E33" s="10"/>
      <c r="G33" s="265"/>
      <c r="H33" s="19"/>
      <c r="I33" s="269"/>
      <c r="J33" s="19"/>
      <c r="K33" s="265"/>
      <c r="L33" s="19"/>
      <c r="M33" s="269"/>
    </row>
    <row r="34" spans="1:13" s="5" customFormat="1" ht="16.5" customHeight="1" x14ac:dyDescent="0.2">
      <c r="A34" s="93"/>
      <c r="B34" s="71" t="s">
        <v>201</v>
      </c>
      <c r="E34" s="10"/>
      <c r="F34" s="8"/>
      <c r="G34" s="265">
        <v>-9641</v>
      </c>
      <c r="H34" s="19"/>
      <c r="I34" s="269">
        <v>-23908</v>
      </c>
      <c r="J34" s="19"/>
      <c r="K34" s="265">
        <v>-4369</v>
      </c>
      <c r="L34" s="19"/>
      <c r="M34" s="269">
        <v>-11640</v>
      </c>
    </row>
    <row r="35" spans="1:13" s="5" customFormat="1" ht="16.5" customHeight="1" x14ac:dyDescent="0.2">
      <c r="A35" s="93"/>
      <c r="B35" s="71" t="s">
        <v>221</v>
      </c>
      <c r="E35" s="10"/>
      <c r="F35" s="8"/>
      <c r="G35" s="265">
        <v>-6387</v>
      </c>
      <c r="H35" s="19"/>
      <c r="I35" s="269">
        <v>1045090</v>
      </c>
      <c r="J35" s="19"/>
      <c r="K35" s="265" t="s">
        <v>180</v>
      </c>
      <c r="L35" s="19"/>
      <c r="M35" s="234">
        <v>0</v>
      </c>
    </row>
    <row r="36" spans="1:13" s="5" customFormat="1" ht="16.5" customHeight="1" x14ac:dyDescent="0.2">
      <c r="A36" s="93"/>
      <c r="B36" s="71" t="s">
        <v>92</v>
      </c>
      <c r="E36" s="10"/>
      <c r="F36" s="8"/>
      <c r="G36" s="265">
        <v>-4521</v>
      </c>
      <c r="H36" s="19"/>
      <c r="I36" s="269">
        <v>-49</v>
      </c>
      <c r="J36" s="19"/>
      <c r="K36" s="265">
        <v>-3610</v>
      </c>
      <c r="L36" s="19"/>
      <c r="M36" s="234">
        <v>0</v>
      </c>
    </row>
    <row r="37" spans="1:13" s="5" customFormat="1" ht="16.5" customHeight="1" x14ac:dyDescent="0.2">
      <c r="A37" s="93"/>
      <c r="B37" s="71" t="s">
        <v>93</v>
      </c>
      <c r="E37" s="10"/>
      <c r="F37" s="8"/>
      <c r="G37" s="265">
        <v>107</v>
      </c>
      <c r="H37" s="19"/>
      <c r="I37" s="269">
        <v>26</v>
      </c>
      <c r="J37" s="19"/>
      <c r="K37" s="265" t="s">
        <v>180</v>
      </c>
      <c r="L37" s="19"/>
      <c r="M37" s="269">
        <v>-2811</v>
      </c>
    </row>
    <row r="38" spans="1:13" s="5" customFormat="1" ht="16.5" customHeight="1" x14ac:dyDescent="0.2">
      <c r="A38" s="93"/>
      <c r="B38" s="71" t="s">
        <v>61</v>
      </c>
      <c r="E38" s="10"/>
      <c r="F38" s="8"/>
      <c r="G38" s="265">
        <v>0</v>
      </c>
      <c r="H38" s="19"/>
      <c r="I38" s="269">
        <v>65</v>
      </c>
      <c r="J38" s="19"/>
      <c r="K38" s="265">
        <v>-72</v>
      </c>
      <c r="L38" s="19"/>
      <c r="M38" s="234">
        <v>0</v>
      </c>
    </row>
    <row r="39" spans="1:13" s="5" customFormat="1" ht="16.5" customHeight="1" x14ac:dyDescent="0.2">
      <c r="A39" s="93"/>
      <c r="B39" s="71" t="s">
        <v>134</v>
      </c>
      <c r="E39" s="10"/>
      <c r="F39" s="8"/>
      <c r="G39" s="265">
        <v>-7291</v>
      </c>
      <c r="H39" s="19"/>
      <c r="I39" s="269">
        <v>-631248</v>
      </c>
      <c r="J39" s="19"/>
      <c r="K39" s="265">
        <v>8567</v>
      </c>
      <c r="L39" s="19"/>
      <c r="M39" s="234">
        <v>-46474</v>
      </c>
    </row>
    <row r="40" spans="1:13" s="5" customFormat="1" ht="16.5" customHeight="1" x14ac:dyDescent="0.2">
      <c r="A40" s="93"/>
      <c r="B40" s="71" t="s">
        <v>188</v>
      </c>
      <c r="E40" s="10"/>
      <c r="F40" s="8"/>
      <c r="G40" s="265">
        <v>-1290</v>
      </c>
      <c r="H40" s="19"/>
      <c r="I40" s="269">
        <v>0</v>
      </c>
      <c r="J40" s="19"/>
      <c r="K40" s="265" t="s">
        <v>180</v>
      </c>
      <c r="L40" s="19"/>
      <c r="M40" s="234">
        <v>0</v>
      </c>
    </row>
    <row r="41" spans="1:13" s="5" customFormat="1" ht="16.5" customHeight="1" x14ac:dyDescent="0.2">
      <c r="A41" s="93"/>
      <c r="B41" s="92" t="s">
        <v>202</v>
      </c>
      <c r="E41" s="9"/>
      <c r="F41" s="8"/>
      <c r="G41" s="265">
        <v>146</v>
      </c>
      <c r="H41" s="19"/>
      <c r="I41" s="269">
        <v>-60075</v>
      </c>
      <c r="J41" s="19"/>
      <c r="K41" s="265">
        <v>0</v>
      </c>
      <c r="L41" s="19"/>
      <c r="M41" s="234">
        <v>1578</v>
      </c>
    </row>
    <row r="42" spans="1:13" s="5" customFormat="1" ht="16.5" customHeight="1" x14ac:dyDescent="0.2">
      <c r="A42" s="93"/>
      <c r="B42" s="92" t="s">
        <v>10</v>
      </c>
      <c r="E42" s="9"/>
      <c r="F42" s="8"/>
      <c r="G42" s="265">
        <v>-1423</v>
      </c>
      <c r="H42" s="19"/>
      <c r="I42" s="269">
        <v>-26236</v>
      </c>
      <c r="J42" s="19"/>
      <c r="K42" s="265">
        <v>-1328</v>
      </c>
      <c r="L42" s="19"/>
      <c r="M42" s="234">
        <v>-6359</v>
      </c>
    </row>
    <row r="43" spans="1:13" s="5" customFormat="1" ht="16.5" customHeight="1" x14ac:dyDescent="0.2">
      <c r="A43" s="93"/>
      <c r="B43" s="71" t="s">
        <v>106</v>
      </c>
      <c r="C43" s="92"/>
      <c r="E43" s="9"/>
      <c r="F43" s="8"/>
      <c r="G43" s="274">
        <v>-145</v>
      </c>
      <c r="H43" s="19"/>
      <c r="I43" s="270">
        <v>-142</v>
      </c>
      <c r="J43" s="19"/>
      <c r="K43" s="274">
        <v>-141</v>
      </c>
      <c r="L43" s="19"/>
      <c r="M43" s="235">
        <v>-134</v>
      </c>
    </row>
    <row r="44" spans="1:13" s="5" customFormat="1" ht="12.6" customHeight="1" x14ac:dyDescent="0.2">
      <c r="B44" s="15"/>
      <c r="C44" s="71"/>
      <c r="E44" s="9"/>
      <c r="F44" s="8"/>
      <c r="G44" s="265"/>
      <c r="H44" s="19"/>
      <c r="I44" s="269"/>
      <c r="J44" s="19"/>
      <c r="K44" s="265"/>
      <c r="L44" s="19"/>
      <c r="M44" s="269"/>
    </row>
    <row r="45" spans="1:13" s="5" customFormat="1" ht="16.5" customHeight="1" x14ac:dyDescent="0.2">
      <c r="A45" s="71" t="s">
        <v>85</v>
      </c>
      <c r="E45" s="9"/>
      <c r="F45" s="8"/>
      <c r="G45" s="265">
        <f>SUM(G32:G43)</f>
        <v>-56959</v>
      </c>
      <c r="H45" s="19"/>
      <c r="I45" s="269">
        <f>SUM(I32:I43)</f>
        <v>273219</v>
      </c>
      <c r="J45" s="19"/>
      <c r="K45" s="265">
        <f>SUM(K32:K43)</f>
        <v>-31158</v>
      </c>
      <c r="L45" s="19"/>
      <c r="M45" s="269">
        <f>SUM(M32:M43)</f>
        <v>-73900</v>
      </c>
    </row>
    <row r="46" spans="1:13" s="5" customFormat="1" ht="16.5" customHeight="1" x14ac:dyDescent="0.2">
      <c r="B46" s="71" t="s">
        <v>172</v>
      </c>
      <c r="C46" s="92"/>
      <c r="D46" s="92"/>
      <c r="E46" s="9"/>
      <c r="F46" s="8"/>
      <c r="G46" s="265">
        <v>4832</v>
      </c>
      <c r="H46" s="19"/>
      <c r="I46" s="234">
        <v>2126</v>
      </c>
      <c r="J46" s="19"/>
      <c r="K46" s="265">
        <v>4832</v>
      </c>
      <c r="L46" s="19"/>
      <c r="M46" s="234">
        <v>2991</v>
      </c>
    </row>
    <row r="47" spans="1:13" s="5" customFormat="1" ht="16.5" customHeight="1" x14ac:dyDescent="0.2">
      <c r="B47" s="71" t="s">
        <v>203</v>
      </c>
      <c r="C47" s="92"/>
      <c r="D47" s="92"/>
      <c r="E47" s="9"/>
      <c r="F47" s="8"/>
      <c r="G47" s="265">
        <v>-77192</v>
      </c>
      <c r="H47" s="19"/>
      <c r="I47" s="234">
        <v>-70042</v>
      </c>
      <c r="J47" s="19"/>
      <c r="K47" s="265">
        <v>-76544</v>
      </c>
      <c r="L47" s="19"/>
      <c r="M47" s="234">
        <v>-62178</v>
      </c>
    </row>
    <row r="48" spans="1:13" s="5" customFormat="1" ht="16.5" customHeight="1" x14ac:dyDescent="0.2">
      <c r="B48" s="71" t="s">
        <v>120</v>
      </c>
      <c r="C48" s="92"/>
      <c r="D48" s="92"/>
      <c r="E48" s="9"/>
      <c r="F48" s="8"/>
      <c r="G48" s="274">
        <v>-1705</v>
      </c>
      <c r="H48" s="19"/>
      <c r="I48" s="235">
        <v>-13042</v>
      </c>
      <c r="J48" s="19"/>
      <c r="K48" s="274">
        <v>-1353</v>
      </c>
      <c r="L48" s="19"/>
      <c r="M48" s="235">
        <v>-1428</v>
      </c>
    </row>
    <row r="49" spans="1:13" s="5" customFormat="1" ht="12.6" customHeight="1" x14ac:dyDescent="0.2">
      <c r="B49" s="15"/>
      <c r="C49" s="71"/>
      <c r="E49" s="9"/>
      <c r="F49" s="8"/>
      <c r="G49" s="265"/>
      <c r="H49" s="19"/>
      <c r="I49" s="234"/>
      <c r="J49" s="19"/>
      <c r="K49" s="265"/>
      <c r="L49" s="19"/>
      <c r="M49" s="234"/>
    </row>
    <row r="50" spans="1:13" s="5" customFormat="1" ht="16.5" customHeight="1" x14ac:dyDescent="0.2">
      <c r="A50" s="71" t="s">
        <v>86</v>
      </c>
      <c r="B50" s="92"/>
      <c r="C50" s="92"/>
      <c r="D50" s="92"/>
      <c r="E50" s="9"/>
      <c r="F50" s="8"/>
      <c r="G50" s="274">
        <f>SUM(G45:G49)</f>
        <v>-131024</v>
      </c>
      <c r="H50" s="19"/>
      <c r="I50" s="235">
        <f>SUM(I45:I49)</f>
        <v>192261</v>
      </c>
      <c r="J50" s="19"/>
      <c r="K50" s="274">
        <f>SUM(K45:K49)</f>
        <v>-104223</v>
      </c>
      <c r="L50" s="19"/>
      <c r="M50" s="235">
        <f>SUM(M45:M49)</f>
        <v>-134515</v>
      </c>
    </row>
    <row r="51" spans="1:13" s="5" customFormat="1" ht="16.5" customHeight="1" x14ac:dyDescent="0.2">
      <c r="A51" s="71"/>
      <c r="E51" s="9"/>
      <c r="F51" s="9"/>
      <c r="G51" s="264"/>
      <c r="H51" s="9"/>
      <c r="I51" s="264"/>
      <c r="J51" s="9"/>
      <c r="K51" s="264"/>
      <c r="L51" s="9"/>
      <c r="M51" s="269"/>
    </row>
    <row r="52" spans="1:13" s="5" customFormat="1" ht="16.5" customHeight="1" x14ac:dyDescent="0.2">
      <c r="A52" s="71"/>
      <c r="E52" s="9"/>
      <c r="F52" s="9"/>
      <c r="G52" s="264"/>
      <c r="H52" s="9"/>
      <c r="I52" s="264"/>
      <c r="J52" s="9"/>
      <c r="K52" s="264"/>
      <c r="L52" s="9"/>
      <c r="M52" s="269"/>
    </row>
    <row r="53" spans="1:13" s="5" customFormat="1" ht="16.5" customHeight="1" x14ac:dyDescent="0.2">
      <c r="A53" s="71"/>
      <c r="E53" s="9"/>
      <c r="F53" s="9"/>
      <c r="G53" s="264"/>
      <c r="H53" s="9"/>
      <c r="I53" s="264"/>
      <c r="J53" s="9"/>
      <c r="K53" s="264"/>
      <c r="L53" s="9"/>
      <c r="M53" s="269"/>
    </row>
    <row r="54" spans="1:13" s="5" customFormat="1" ht="16.5" customHeight="1" x14ac:dyDescent="0.2">
      <c r="A54" s="71"/>
      <c r="E54" s="9"/>
      <c r="F54" s="9"/>
      <c r="G54" s="264"/>
      <c r="H54" s="9"/>
      <c r="I54" s="264"/>
      <c r="J54" s="9"/>
      <c r="K54" s="264"/>
      <c r="L54" s="9"/>
      <c r="M54" s="269"/>
    </row>
    <row r="55" spans="1:13" s="5" customFormat="1" ht="16.5" customHeight="1" x14ac:dyDescent="0.2">
      <c r="A55" s="71"/>
      <c r="E55" s="9"/>
      <c r="F55" s="9"/>
      <c r="G55" s="264"/>
      <c r="H55" s="9"/>
      <c r="I55" s="264"/>
      <c r="J55" s="9"/>
      <c r="K55" s="264"/>
      <c r="L55" s="9"/>
      <c r="M55" s="269"/>
    </row>
    <row r="56" spans="1:13" s="5" customFormat="1" ht="16.5" customHeight="1" x14ac:dyDescent="0.2">
      <c r="A56" s="71"/>
      <c r="E56" s="9"/>
      <c r="F56" s="9"/>
      <c r="G56" s="264"/>
      <c r="H56" s="9"/>
      <c r="I56" s="264"/>
      <c r="J56" s="9"/>
      <c r="K56" s="264"/>
      <c r="L56" s="9"/>
      <c r="M56" s="269"/>
    </row>
    <row r="57" spans="1:13" s="5" customFormat="1" ht="16.5" customHeight="1" x14ac:dyDescent="0.2">
      <c r="A57" s="71"/>
      <c r="E57" s="9"/>
      <c r="F57" s="9"/>
      <c r="G57" s="264"/>
      <c r="H57" s="9"/>
      <c r="I57" s="264"/>
      <c r="J57" s="9"/>
      <c r="K57" s="264"/>
      <c r="L57" s="9"/>
      <c r="M57" s="269"/>
    </row>
    <row r="58" spans="1:13" s="5" customFormat="1" ht="16.5" customHeight="1" x14ac:dyDescent="0.2">
      <c r="E58" s="10"/>
      <c r="G58" s="217"/>
      <c r="H58" s="18"/>
      <c r="I58" s="217"/>
      <c r="J58" s="18"/>
      <c r="K58" s="217"/>
      <c r="L58" s="18"/>
      <c r="M58" s="217"/>
    </row>
    <row r="59" spans="1:13" s="5" customFormat="1" ht="16.5" customHeight="1" x14ac:dyDescent="0.2">
      <c r="E59" s="10"/>
      <c r="G59" s="217"/>
      <c r="H59" s="18"/>
      <c r="I59" s="217"/>
      <c r="J59" s="18"/>
      <c r="K59" s="217"/>
      <c r="L59" s="18"/>
      <c r="M59" s="217"/>
    </row>
    <row r="60" spans="1:13" s="5" customFormat="1" ht="16.5" customHeight="1" x14ac:dyDescent="0.2">
      <c r="A60" s="71"/>
      <c r="E60" s="9"/>
      <c r="F60" s="9"/>
      <c r="G60" s="264"/>
      <c r="H60" s="9"/>
      <c r="I60" s="264"/>
      <c r="J60" s="9"/>
      <c r="K60" s="264"/>
      <c r="L60" s="9"/>
      <c r="M60" s="269"/>
    </row>
    <row r="61" spans="1:13" s="5" customFormat="1" ht="16.5" customHeight="1" x14ac:dyDescent="0.2">
      <c r="A61" s="71"/>
      <c r="E61" s="9"/>
      <c r="F61" s="9"/>
      <c r="G61" s="264"/>
      <c r="H61" s="9"/>
      <c r="I61" s="264"/>
      <c r="J61" s="9"/>
      <c r="K61" s="264"/>
      <c r="L61" s="9"/>
      <c r="M61" s="269"/>
    </row>
    <row r="62" spans="1:13" s="5" customFormat="1" ht="16.5" customHeight="1" x14ac:dyDescent="0.2">
      <c r="A62" s="71"/>
      <c r="E62" s="9"/>
      <c r="F62" s="9"/>
      <c r="G62" s="264"/>
      <c r="H62" s="9"/>
      <c r="I62" s="264"/>
      <c r="J62" s="9"/>
      <c r="K62" s="264"/>
      <c r="L62" s="9"/>
      <c r="M62" s="269"/>
    </row>
    <row r="63" spans="1:13" s="5" customFormat="1" ht="16.5" customHeight="1" x14ac:dyDescent="0.2">
      <c r="A63" s="71"/>
      <c r="E63" s="9"/>
      <c r="F63" s="9"/>
      <c r="G63" s="264"/>
      <c r="H63" s="9"/>
      <c r="I63" s="264"/>
      <c r="J63" s="9"/>
      <c r="K63" s="264"/>
      <c r="L63" s="9"/>
      <c r="M63" s="269"/>
    </row>
    <row r="64" spans="1:13" s="5" customFormat="1" ht="21.95" customHeight="1" x14ac:dyDescent="0.2">
      <c r="A64" s="288" t="str">
        <f>'2-4'!A54:K54</f>
        <v>The notes to the interim financial information are an integral part of this financial information.</v>
      </c>
      <c r="B64" s="288"/>
      <c r="C64" s="288"/>
      <c r="D64" s="288"/>
      <c r="E64" s="288"/>
      <c r="F64" s="288"/>
      <c r="G64" s="288"/>
      <c r="H64" s="288"/>
      <c r="I64" s="288"/>
      <c r="J64" s="288"/>
      <c r="K64" s="288"/>
      <c r="L64" s="288"/>
      <c r="M64" s="288"/>
    </row>
    <row r="65" spans="1:13" ht="16.5" customHeight="1" x14ac:dyDescent="0.2">
      <c r="A65" s="11" t="str">
        <f>+A1</f>
        <v>Raimon  Land  Public  Company  Limited</v>
      </c>
    </row>
    <row r="66" spans="1:13" ht="16.5" customHeight="1" x14ac:dyDescent="0.2">
      <c r="A66" s="11" t="s">
        <v>58</v>
      </c>
    </row>
    <row r="67" spans="1:13" ht="16.5" customHeight="1" x14ac:dyDescent="0.2">
      <c r="A67" s="12" t="str">
        <f>+A3</f>
        <v>For the three-month period ended 31 March 2023</v>
      </c>
      <c r="B67" s="13"/>
      <c r="C67" s="13"/>
      <c r="D67" s="13"/>
      <c r="E67" s="14"/>
      <c r="F67" s="13"/>
      <c r="G67" s="270"/>
      <c r="H67" s="20"/>
      <c r="I67" s="270"/>
      <c r="J67" s="20"/>
      <c r="K67" s="270"/>
      <c r="L67" s="20"/>
      <c r="M67" s="270"/>
    </row>
    <row r="70" spans="1:13" ht="16.5" customHeight="1" x14ac:dyDescent="0.2">
      <c r="G70" s="281" t="s">
        <v>0</v>
      </c>
      <c r="H70" s="281"/>
      <c r="I70" s="281"/>
      <c r="J70" s="18"/>
      <c r="K70" s="281" t="s">
        <v>56</v>
      </c>
      <c r="L70" s="281"/>
      <c r="M70" s="281"/>
    </row>
    <row r="71" spans="1:13" s="5" customFormat="1" ht="16.5" customHeight="1" x14ac:dyDescent="0.2">
      <c r="E71" s="10"/>
      <c r="G71" s="282" t="s">
        <v>42</v>
      </c>
      <c r="H71" s="282"/>
      <c r="I71" s="282"/>
      <c r="J71" s="104"/>
      <c r="K71" s="282" t="s">
        <v>42</v>
      </c>
      <c r="L71" s="282"/>
      <c r="M71" s="282"/>
    </row>
    <row r="72" spans="1:13" s="5" customFormat="1" ht="16.5" customHeight="1" x14ac:dyDescent="0.2">
      <c r="G72" s="264" t="s">
        <v>40</v>
      </c>
      <c r="H72" s="19"/>
      <c r="I72" s="264" t="s">
        <v>40</v>
      </c>
      <c r="J72" s="22"/>
      <c r="K72" s="264" t="s">
        <v>40</v>
      </c>
      <c r="L72" s="22"/>
      <c r="M72" s="264" t="s">
        <v>40</v>
      </c>
    </row>
    <row r="73" spans="1:13" s="5" customFormat="1" ht="16.5" customHeight="1" x14ac:dyDescent="0.2">
      <c r="E73" s="10"/>
      <c r="G73" s="217" t="s">
        <v>89</v>
      </c>
      <c r="H73" s="18"/>
      <c r="I73" s="217" t="s">
        <v>82</v>
      </c>
      <c r="J73" s="18"/>
      <c r="K73" s="217" t="s">
        <v>89</v>
      </c>
      <c r="L73" s="18"/>
      <c r="M73" s="217" t="s">
        <v>82</v>
      </c>
    </row>
    <row r="74" spans="1:13" s="5" customFormat="1" ht="16.5" customHeight="1" x14ac:dyDescent="0.2">
      <c r="E74" s="10"/>
      <c r="G74" s="217" t="s">
        <v>127</v>
      </c>
      <c r="H74" s="18"/>
      <c r="I74" s="217" t="s">
        <v>127</v>
      </c>
      <c r="J74" s="18"/>
      <c r="K74" s="217" t="s">
        <v>127</v>
      </c>
      <c r="L74" s="18"/>
      <c r="M74" s="217" t="s">
        <v>127</v>
      </c>
    </row>
    <row r="75" spans="1:13" s="5" customFormat="1" ht="16.5" customHeight="1" x14ac:dyDescent="0.2">
      <c r="E75" s="7" t="s">
        <v>1</v>
      </c>
      <c r="F75" s="8"/>
      <c r="G75" s="275" t="s">
        <v>126</v>
      </c>
      <c r="H75" s="21"/>
      <c r="I75" s="275" t="s">
        <v>126</v>
      </c>
      <c r="J75" s="21"/>
      <c r="K75" s="275" t="s">
        <v>126</v>
      </c>
      <c r="L75" s="21"/>
      <c r="M75" s="275" t="s">
        <v>126</v>
      </c>
    </row>
    <row r="76" spans="1:13" s="5" customFormat="1" ht="16.5" customHeight="1" x14ac:dyDescent="0.2">
      <c r="E76" s="9"/>
      <c r="F76" s="8"/>
      <c r="G76" s="265"/>
      <c r="H76" s="19"/>
      <c r="I76" s="269"/>
      <c r="J76" s="19"/>
      <c r="K76" s="265"/>
      <c r="L76" s="21"/>
      <c r="M76" s="264"/>
    </row>
    <row r="77" spans="1:13" ht="16.5" customHeight="1" x14ac:dyDescent="0.2">
      <c r="A77" s="11" t="s">
        <v>8</v>
      </c>
      <c r="G77" s="265"/>
      <c r="I77" s="234"/>
      <c r="K77" s="265"/>
      <c r="M77" s="234"/>
    </row>
    <row r="78" spans="1:13" ht="16.5" customHeight="1" x14ac:dyDescent="0.2">
      <c r="B78" s="126" t="s">
        <v>121</v>
      </c>
      <c r="E78" s="16">
        <v>21</v>
      </c>
      <c r="G78" s="265" t="s">
        <v>180</v>
      </c>
      <c r="I78" s="234">
        <v>0</v>
      </c>
      <c r="K78" s="265">
        <v>-8977</v>
      </c>
      <c r="M78" s="234">
        <v>-78157</v>
      </c>
    </row>
    <row r="79" spans="1:13" ht="16.5" customHeight="1" x14ac:dyDescent="0.2">
      <c r="B79" s="71" t="s">
        <v>122</v>
      </c>
      <c r="E79" s="16">
        <v>21</v>
      </c>
      <c r="G79" s="265">
        <v>78090</v>
      </c>
      <c r="I79" s="234">
        <v>0</v>
      </c>
      <c r="K79" s="265">
        <v>78090</v>
      </c>
      <c r="M79" s="234">
        <v>135000</v>
      </c>
    </row>
    <row r="80" spans="1:13" ht="16.5" customHeight="1" x14ac:dyDescent="0.2">
      <c r="B80" s="71" t="s">
        <v>239</v>
      </c>
      <c r="E80" s="16">
        <v>21</v>
      </c>
      <c r="G80" s="265">
        <v>-53400</v>
      </c>
      <c r="I80" s="234">
        <v>0</v>
      </c>
      <c r="K80" s="265">
        <v>-53400</v>
      </c>
      <c r="M80" s="234" t="s">
        <v>213</v>
      </c>
    </row>
    <row r="81" spans="1:13" ht="16.5" customHeight="1" x14ac:dyDescent="0.2">
      <c r="B81" s="71" t="s">
        <v>234</v>
      </c>
      <c r="E81" s="16"/>
      <c r="G81" s="265" t="s">
        <v>180</v>
      </c>
      <c r="I81" s="234">
        <v>-233310</v>
      </c>
      <c r="K81" s="265" t="s">
        <v>180</v>
      </c>
      <c r="M81" s="234">
        <v>-233310</v>
      </c>
    </row>
    <row r="82" spans="1:13" ht="16.5" customHeight="1" x14ac:dyDescent="0.2">
      <c r="B82" s="71" t="s">
        <v>165</v>
      </c>
      <c r="E82" s="16">
        <v>14</v>
      </c>
      <c r="G82" s="265">
        <v>-1011</v>
      </c>
      <c r="I82" s="234">
        <v>0</v>
      </c>
      <c r="K82" s="265" t="s">
        <v>180</v>
      </c>
      <c r="M82" s="234">
        <v>0</v>
      </c>
    </row>
    <row r="83" spans="1:13" ht="16.5" customHeight="1" x14ac:dyDescent="0.2">
      <c r="B83" s="71" t="s">
        <v>174</v>
      </c>
      <c r="E83" s="10">
        <v>15</v>
      </c>
      <c r="G83" s="265">
        <v>-11375</v>
      </c>
      <c r="I83" s="234">
        <v>-1127</v>
      </c>
      <c r="K83" s="265">
        <v>-1268</v>
      </c>
      <c r="M83" s="234">
        <v>-133</v>
      </c>
    </row>
    <row r="84" spans="1:13" ht="16.5" customHeight="1" x14ac:dyDescent="0.2">
      <c r="B84" s="71" t="s">
        <v>123</v>
      </c>
      <c r="G84" s="265">
        <v>67</v>
      </c>
      <c r="I84" s="234">
        <v>42</v>
      </c>
      <c r="K84" s="265" t="s">
        <v>180</v>
      </c>
      <c r="M84" s="234">
        <v>42</v>
      </c>
    </row>
    <row r="85" spans="1:13" ht="16.5" customHeight="1" x14ac:dyDescent="0.2">
      <c r="B85" s="71" t="s">
        <v>124</v>
      </c>
      <c r="E85" s="16"/>
      <c r="G85" s="265">
        <v>-68</v>
      </c>
      <c r="I85" s="234">
        <v>0</v>
      </c>
      <c r="K85" s="265">
        <v>-68</v>
      </c>
      <c r="M85" s="234">
        <v>0</v>
      </c>
    </row>
    <row r="86" spans="1:13" ht="16.5" customHeight="1" x14ac:dyDescent="0.2">
      <c r="B86" s="71" t="s">
        <v>68</v>
      </c>
      <c r="E86" s="16">
        <v>10</v>
      </c>
      <c r="G86" s="265">
        <v>-127830</v>
      </c>
      <c r="I86" s="234">
        <v>-56100</v>
      </c>
      <c r="K86" s="265">
        <v>-127830</v>
      </c>
      <c r="M86" s="234">
        <v>-56100</v>
      </c>
    </row>
    <row r="87" spans="1:13" ht="16.5" customHeight="1" x14ac:dyDescent="0.2">
      <c r="B87" s="71" t="s">
        <v>204</v>
      </c>
      <c r="E87" s="16">
        <v>10</v>
      </c>
      <c r="G87" s="265">
        <v>99612</v>
      </c>
      <c r="I87" s="234">
        <v>0</v>
      </c>
      <c r="K87" s="265">
        <v>99612</v>
      </c>
      <c r="M87" s="234">
        <v>0</v>
      </c>
    </row>
    <row r="88" spans="1:13" ht="16.5" customHeight="1" x14ac:dyDescent="0.2">
      <c r="B88" s="71" t="s">
        <v>71</v>
      </c>
      <c r="E88" s="71"/>
      <c r="G88" s="265" t="s">
        <v>180</v>
      </c>
      <c r="I88" s="234">
        <v>0</v>
      </c>
      <c r="K88" s="265" t="s">
        <v>180</v>
      </c>
      <c r="M88" s="234">
        <v>-134840</v>
      </c>
    </row>
    <row r="89" spans="1:13" ht="16.5" customHeight="1" x14ac:dyDescent="0.2">
      <c r="B89" s="71" t="s">
        <v>205</v>
      </c>
      <c r="E89" s="16"/>
      <c r="G89" s="265" t="s">
        <v>180</v>
      </c>
      <c r="I89" s="234">
        <v>0</v>
      </c>
      <c r="K89" s="265" t="s">
        <v>180</v>
      </c>
      <c r="M89" s="234">
        <v>93750</v>
      </c>
    </row>
    <row r="90" spans="1:13" ht="16.5" customHeight="1" x14ac:dyDescent="0.2">
      <c r="B90" s="71" t="s">
        <v>206</v>
      </c>
      <c r="E90" s="16">
        <v>10</v>
      </c>
      <c r="G90" s="274">
        <v>124690</v>
      </c>
      <c r="I90" s="235">
        <v>0</v>
      </c>
      <c r="K90" s="274">
        <v>124690</v>
      </c>
      <c r="M90" s="235">
        <v>0</v>
      </c>
    </row>
    <row r="91" spans="1:13" s="5" customFormat="1" ht="7.9" customHeight="1" x14ac:dyDescent="0.2">
      <c r="B91" s="15"/>
      <c r="C91" s="71"/>
      <c r="E91" s="16"/>
      <c r="F91" s="8"/>
      <c r="G91" s="265"/>
      <c r="H91" s="19"/>
      <c r="I91" s="234"/>
      <c r="J91" s="19"/>
      <c r="K91" s="265"/>
      <c r="L91" s="19"/>
      <c r="M91" s="234"/>
    </row>
    <row r="92" spans="1:13" ht="16.5" customHeight="1" x14ac:dyDescent="0.2">
      <c r="A92" s="71" t="s">
        <v>227</v>
      </c>
      <c r="G92" s="274">
        <f>SUM(G78:G90)</f>
        <v>108775</v>
      </c>
      <c r="I92" s="235">
        <f>SUM(I78:I90)</f>
        <v>-290495</v>
      </c>
      <c r="K92" s="274">
        <f>SUM(K78:K90)</f>
        <v>110849</v>
      </c>
      <c r="M92" s="235">
        <f>SUM(M78:M90)</f>
        <v>-273748</v>
      </c>
    </row>
    <row r="93" spans="1:13" ht="7.9" customHeight="1" x14ac:dyDescent="0.2">
      <c r="G93" s="265"/>
      <c r="I93" s="234"/>
      <c r="K93" s="265"/>
      <c r="M93" s="234"/>
    </row>
    <row r="94" spans="1:13" ht="16.5" customHeight="1" x14ac:dyDescent="0.2">
      <c r="A94" s="11" t="s">
        <v>9</v>
      </c>
      <c r="G94" s="265"/>
      <c r="I94" s="234"/>
      <c r="K94" s="265"/>
      <c r="M94" s="234"/>
    </row>
    <row r="95" spans="1:13" ht="16.5" customHeight="1" x14ac:dyDescent="0.2">
      <c r="B95" s="71" t="s">
        <v>148</v>
      </c>
      <c r="E95" s="16"/>
      <c r="G95" s="265"/>
      <c r="I95" s="234"/>
      <c r="K95" s="265"/>
      <c r="M95" s="234"/>
    </row>
    <row r="96" spans="1:13" ht="16.5" customHeight="1" x14ac:dyDescent="0.2">
      <c r="C96" s="71" t="s">
        <v>149</v>
      </c>
      <c r="E96" s="16">
        <v>21</v>
      </c>
      <c r="G96" s="265">
        <v>0</v>
      </c>
      <c r="I96" s="234">
        <v>0</v>
      </c>
      <c r="K96" s="265">
        <v>32800</v>
      </c>
      <c r="M96" s="234">
        <v>116000</v>
      </c>
    </row>
    <row r="97" spans="1:13" ht="16.5" customHeight="1" x14ac:dyDescent="0.2">
      <c r="B97" s="71" t="s">
        <v>168</v>
      </c>
      <c r="E97" s="16">
        <v>21</v>
      </c>
      <c r="G97" s="265">
        <v>0</v>
      </c>
      <c r="I97" s="234">
        <v>0</v>
      </c>
      <c r="K97" s="265">
        <v>-43600</v>
      </c>
      <c r="M97" s="234">
        <v>-93500</v>
      </c>
    </row>
    <row r="98" spans="1:13" ht="16.5" customHeight="1" x14ac:dyDescent="0.2">
      <c r="B98" s="71" t="s">
        <v>235</v>
      </c>
      <c r="E98" s="16"/>
      <c r="G98" s="265">
        <v>20000</v>
      </c>
      <c r="I98" s="234">
        <v>0</v>
      </c>
      <c r="K98" s="265">
        <v>20000</v>
      </c>
      <c r="M98" s="234">
        <v>0</v>
      </c>
    </row>
    <row r="99" spans="1:13" ht="16.5" customHeight="1" x14ac:dyDescent="0.2">
      <c r="B99" s="71" t="s">
        <v>236</v>
      </c>
      <c r="E99" s="16"/>
      <c r="G99" s="265">
        <v>-20000</v>
      </c>
      <c r="I99" s="234">
        <v>0</v>
      </c>
      <c r="K99" s="265">
        <v>-20000</v>
      </c>
      <c r="M99" s="234">
        <v>0</v>
      </c>
    </row>
    <row r="100" spans="1:13" ht="16.5" customHeight="1" x14ac:dyDescent="0.2">
      <c r="B100" s="71" t="s">
        <v>226</v>
      </c>
      <c r="G100" s="265"/>
      <c r="I100" s="234"/>
      <c r="K100" s="265"/>
      <c r="M100" s="234"/>
    </row>
    <row r="101" spans="1:13" ht="16.5" customHeight="1" x14ac:dyDescent="0.2">
      <c r="C101" s="71" t="s">
        <v>237</v>
      </c>
      <c r="E101" s="10">
        <v>18</v>
      </c>
      <c r="G101" s="265">
        <v>-1184</v>
      </c>
      <c r="I101" s="234">
        <v>-619675</v>
      </c>
      <c r="K101" s="265">
        <v>0</v>
      </c>
      <c r="M101" s="234">
        <v>0</v>
      </c>
    </row>
    <row r="102" spans="1:13" ht="16.5" customHeight="1" x14ac:dyDescent="0.2">
      <c r="B102" s="71" t="s">
        <v>150</v>
      </c>
      <c r="G102" s="265"/>
      <c r="I102" s="234"/>
      <c r="K102" s="265"/>
      <c r="M102" s="234"/>
    </row>
    <row r="103" spans="1:13" ht="16.5" customHeight="1" x14ac:dyDescent="0.2">
      <c r="C103" s="71" t="s">
        <v>207</v>
      </c>
      <c r="G103" s="265">
        <v>0</v>
      </c>
      <c r="I103" s="234">
        <v>40000</v>
      </c>
      <c r="K103" s="265">
        <v>0</v>
      </c>
      <c r="M103" s="234">
        <v>40000</v>
      </c>
    </row>
    <row r="104" spans="1:13" ht="16.5" customHeight="1" x14ac:dyDescent="0.2">
      <c r="B104" s="71" t="s">
        <v>125</v>
      </c>
      <c r="G104" s="274">
        <v>-1327</v>
      </c>
      <c r="I104" s="235">
        <v>-1736</v>
      </c>
      <c r="K104" s="274">
        <v>-1327</v>
      </c>
      <c r="M104" s="235">
        <v>-1560</v>
      </c>
    </row>
    <row r="105" spans="1:13" s="5" customFormat="1" ht="7.9" customHeight="1" x14ac:dyDescent="0.2">
      <c r="B105" s="15"/>
      <c r="C105" s="71"/>
      <c r="E105" s="9"/>
      <c r="F105" s="8"/>
      <c r="G105" s="265"/>
      <c r="H105" s="19"/>
      <c r="I105" s="234"/>
      <c r="J105" s="19"/>
      <c r="K105" s="265"/>
      <c r="L105" s="19"/>
      <c r="M105" s="234"/>
    </row>
    <row r="106" spans="1:13" ht="16.5" customHeight="1" x14ac:dyDescent="0.2">
      <c r="A106" s="71" t="s">
        <v>228</v>
      </c>
      <c r="G106" s="274">
        <f>SUM(G95:G104)</f>
        <v>-2511</v>
      </c>
      <c r="I106" s="235">
        <f>SUM(I95:I104)</f>
        <v>-581411</v>
      </c>
      <c r="K106" s="274">
        <f>SUM(K95:K104)</f>
        <v>-12127</v>
      </c>
      <c r="M106" s="235">
        <f>SUM(M95:M104)</f>
        <v>60940</v>
      </c>
    </row>
    <row r="107" spans="1:13" s="5" customFormat="1" ht="7.9" customHeight="1" x14ac:dyDescent="0.2">
      <c r="E107" s="9"/>
      <c r="F107" s="8"/>
      <c r="G107" s="265"/>
      <c r="H107" s="19"/>
      <c r="I107" s="234"/>
      <c r="J107" s="19"/>
      <c r="K107" s="265"/>
      <c r="L107" s="19"/>
      <c r="M107" s="234"/>
    </row>
    <row r="108" spans="1:13" ht="16.5" customHeight="1" x14ac:dyDescent="0.2">
      <c r="A108" s="11" t="s">
        <v>208</v>
      </c>
      <c r="B108" s="11"/>
      <c r="G108" s="265">
        <f>SUM(G50,G92,G106)</f>
        <v>-24760</v>
      </c>
      <c r="I108" s="234">
        <f>SUM(I50,I92,I106)</f>
        <v>-679645</v>
      </c>
      <c r="K108" s="265">
        <f>SUM(K50,K92,K106)</f>
        <v>-5501</v>
      </c>
      <c r="M108" s="234">
        <f>SUM(M50,M92,M106)</f>
        <v>-347323</v>
      </c>
    </row>
    <row r="109" spans="1:13" ht="16.5" customHeight="1" x14ac:dyDescent="0.2">
      <c r="A109" s="71" t="s">
        <v>181</v>
      </c>
      <c r="B109" s="11"/>
      <c r="G109" s="265">
        <v>-15</v>
      </c>
      <c r="I109" s="234">
        <v>-175</v>
      </c>
      <c r="K109" s="265">
        <v>0</v>
      </c>
      <c r="M109" s="234">
        <v>0</v>
      </c>
    </row>
    <row r="110" spans="1:13" ht="16.5" customHeight="1" x14ac:dyDescent="0.2">
      <c r="A110" s="71" t="s">
        <v>29</v>
      </c>
      <c r="B110" s="11"/>
      <c r="G110" s="274">
        <v>105321</v>
      </c>
      <c r="I110" s="235">
        <v>1250355</v>
      </c>
      <c r="K110" s="274">
        <v>70671</v>
      </c>
      <c r="M110" s="235">
        <v>377654</v>
      </c>
    </row>
    <row r="111" spans="1:13" s="5" customFormat="1" ht="7.9" customHeight="1" x14ac:dyDescent="0.2">
      <c r="B111" s="15"/>
      <c r="C111" s="71"/>
      <c r="E111" s="9"/>
      <c r="F111" s="8"/>
      <c r="G111" s="265"/>
      <c r="H111" s="19"/>
      <c r="I111" s="234"/>
      <c r="J111" s="19"/>
      <c r="K111" s="265"/>
      <c r="L111" s="19"/>
      <c r="M111" s="234"/>
    </row>
    <row r="112" spans="1:13" ht="16.5" customHeight="1" thickBot="1" x14ac:dyDescent="0.25">
      <c r="A112" s="71" t="s">
        <v>30</v>
      </c>
      <c r="G112" s="277">
        <f>SUM(G108:G110)</f>
        <v>80546</v>
      </c>
      <c r="I112" s="236">
        <f>SUM(I108:I110)</f>
        <v>570535</v>
      </c>
      <c r="K112" s="277">
        <f>SUM(K108:K110)</f>
        <v>65170</v>
      </c>
      <c r="M112" s="236">
        <f>SUM(M108:M110)</f>
        <v>30331</v>
      </c>
    </row>
    <row r="113" spans="1:13" ht="7.9" customHeight="1" thickTop="1" x14ac:dyDescent="0.2"/>
    <row r="114" spans="1:13" ht="16.5" customHeight="1" x14ac:dyDescent="0.2">
      <c r="A114" s="11" t="s">
        <v>166</v>
      </c>
    </row>
    <row r="115" spans="1:13" ht="16.5" customHeight="1" x14ac:dyDescent="0.2">
      <c r="A115" s="71" t="s">
        <v>173</v>
      </c>
    </row>
    <row r="116" spans="1:13" ht="7.9" customHeight="1" x14ac:dyDescent="0.2"/>
    <row r="117" spans="1:13" ht="16.5" customHeight="1" x14ac:dyDescent="0.2">
      <c r="A117" s="71" t="s">
        <v>167</v>
      </c>
      <c r="G117" s="265"/>
      <c r="K117" s="265"/>
    </row>
    <row r="118" spans="1:13" ht="16.5" customHeight="1" x14ac:dyDescent="0.2">
      <c r="B118" s="71" t="s">
        <v>209</v>
      </c>
      <c r="E118" s="10" t="s">
        <v>186</v>
      </c>
      <c r="G118" s="265">
        <v>0</v>
      </c>
      <c r="I118" s="269">
        <v>0</v>
      </c>
      <c r="K118" s="265">
        <v>201950</v>
      </c>
      <c r="M118" s="269">
        <v>0</v>
      </c>
    </row>
    <row r="119" spans="1:13" ht="16.5" customHeight="1" x14ac:dyDescent="0.2">
      <c r="A119" s="71" t="s">
        <v>210</v>
      </c>
      <c r="G119" s="265"/>
      <c r="K119" s="265"/>
    </row>
    <row r="120" spans="1:13" ht="16.5" customHeight="1" x14ac:dyDescent="0.2">
      <c r="B120" s="71" t="s">
        <v>212</v>
      </c>
      <c r="E120" s="10" t="s">
        <v>187</v>
      </c>
      <c r="G120" s="265">
        <v>71910</v>
      </c>
      <c r="I120" s="269">
        <v>0</v>
      </c>
      <c r="K120" s="265">
        <v>71910</v>
      </c>
      <c r="M120" s="269">
        <v>0</v>
      </c>
    </row>
    <row r="121" spans="1:13" ht="16.5" customHeight="1" x14ac:dyDescent="0.2">
      <c r="A121" s="71" t="s">
        <v>211</v>
      </c>
      <c r="E121" s="10">
        <v>15</v>
      </c>
      <c r="G121" s="265">
        <v>532</v>
      </c>
      <c r="I121" s="269">
        <v>0</v>
      </c>
      <c r="K121" s="265">
        <v>532</v>
      </c>
      <c r="M121" s="269">
        <v>0</v>
      </c>
    </row>
    <row r="122" spans="1:13" ht="16.5" customHeight="1" x14ac:dyDescent="0.2">
      <c r="A122" s="71" t="s">
        <v>214</v>
      </c>
      <c r="G122" s="265"/>
      <c r="K122" s="265"/>
    </row>
    <row r="123" spans="1:13" ht="16.5" customHeight="1" x14ac:dyDescent="0.2">
      <c r="B123" s="71" t="s">
        <v>215</v>
      </c>
      <c r="E123" s="10" t="s">
        <v>187</v>
      </c>
      <c r="G123" s="265">
        <v>343599</v>
      </c>
      <c r="I123" s="269">
        <v>0</v>
      </c>
      <c r="K123" s="265">
        <v>343599</v>
      </c>
      <c r="M123" s="269">
        <v>0</v>
      </c>
    </row>
    <row r="124" spans="1:13" ht="10.9" hidden="1" customHeight="1" x14ac:dyDescent="0.2"/>
    <row r="131" spans="1:13" ht="15.75" customHeight="1" x14ac:dyDescent="0.2"/>
    <row r="132" spans="1:13" ht="21.95" customHeight="1" x14ac:dyDescent="0.2">
      <c r="A132" s="288" t="str">
        <f>'2-4'!A54:K54</f>
        <v>The notes to the interim financial information are an integral part of this financial information.</v>
      </c>
      <c r="B132" s="288"/>
      <c r="C132" s="288"/>
      <c r="D132" s="288"/>
      <c r="E132" s="288"/>
      <c r="F132" s="288"/>
      <c r="G132" s="288"/>
      <c r="H132" s="288"/>
      <c r="I132" s="288"/>
      <c r="J132" s="288"/>
      <c r="K132" s="288"/>
      <c r="L132" s="288"/>
      <c r="M132" s="288"/>
    </row>
  </sheetData>
  <mergeCells count="10">
    <mergeCell ref="A132:M132"/>
    <mergeCell ref="A64:M64"/>
    <mergeCell ref="G71:I71"/>
    <mergeCell ref="K71:M71"/>
    <mergeCell ref="G6:I6"/>
    <mergeCell ref="K6:M6"/>
    <mergeCell ref="G70:I70"/>
    <mergeCell ref="K70:M70"/>
    <mergeCell ref="G7:I7"/>
    <mergeCell ref="K7:M7"/>
  </mergeCells>
  <phoneticPr fontId="0" type="noConversion"/>
  <pageMargins left="0.8" right="0.5" top="0.5" bottom="0.6" header="0.49" footer="0.4"/>
  <pageSetup paperSize="9" scale="80" firstPageNumber="9" fitToWidth="0" fitToHeight="0" orientation="portrait" useFirstPageNumber="1" horizontalDpi="1200" verticalDpi="1200" r:id="rId1"/>
  <headerFooter>
    <oddFooter>&amp;R&amp;9&amp;P</oddFooter>
  </headerFooter>
  <rowBreaks count="1" manualBreakCount="1">
    <brk id="64" max="12" man="1"/>
  </rowBreaks>
  <ignoredErrors>
    <ignoredError sqref="H9 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P&amp;L 5-6(3M)</vt:lpstr>
      <vt:lpstr>7</vt:lpstr>
      <vt:lpstr>8</vt:lpstr>
      <vt:lpstr>9-10</vt:lpstr>
      <vt:lpstr>'7'!Print_Area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Natvara Louicharoen</cp:lastModifiedBy>
  <cp:lastPrinted>2023-05-15T07:16:28Z</cp:lastPrinted>
  <dcterms:created xsi:type="dcterms:W3CDTF">2003-04-28T08:22:35Z</dcterms:created>
  <dcterms:modified xsi:type="dcterms:W3CDTF">2023-05-15T09:13:42Z</dcterms:modified>
</cp:coreProperties>
</file>