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1'2023\"/>
    </mc:Choice>
  </mc:AlternateContent>
  <xr:revisionPtr revIDLastSave="0" documentId="13_ncr:1_{2FD479B4-A88A-4240-999B-0F87BBCDF7F2}" xr6:coauthVersionLast="47" xr6:coauthVersionMax="47" xr10:uidLastSave="{00000000-0000-0000-0000-000000000000}"/>
  <bookViews>
    <workbookView xWindow="-120" yWindow="-120" windowWidth="29040" windowHeight="15840" tabRatio="493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CF!$A$1:$L$79</definedName>
    <definedName name="_xlnm.Print_Area" localSheetId="3">company!$A$1:$N$25</definedName>
    <definedName name="_xlnm.Print_Area" localSheetId="1">PL!$A$1:$L$51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2" l="1"/>
  <c r="E48" i="2"/>
  <c r="M24" i="3"/>
  <c r="K64" i="6" l="1"/>
  <c r="I64" i="6"/>
  <c r="G64" i="6"/>
  <c r="E64" i="6"/>
  <c r="O19" i="3" l="1"/>
  <c r="O12" i="3" l="1"/>
  <c r="O23" i="3" l="1"/>
  <c r="O16" i="3"/>
  <c r="G17" i="1" l="1"/>
  <c r="N15" i="4"/>
  <c r="N22" i="4" l="1"/>
  <c r="K86" i="1" l="1"/>
  <c r="I86" i="1"/>
  <c r="G86" i="1"/>
  <c r="E86" i="1"/>
  <c r="K73" i="6" l="1"/>
  <c r="I73" i="6"/>
  <c r="G73" i="6"/>
  <c r="E73" i="6"/>
  <c r="I15" i="3"/>
  <c r="I17" i="3" s="1"/>
  <c r="G15" i="3"/>
  <c r="G17" i="3" s="1"/>
  <c r="E15" i="3"/>
  <c r="E17" i="3" s="1"/>
  <c r="C15" i="3"/>
  <c r="C17" i="3" s="1"/>
  <c r="K35" i="2"/>
  <c r="K36" i="2" s="1"/>
  <c r="I35" i="2"/>
  <c r="I36" i="2" s="1"/>
  <c r="G35" i="2"/>
  <c r="G36" i="2" s="1"/>
  <c r="M14" i="3" s="1"/>
  <c r="O14" i="3" s="1"/>
  <c r="E35" i="2"/>
  <c r="E36" i="2" s="1"/>
  <c r="K22" i="2"/>
  <c r="I22" i="2"/>
  <c r="G22" i="2"/>
  <c r="M21" i="3" l="1"/>
  <c r="O21" i="3" s="1"/>
  <c r="E22" i="3"/>
  <c r="C22" i="3"/>
  <c r="C24" i="3" s="1"/>
  <c r="E24" i="3" l="1"/>
  <c r="F22" i="2" l="1"/>
  <c r="H22" i="2"/>
  <c r="J22" i="2"/>
  <c r="E22" i="2"/>
  <c r="E51" i="1"/>
  <c r="G24" i="3"/>
  <c r="I24" i="3"/>
  <c r="L13" i="4"/>
  <c r="N13" i="4" s="1"/>
  <c r="L20" i="4"/>
  <c r="E4" i="5"/>
  <c r="K28" i="1"/>
  <c r="G28" i="1"/>
  <c r="E28" i="1"/>
  <c r="I28" i="1"/>
  <c r="N11" i="4"/>
  <c r="D14" i="4"/>
  <c r="F14" i="4"/>
  <c r="F16" i="4" s="1"/>
  <c r="H14" i="4"/>
  <c r="H16" i="4" s="1"/>
  <c r="E14" i="2"/>
  <c r="G14" i="2"/>
  <c r="G23" i="2" s="1"/>
  <c r="G26" i="2" s="1"/>
  <c r="G28" i="2" s="1"/>
  <c r="I14" i="2"/>
  <c r="I23" i="2" s="1"/>
  <c r="I26" i="2" s="1"/>
  <c r="I28" i="2" s="1"/>
  <c r="I49" i="2" s="1"/>
  <c r="K14" i="2"/>
  <c r="K23" i="2" s="1"/>
  <c r="K26" i="2" s="1"/>
  <c r="K28" i="2" s="1"/>
  <c r="E17" i="1"/>
  <c r="I17" i="1"/>
  <c r="K17" i="1"/>
  <c r="G51" i="1"/>
  <c r="I51" i="1"/>
  <c r="K51" i="1"/>
  <c r="E58" i="1"/>
  <c r="G58" i="1"/>
  <c r="I58" i="1"/>
  <c r="K58" i="1"/>
  <c r="K49" i="2" l="1"/>
  <c r="K48" i="2"/>
  <c r="G48" i="2"/>
  <c r="G49" i="2"/>
  <c r="J19" i="4"/>
  <c r="I48" i="2"/>
  <c r="K13" i="3"/>
  <c r="G37" i="2"/>
  <c r="D21" i="4"/>
  <c r="D23" i="4" s="1"/>
  <c r="D24" i="4" s="1"/>
  <c r="D16" i="4"/>
  <c r="E23" i="2"/>
  <c r="E26" i="2" s="1"/>
  <c r="E28" i="2" s="1"/>
  <c r="K37" i="2"/>
  <c r="I37" i="2"/>
  <c r="G29" i="1"/>
  <c r="G59" i="1"/>
  <c r="G87" i="1" s="1"/>
  <c r="K29" i="1"/>
  <c r="C25" i="3"/>
  <c r="E25" i="3"/>
  <c r="G25" i="3"/>
  <c r="I25" i="3"/>
  <c r="I29" i="1"/>
  <c r="K59" i="1"/>
  <c r="K87" i="1" s="1"/>
  <c r="I59" i="1"/>
  <c r="I87" i="1" s="1"/>
  <c r="E59" i="1"/>
  <c r="E87" i="1" s="1"/>
  <c r="E29" i="1"/>
  <c r="L14" i="4"/>
  <c r="L16" i="4" s="1"/>
  <c r="I9" i="6"/>
  <c r="I28" i="6" s="1"/>
  <c r="N20" i="4"/>
  <c r="K20" i="3" l="1"/>
  <c r="E37" i="2"/>
  <c r="I39" i="6"/>
  <c r="I41" i="6" s="1"/>
  <c r="I74" i="6" s="1"/>
  <c r="N19" i="4"/>
  <c r="L21" i="4"/>
  <c r="L23" i="4" s="1"/>
  <c r="M15" i="3"/>
  <c r="M17" i="3" s="1"/>
  <c r="J12" i="4"/>
  <c r="J14" i="4" s="1"/>
  <c r="J16" i="4" s="1"/>
  <c r="H21" i="4"/>
  <c r="F21" i="4"/>
  <c r="K9" i="6"/>
  <c r="K88" i="1"/>
  <c r="G88" i="1"/>
  <c r="N18" i="4"/>
  <c r="I88" i="1"/>
  <c r="M22" i="3"/>
  <c r="E88" i="1"/>
  <c r="G9" i="6"/>
  <c r="E9" i="6"/>
  <c r="E28" i="6" s="1"/>
  <c r="E39" i="6" s="1"/>
  <c r="E41" i="6" s="1"/>
  <c r="F23" i="4" l="1"/>
  <c r="F24" i="4" s="1"/>
  <c r="H23" i="4"/>
  <c r="H24" i="4" s="1"/>
  <c r="L24" i="4"/>
  <c r="K28" i="6"/>
  <c r="G28" i="6"/>
  <c r="N12" i="4"/>
  <c r="N14" i="4" s="1"/>
  <c r="N16" i="4" s="1"/>
  <c r="M25" i="3"/>
  <c r="I76" i="6"/>
  <c r="I77" i="6" s="1"/>
  <c r="E74" i="6"/>
  <c r="E76" i="6" s="1"/>
  <c r="E77" i="6" s="1"/>
  <c r="J21" i="4"/>
  <c r="J23" i="4" s="1"/>
  <c r="G39" i="6" l="1"/>
  <c r="G41" i="6" s="1"/>
  <c r="G74" i="6" s="1"/>
  <c r="G76" i="6" s="1"/>
  <c r="K39" i="6"/>
  <c r="K41" i="6" s="1"/>
  <c r="K74" i="6" s="1"/>
  <c r="K76" i="6" s="1"/>
  <c r="J24" i="4"/>
  <c r="N21" i="4"/>
  <c r="N23" i="4" s="1"/>
  <c r="O20" i="3" l="1"/>
  <c r="O22" i="3" s="1"/>
  <c r="K15" i="3"/>
  <c r="K17" i="3" s="1"/>
  <c r="O13" i="3"/>
  <c r="O15" i="3" s="1"/>
  <c r="O17" i="3" s="1"/>
  <c r="N24" i="4"/>
  <c r="K22" i="3"/>
  <c r="K24" i="3" s="1"/>
  <c r="O24" i="3" l="1"/>
  <c r="O25" i="3" s="1"/>
  <c r="K25" i="3"/>
</calcChain>
</file>

<file path=xl/sharedStrings.xml><?xml version="1.0" encoding="utf-8"?>
<sst xmlns="http://schemas.openxmlformats.org/spreadsheetml/2006/main" count="333" uniqueCount="207">
  <si>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</si>
  <si>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</si>
  <si>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</si>
  <si>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</si>
  <si>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</si>
  <si>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</si>
  <si>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</si>
  <si>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</si>
  <si>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</si>
  <si>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</si>
  <si>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</si>
  <si>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</si>
  <si>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</si>
  <si>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</si>
  <si>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</si>
  <si>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</si>
  <si>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</si>
  <si>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</si>
  <si>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</si>
  <si>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</si>
  <si>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</si>
  <si>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</si>
  <si>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</si>
  <si>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</si>
  <si>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</si>
  <si>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</si>
  <si>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</si>
  <si>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</si>
  <si>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</si>
  <si>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</si>
  <si>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</si>
  <si>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</si>
  <si>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</si>
  <si>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</si>
  <si>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</si>
  <si>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</si>
  <si>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</si>
  <si>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</si>
  <si>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</si>
  <si>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</si>
  <si>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</si>
  <si>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</si>
  <si>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</si>
  <si>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</si>
  <si>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</si>
  <si>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</si>
  <si>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</si>
  <si>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</si>
  <si>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</si>
  <si>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</si>
  <si>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</si>
  <si>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</si>
  <si>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</si>
  <si>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</si>
  <si>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</si>
  <si>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</si>
  <si>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</si>
  <si>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</si>
  <si>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</si>
  <si>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</si>
  <si>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</si>
  <si>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</si>
  <si>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</si>
  <si>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</si>
  <si>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</si>
  <si>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</si>
  <si>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</si>
  <si>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2565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</si>
  <si>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</si>
  <si>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</si>
  <si>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</si>
  <si>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</si>
  <si>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</si>
  <si>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</si>
  <si>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</si>
  <si>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</si>
  <si>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</si>
  <si>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</si>
  <si>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</si>
  <si>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</si>
  <si>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</si>
  <si>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</si>
  <si>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</si>
  <si>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</si>
  <si>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</si>
  <si>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</si>
  <si>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</si>
  <si>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</si>
  <si>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</si>
  <si>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</si>
  <si>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</si>
  <si>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</si>
  <si>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</si>
  <si>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</si>
  <si>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</si>
  <si>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</si>
  <si>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</si>
  <si>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</si>
  <si>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</si>
  <si>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</si>
  <si>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</si>
  <si>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</si>
  <si>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</si>
  <si>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</si>
  <si>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</si>
  <si>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</si>
  <si>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</si>
  <si>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</si>
  <si>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</si>
  <si>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ยอดคงเหลือ ณ วันที่ 1 มกราคม 2565</t>
  </si>
  <si>
    <t>ใบสำคัญแสดงสิทธิใช้สิทธิซื้อหุ้นสามัญ (หมายเหตุ 11)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</si>
  <si>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</si>
  <si>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</si>
  <si>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</si>
  <si>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</si>
  <si>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</si>
  <si>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</si>
  <si>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</si>
  <si>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</si>
  <si>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โอนกลับค่าเผื่อด้อยค่าของสินทรัพย์</t>
  </si>
  <si>
    <t xml:space="preserve">   กำไรจากการจำหน่ายอุปกรณ์</t>
  </si>
  <si>
    <t xml:space="preserve">   กำไรจากการลดเงินลงทุนในบริษัทย่อย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</si>
  <si>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</si>
  <si>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</si>
  <si>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</si>
  <si>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</si>
  <si>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</si>
  <si>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</si>
  <si>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</si>
  <si>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</si>
  <si>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</si>
  <si>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</si>
  <si>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</si>
  <si>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</si>
  <si>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</si>
  <si>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</si>
  <si>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</si>
  <si>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</si>
  <si>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</si>
  <si>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</si>
  <si>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</si>
  <si>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</si>
  <si>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</si>
  <si>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</si>
  <si>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</si>
  <si>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</si>
  <si>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</si>
  <si>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</si>
  <si>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</si>
  <si>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</si>
  <si>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</si>
  <si>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</si>
  <si>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</si>
  <si>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</si>
  <si>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</si>
  <si>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</si>
  <si>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</si>
  <si>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</si>
  <si>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</si>
  <si>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</si>
  <si>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เงินสดรับสุทธิจากการลดเงินลงทุนในบริษัทย่อย</t>
  </si>
  <si>
    <t>รายได้เงินปันผล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</si>
  <si>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</si>
  <si>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</si>
  <si>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</si>
  <si>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</si>
  <si>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</si>
  <si>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</si>
  <si>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</si>
  <si>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</si>
  <si>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</si>
  <si>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</si>
  <si>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</si>
  <si>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</si>
  <si>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 xml:space="preserve">   หนี้สินทางการเงินหมุนเวียนอื่น</t>
  </si>
  <si>
    <t>ขาดทุนสำหรับงวด</t>
  </si>
  <si>
    <t xml:space="preserve">         (31 ธันวาคม 2565: หุ้นสามัญ 658,698,729 หุ้น</t>
  </si>
  <si>
    <t xml:space="preserve">   โอนกลับค่าเผื่อการด้อยค่าของเงินลงทุนในบริษัทย่อย</t>
  </si>
  <si>
    <t xml:space="preserve">      หุ้นสามัญ 874,970,249 หุ้น มูลค่าหุ้นละ 1 บาท</t>
  </si>
  <si>
    <t xml:space="preserve">      หุ้นสามัญ 693,331,633 หุ้น มูลค่าหุ้นละ 1 บาท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</si>
  <si>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</si>
  <si>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</si>
  <si>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ขาดทุนจากใบสำคัญแสดงสิทธิ</t>
  </si>
  <si>
    <t>ขาดทุนจากเงินลงทุนในตราสารทุนที่กำหนดให้วัดมูลค่าด้วย</t>
  </si>
  <si>
    <t>ขาดทุนต่อหุ้นขั้นพื้นฐาน</t>
  </si>
  <si>
    <t xml:space="preserve">ขาดทุนต่อหุ้น </t>
  </si>
  <si>
    <t>ขาดทุนต่อหุ้นปรับลด</t>
  </si>
  <si>
    <t>ขาดทุนจากการดำเนินงาน</t>
  </si>
  <si>
    <t>ขาดทุนก่อนรายได้ภาษีเงินได้</t>
  </si>
  <si>
    <t xml:space="preserve">   ขาดทุนจากใบสำคัญแสดงสิทธิ</t>
  </si>
  <si>
    <t>ขาดทุนก่อนภาษีเงินได้นิติบุคคล</t>
  </si>
  <si>
    <t>เงินสดจ่ายซื้อเงินลงทุนในบริษัทใหญ่</t>
  </si>
  <si>
    <t xml:space="preserve">   การปรับลดสินค้าคงเหลือเป็นมูลค่าสุทธิที่จะได้รับ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</si>
  <si>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</si>
  <si>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</si>
  <si>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จ่ายภาษีเงินได้</t>
  </si>
  <si>
    <t>กำไร (ขาดทุน) จากการดำเนินงานก่อนการเปลี่ยนแปลง</t>
  </si>
  <si>
    <t>เงินสดและรายการเทียบเท่าเงินสดลดลงสุทธิ</t>
  </si>
  <si>
    <t>รายได้ภาษีเงินได้</t>
  </si>
  <si>
    <t xml:space="preserve">   ขาดทุน (กำไร) จากอัตราแลกเปลี่ยนที่ยังไม่เกิดขึ้นจริง</t>
  </si>
  <si>
    <t>ภาษีเงินได้ค้างจ่าย</t>
  </si>
  <si>
    <t>หนี้สินภาษีเงินได้รอการตัดบัญชี</t>
  </si>
  <si>
    <t xml:space="preserve">ใบสำคัญแสดงสิทธิใช้สิทธิซื้อหุ้นสามัญ 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</si>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</sst>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5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43" fontId="1" fillId="0" borderId="2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5" fillId="0" borderId="4" xfId="0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1" fillId="0" borderId="4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2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41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right" vertical="center"/>
    </xf>
    <xf numFmtId="41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3" xfId="0" applyNumberFormat="1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7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horizontal="right" vertical="center"/>
    </xf>
    <xf numFmtId="41" fontId="5" fillId="0" borderId="0" xfId="4" applyNumberFormat="1" applyFont="1" applyFill="1"/>
    <xf numFmtId="41" fontId="5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4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FFCCFF"/>
      <color rgb="FFD4BEF8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view="pageBreakPreview" topLeftCell="A46" zoomScale="130" zoomScaleNormal="100" zoomScaleSheetLayoutView="130" workbookViewId="0">
      <selection activeCell="A56" sqref="A56"/>
    </sheetView>
  </sheetViews>
  <sheetFormatPr defaultColWidth="9.42578125" defaultRowHeight="23.25"/>
  <cols>
    <col min="1" max="1" width="9.42578125" style="59"/>
    <col min="2" max="2" width="36.28515625" style="59" customWidth="1"/>
    <col min="3" max="3" width="9.42578125" style="59"/>
    <col min="4" max="4" width="1.42578125" style="59" customWidth="1"/>
    <col min="5" max="5" width="15.42578125" style="25" customWidth="1"/>
    <col min="6" max="6" width="1.42578125" style="59" customWidth="1"/>
    <col min="7" max="7" width="15.42578125" style="59" customWidth="1"/>
    <col min="8" max="8" width="1.42578125" style="59" customWidth="1"/>
    <col min="9" max="9" width="15.42578125" style="59" customWidth="1"/>
    <col min="10" max="10" width="1.42578125" style="59" customWidth="1"/>
    <col min="11" max="11" width="15.42578125" style="59" customWidth="1"/>
    <col min="12" max="12" width="10.5703125" style="59" bestFit="1" customWidth="1"/>
    <col min="13" max="14" width="11.42578125" style="9" bestFit="1" customWidth="1"/>
    <col min="15" max="16384" width="9.42578125" style="59"/>
  </cols>
  <sheetData>
    <row r="1" spans="1:14" s="11" customFormat="1" ht="23.85" customHeight="1">
      <c r="A1" s="22" t="s">
        <v>0</v>
      </c>
      <c r="B1" s="58"/>
      <c r="C1" s="59"/>
      <c r="D1" s="60"/>
      <c r="E1" s="61"/>
      <c r="F1" s="37"/>
      <c r="G1" s="37"/>
      <c r="H1" s="37"/>
      <c r="I1" s="37"/>
      <c r="J1" s="58"/>
      <c r="K1" s="37"/>
      <c r="M1" s="9"/>
      <c r="N1" s="9"/>
    </row>
    <row r="2" spans="1:14" s="11" customFormat="1" ht="23.85" customHeight="1">
      <c r="A2" s="22" t="s">
        <v>1</v>
      </c>
      <c r="B2" s="58"/>
      <c r="C2" s="59"/>
      <c r="D2" s="60"/>
      <c r="E2" s="61"/>
      <c r="F2" s="37"/>
      <c r="G2" s="37"/>
      <c r="H2" s="37"/>
      <c r="I2" s="37"/>
      <c r="J2" s="58"/>
      <c r="K2" s="37"/>
      <c r="M2" s="9"/>
      <c r="N2" s="9"/>
    </row>
    <row r="3" spans="1:14" s="11" customFormat="1" ht="23.85" customHeight="1">
      <c r="A3" s="22" t="s">
        <v>166</v>
      </c>
      <c r="B3" s="58"/>
      <c r="C3" s="59"/>
      <c r="D3" s="60"/>
      <c r="E3" s="61"/>
      <c r="F3" s="37"/>
      <c r="G3" s="37"/>
      <c r="H3" s="37"/>
      <c r="I3" s="37"/>
      <c r="J3" s="58"/>
      <c r="K3" s="37"/>
      <c r="M3" s="9"/>
      <c r="N3" s="9"/>
    </row>
    <row r="4" spans="1:14" ht="23.85" customHeight="1">
      <c r="D4" s="62"/>
      <c r="E4" s="47"/>
      <c r="F4" s="41"/>
      <c r="G4" s="41"/>
      <c r="H4" s="41"/>
      <c r="I4" s="63"/>
      <c r="J4" s="64"/>
      <c r="K4" s="63" t="s">
        <v>2</v>
      </c>
      <c r="M4" s="10"/>
      <c r="N4" s="10"/>
    </row>
    <row r="5" spans="1:14" ht="23.85" customHeight="1">
      <c r="D5" s="62"/>
      <c r="E5" s="65"/>
      <c r="F5" s="42" t="s">
        <v>3</v>
      </c>
      <c r="G5" s="42"/>
      <c r="H5" s="41"/>
      <c r="I5" s="42"/>
      <c r="J5" s="66" t="s">
        <v>4</v>
      </c>
      <c r="K5" s="42"/>
      <c r="M5" s="10"/>
      <c r="N5" s="10"/>
    </row>
    <row r="6" spans="1:14" s="11" customFormat="1" ht="23.85" customHeight="1">
      <c r="A6" s="67"/>
      <c r="B6" s="59"/>
      <c r="C6" s="68" t="s">
        <v>5</v>
      </c>
      <c r="D6" s="59"/>
      <c r="E6" s="69" t="s">
        <v>167</v>
      </c>
      <c r="F6" s="46"/>
      <c r="G6" s="70" t="s">
        <v>168</v>
      </c>
      <c r="H6" s="46"/>
      <c r="I6" s="70" t="s">
        <v>167</v>
      </c>
      <c r="J6" s="46"/>
      <c r="K6" s="70" t="s">
        <v>168</v>
      </c>
      <c r="M6" s="9"/>
      <c r="N6" s="9"/>
    </row>
    <row r="7" spans="1:14" s="11" customFormat="1" ht="23.85" customHeight="1">
      <c r="A7" s="67"/>
      <c r="B7" s="59"/>
      <c r="D7" s="59"/>
      <c r="E7" s="71" t="s">
        <v>6</v>
      </c>
      <c r="F7" s="46"/>
      <c r="G7" s="72" t="s">
        <v>7</v>
      </c>
      <c r="H7" s="46"/>
      <c r="I7" s="72" t="s">
        <v>6</v>
      </c>
      <c r="J7" s="46"/>
      <c r="K7" s="72" t="s">
        <v>7</v>
      </c>
      <c r="M7" s="9"/>
      <c r="N7" s="9"/>
    </row>
    <row r="8" spans="1:14" s="11" customFormat="1" ht="23.85" customHeight="1">
      <c r="A8" s="67"/>
      <c r="B8" s="59"/>
      <c r="D8" s="59"/>
      <c r="E8" s="71" t="s">
        <v>8</v>
      </c>
      <c r="F8" s="46"/>
      <c r="G8" s="72"/>
      <c r="H8" s="46"/>
      <c r="I8" s="72" t="s">
        <v>8</v>
      </c>
      <c r="J8" s="46"/>
      <c r="K8" s="72"/>
      <c r="M8" s="9"/>
      <c r="N8" s="9"/>
    </row>
    <row r="9" spans="1:14" s="11" customFormat="1" ht="23.85" customHeight="1">
      <c r="A9" s="67" t="s">
        <v>9</v>
      </c>
      <c r="C9" s="73"/>
      <c r="D9" s="73"/>
      <c r="E9" s="25"/>
      <c r="F9" s="32"/>
      <c r="G9" s="32"/>
      <c r="H9" s="32"/>
      <c r="I9" s="32"/>
      <c r="K9" s="32"/>
      <c r="M9" s="9"/>
      <c r="N9" s="9"/>
    </row>
    <row r="10" spans="1:14" s="11" customFormat="1" ht="23.85" customHeight="1">
      <c r="A10" s="67" t="s">
        <v>10</v>
      </c>
      <c r="B10" s="67"/>
      <c r="C10" s="73"/>
      <c r="D10" s="54"/>
      <c r="E10" s="25"/>
      <c r="F10" s="32"/>
      <c r="G10" s="32"/>
      <c r="H10" s="32"/>
      <c r="I10" s="32"/>
      <c r="K10" s="32"/>
      <c r="M10" s="9"/>
      <c r="N10" s="9"/>
    </row>
    <row r="11" spans="1:14" s="11" customFormat="1" ht="23.1" customHeight="1">
      <c r="A11" s="53" t="s">
        <v>11</v>
      </c>
      <c r="C11" s="54"/>
      <c r="D11" s="54"/>
      <c r="E11" s="27">
        <v>13928</v>
      </c>
      <c r="F11" s="27"/>
      <c r="G11" s="27">
        <v>22801</v>
      </c>
      <c r="H11" s="27"/>
      <c r="I11" s="27">
        <v>1507</v>
      </c>
      <c r="J11" s="27"/>
      <c r="K11" s="27">
        <v>3804</v>
      </c>
      <c r="M11" s="9"/>
      <c r="N11" s="9"/>
    </row>
    <row r="12" spans="1:14" s="11" customFormat="1" ht="23.85" customHeight="1">
      <c r="A12" s="28" t="s">
        <v>12</v>
      </c>
      <c r="C12" s="54" t="s">
        <v>13</v>
      </c>
      <c r="D12" s="54"/>
      <c r="E12" s="27">
        <v>244933</v>
      </c>
      <c r="F12" s="27"/>
      <c r="G12" s="27">
        <v>238597</v>
      </c>
      <c r="H12" s="27"/>
      <c r="I12" s="27">
        <v>10915</v>
      </c>
      <c r="J12" s="27"/>
      <c r="K12" s="27">
        <v>12729</v>
      </c>
      <c r="M12" s="9"/>
      <c r="N12" s="9"/>
    </row>
    <row r="13" spans="1:14" s="11" customFormat="1" ht="23.85" customHeight="1">
      <c r="A13" s="28" t="s">
        <v>14</v>
      </c>
      <c r="C13" s="54">
        <v>4</v>
      </c>
      <c r="D13" s="54"/>
      <c r="E13" s="27">
        <v>277486</v>
      </c>
      <c r="F13" s="27"/>
      <c r="G13" s="27">
        <v>210237</v>
      </c>
      <c r="H13" s="27"/>
      <c r="I13" s="27">
        <v>2063</v>
      </c>
      <c r="J13" s="27"/>
      <c r="K13" s="27">
        <v>2951</v>
      </c>
      <c r="M13" s="9"/>
      <c r="N13" s="9"/>
    </row>
    <row r="14" spans="1:14" s="11" customFormat="1" ht="23.85" customHeight="1">
      <c r="A14" s="28" t="s">
        <v>15</v>
      </c>
      <c r="C14" s="54">
        <v>2</v>
      </c>
      <c r="D14" s="54"/>
      <c r="E14" s="27">
        <v>0</v>
      </c>
      <c r="F14" s="27"/>
      <c r="G14" s="27">
        <v>0</v>
      </c>
      <c r="H14" s="27"/>
      <c r="I14" s="27">
        <v>730960</v>
      </c>
      <c r="J14" s="27"/>
      <c r="K14" s="27">
        <v>682590</v>
      </c>
      <c r="M14" s="9"/>
      <c r="N14" s="9"/>
    </row>
    <row r="15" spans="1:14" s="11" customFormat="1" ht="23.85" customHeight="1">
      <c r="A15" s="28" t="s">
        <v>16</v>
      </c>
      <c r="C15" s="54">
        <v>5</v>
      </c>
      <c r="D15" s="54"/>
      <c r="E15" s="27">
        <v>1956</v>
      </c>
      <c r="F15" s="27"/>
      <c r="G15" s="27">
        <v>625034</v>
      </c>
      <c r="H15" s="27"/>
      <c r="I15" s="27">
        <v>0</v>
      </c>
      <c r="J15" s="27"/>
      <c r="K15" s="27">
        <v>592434</v>
      </c>
      <c r="M15" s="9"/>
      <c r="N15" s="9"/>
    </row>
    <row r="16" spans="1:14" s="11" customFormat="1" ht="23.85" customHeight="1">
      <c r="A16" s="28" t="s">
        <v>17</v>
      </c>
      <c r="C16" s="73"/>
      <c r="D16" s="54"/>
      <c r="E16" s="27">
        <v>31851</v>
      </c>
      <c r="F16" s="27"/>
      <c r="G16" s="27">
        <v>28627</v>
      </c>
      <c r="H16" s="27"/>
      <c r="I16" s="27">
        <v>12829</v>
      </c>
      <c r="J16" s="27"/>
      <c r="K16" s="27">
        <v>12877</v>
      </c>
      <c r="M16" s="9"/>
      <c r="N16" s="9"/>
    </row>
    <row r="17" spans="1:17" s="11" customFormat="1" ht="23.85" customHeight="1">
      <c r="A17" s="67" t="s">
        <v>18</v>
      </c>
      <c r="C17" s="73"/>
      <c r="D17" s="54"/>
      <c r="E17" s="74">
        <f>SUM(E11:E16)</f>
        <v>570154</v>
      </c>
      <c r="F17" s="27"/>
      <c r="G17" s="74">
        <f>SUM(G11:G16)</f>
        <v>1125296</v>
      </c>
      <c r="H17" s="27"/>
      <c r="I17" s="74">
        <f>SUM(I11:I16)</f>
        <v>758274</v>
      </c>
      <c r="J17" s="27"/>
      <c r="K17" s="74">
        <f>SUM(K11:K16)</f>
        <v>1307385</v>
      </c>
      <c r="M17" s="9"/>
      <c r="N17" s="9"/>
    </row>
    <row r="18" spans="1:17" s="11" customFormat="1" ht="23.85" customHeight="1">
      <c r="A18" s="67" t="s">
        <v>19</v>
      </c>
      <c r="C18" s="73"/>
      <c r="D18" s="54"/>
      <c r="E18" s="27"/>
      <c r="F18" s="27"/>
      <c r="G18" s="27"/>
      <c r="H18" s="27"/>
      <c r="I18" s="27"/>
      <c r="J18" s="27"/>
      <c r="K18" s="27"/>
      <c r="M18" s="9"/>
      <c r="N18" s="9"/>
    </row>
    <row r="19" spans="1:17" s="11" customFormat="1" ht="23.85" customHeight="1">
      <c r="A19" s="11" t="s">
        <v>20</v>
      </c>
      <c r="C19" s="54">
        <v>6</v>
      </c>
      <c r="D19" s="54"/>
      <c r="E19" s="47">
        <v>9381207</v>
      </c>
      <c r="F19" s="27"/>
      <c r="G19" s="47">
        <v>9522213</v>
      </c>
      <c r="H19" s="27"/>
      <c r="I19" s="27">
        <v>8906549</v>
      </c>
      <c r="J19" s="27"/>
      <c r="K19" s="27">
        <v>9024489</v>
      </c>
      <c r="M19" s="9"/>
      <c r="N19" s="9"/>
    </row>
    <row r="20" spans="1:17" s="11" customFormat="1" ht="23.85" customHeight="1">
      <c r="A20" s="11" t="s">
        <v>21</v>
      </c>
      <c r="C20" s="54">
        <v>7</v>
      </c>
      <c r="D20" s="54"/>
      <c r="E20" s="47">
        <v>0</v>
      </c>
      <c r="F20" s="27"/>
      <c r="G20" s="47">
        <v>0</v>
      </c>
      <c r="H20" s="27"/>
      <c r="I20" s="27">
        <v>428828</v>
      </c>
      <c r="J20" s="27"/>
      <c r="K20" s="27">
        <v>428828</v>
      </c>
      <c r="M20" s="9"/>
      <c r="N20" s="9"/>
    </row>
    <row r="21" spans="1:17" s="11" customFormat="1" ht="23.85" customHeight="1">
      <c r="A21" s="11" t="s">
        <v>22</v>
      </c>
      <c r="C21" s="54">
        <v>8</v>
      </c>
      <c r="D21" s="54"/>
      <c r="E21" s="27">
        <v>291121</v>
      </c>
      <c r="F21" s="27"/>
      <c r="G21" s="27">
        <v>256472</v>
      </c>
      <c r="H21" s="27"/>
      <c r="I21" s="47">
        <v>8372</v>
      </c>
      <c r="J21" s="27"/>
      <c r="K21" s="47">
        <v>8372</v>
      </c>
      <c r="M21" s="9"/>
      <c r="N21" s="9"/>
      <c r="Q21" s="28"/>
    </row>
    <row r="22" spans="1:17" s="11" customFormat="1" ht="23.85" customHeight="1">
      <c r="A22" s="11" t="s">
        <v>23</v>
      </c>
      <c r="C22" s="54">
        <v>9</v>
      </c>
      <c r="D22" s="54"/>
      <c r="E22" s="27">
        <v>422205</v>
      </c>
      <c r="F22" s="27"/>
      <c r="G22" s="27">
        <v>456858</v>
      </c>
      <c r="H22" s="27"/>
      <c r="I22" s="47">
        <v>135808</v>
      </c>
      <c r="J22" s="27"/>
      <c r="K22" s="27">
        <v>137479</v>
      </c>
      <c r="M22" s="9"/>
      <c r="N22" s="9"/>
    </row>
    <row r="23" spans="1:17" s="11" customFormat="1" ht="23.85" customHeight="1">
      <c r="A23" s="11" t="s">
        <v>24</v>
      </c>
      <c r="C23" s="54"/>
      <c r="D23" s="54"/>
      <c r="E23" s="27">
        <v>576</v>
      </c>
      <c r="F23" s="27"/>
      <c r="G23" s="27">
        <v>594</v>
      </c>
      <c r="H23" s="27"/>
      <c r="I23" s="27">
        <v>576</v>
      </c>
      <c r="J23" s="27"/>
      <c r="K23" s="27">
        <v>594</v>
      </c>
      <c r="M23" s="9"/>
      <c r="N23" s="9"/>
    </row>
    <row r="24" spans="1:17" s="11" customFormat="1" ht="23.85" customHeight="1">
      <c r="A24" s="11" t="s">
        <v>25</v>
      </c>
      <c r="C24" s="73"/>
      <c r="D24" s="54"/>
      <c r="E24" s="27">
        <v>5674</v>
      </c>
      <c r="F24" s="27"/>
      <c r="G24" s="27">
        <v>5896</v>
      </c>
      <c r="H24" s="27"/>
      <c r="I24" s="27">
        <v>4357</v>
      </c>
      <c r="J24" s="27"/>
      <c r="K24" s="27">
        <v>4642</v>
      </c>
      <c r="M24" s="9"/>
      <c r="N24" s="9"/>
    </row>
    <row r="25" spans="1:17" s="11" customFormat="1" ht="23.85" customHeight="1">
      <c r="A25" s="11" t="s">
        <v>26</v>
      </c>
      <c r="C25" s="54"/>
      <c r="D25" s="54"/>
      <c r="E25" s="27">
        <v>3388</v>
      </c>
      <c r="F25" s="27"/>
      <c r="G25" s="27">
        <v>3628</v>
      </c>
      <c r="H25" s="27"/>
      <c r="I25" s="27">
        <v>0</v>
      </c>
      <c r="J25" s="27"/>
      <c r="K25" s="27">
        <v>0</v>
      </c>
      <c r="M25" s="9"/>
      <c r="N25" s="9"/>
    </row>
    <row r="26" spans="1:17" s="11" customFormat="1" ht="23.85" customHeight="1">
      <c r="A26" s="11" t="s">
        <v>27</v>
      </c>
      <c r="C26" s="54">
        <v>7</v>
      </c>
      <c r="D26" s="54"/>
      <c r="E26" s="27">
        <v>0</v>
      </c>
      <c r="F26" s="27"/>
      <c r="G26" s="27">
        <v>0</v>
      </c>
      <c r="H26" s="27"/>
      <c r="I26" s="27">
        <v>0</v>
      </c>
      <c r="J26" s="27"/>
      <c r="K26" s="27">
        <v>0</v>
      </c>
      <c r="M26" s="9"/>
      <c r="N26" s="9"/>
    </row>
    <row r="27" spans="1:17" s="11" customFormat="1" ht="23.85" customHeight="1">
      <c r="A27" s="11" t="s">
        <v>28</v>
      </c>
      <c r="C27" s="73"/>
      <c r="D27" s="54"/>
      <c r="E27" s="27">
        <v>7401</v>
      </c>
      <c r="F27" s="27"/>
      <c r="G27" s="27">
        <v>6784</v>
      </c>
      <c r="H27" s="27"/>
      <c r="I27" s="27">
        <v>0</v>
      </c>
      <c r="J27" s="27"/>
      <c r="K27" s="27">
        <v>0</v>
      </c>
      <c r="M27" s="9"/>
      <c r="N27" s="9"/>
    </row>
    <row r="28" spans="1:17" s="11" customFormat="1" ht="23.85" customHeight="1">
      <c r="A28" s="67" t="s">
        <v>29</v>
      </c>
      <c r="C28" s="73"/>
      <c r="D28" s="54"/>
      <c r="E28" s="74">
        <f>SUM(E19:E27)</f>
        <v>10111572</v>
      </c>
      <c r="F28" s="27"/>
      <c r="G28" s="74">
        <f>SUM(G19:G27)</f>
        <v>10252445</v>
      </c>
      <c r="H28" s="27"/>
      <c r="I28" s="74">
        <f>SUM(I19:I27)</f>
        <v>9484490</v>
      </c>
      <c r="J28" s="27"/>
      <c r="K28" s="74">
        <f>SUM(K19:K27)</f>
        <v>9604404</v>
      </c>
      <c r="M28" s="9"/>
      <c r="N28" s="9"/>
    </row>
    <row r="29" spans="1:17" s="11" customFormat="1" ht="23.85" customHeight="1" thickBot="1">
      <c r="A29" s="67" t="s">
        <v>30</v>
      </c>
      <c r="C29" s="73"/>
      <c r="D29" s="54"/>
      <c r="E29" s="51">
        <f>SUM(E17,E28)</f>
        <v>10681726</v>
      </c>
      <c r="F29" s="25"/>
      <c r="G29" s="51">
        <f>SUM(G17,G28)</f>
        <v>11377741</v>
      </c>
      <c r="H29" s="25"/>
      <c r="I29" s="51">
        <f>SUM(I17,I28)</f>
        <v>10242764</v>
      </c>
      <c r="J29" s="25"/>
      <c r="K29" s="51">
        <f>SUM(K17,K28)</f>
        <v>10911789</v>
      </c>
      <c r="M29" s="9"/>
      <c r="N29" s="9"/>
    </row>
    <row r="30" spans="1:17" s="11" customFormat="1" ht="23.85" customHeight="1" thickTop="1">
      <c r="C30" s="73"/>
      <c r="D30" s="54"/>
      <c r="E30" s="25"/>
      <c r="F30" s="32"/>
      <c r="G30" s="32"/>
      <c r="H30" s="32"/>
      <c r="I30" s="32"/>
      <c r="K30" s="32"/>
      <c r="M30" s="9"/>
      <c r="N30" s="9"/>
    </row>
    <row r="31" spans="1:17" s="11" customFormat="1" ht="23.85" customHeight="1">
      <c r="A31" s="11" t="s">
        <v>165</v>
      </c>
      <c r="C31" s="73"/>
      <c r="D31" s="54"/>
      <c r="E31" s="25"/>
      <c r="F31" s="32"/>
      <c r="G31" s="32"/>
      <c r="H31" s="32"/>
      <c r="I31" s="32"/>
      <c r="K31" s="32"/>
      <c r="M31" s="9"/>
      <c r="N31" s="9"/>
    </row>
    <row r="32" spans="1:17" s="11" customFormat="1" ht="23.85" customHeight="1">
      <c r="C32" s="73"/>
      <c r="D32" s="54"/>
      <c r="E32" s="25"/>
      <c r="F32" s="32"/>
      <c r="G32" s="32"/>
      <c r="H32" s="32"/>
      <c r="I32" s="32"/>
      <c r="K32" s="32"/>
      <c r="M32" s="9"/>
      <c r="N32" s="9"/>
    </row>
    <row r="33" spans="1:14" s="11" customFormat="1" ht="23.85" customHeight="1">
      <c r="A33" s="22" t="s">
        <v>0</v>
      </c>
      <c r="B33" s="58"/>
      <c r="C33" s="59"/>
      <c r="D33" s="60"/>
      <c r="E33" s="61"/>
      <c r="F33" s="37"/>
      <c r="G33" s="37"/>
      <c r="H33" s="37"/>
      <c r="I33" s="37"/>
      <c r="J33" s="58"/>
      <c r="K33" s="37"/>
      <c r="M33" s="9"/>
      <c r="N33" s="9"/>
    </row>
    <row r="34" spans="1:14" s="11" customFormat="1" ht="23.85" customHeight="1">
      <c r="A34" s="22" t="s">
        <v>31</v>
      </c>
      <c r="B34" s="58"/>
      <c r="C34" s="59"/>
      <c r="D34" s="60"/>
      <c r="E34" s="61"/>
      <c r="F34" s="37"/>
      <c r="G34" s="37"/>
      <c r="H34" s="37"/>
      <c r="I34" s="37"/>
      <c r="J34" s="58"/>
      <c r="K34" s="37"/>
      <c r="M34" s="9"/>
      <c r="N34" s="9"/>
    </row>
    <row r="35" spans="1:14" s="11" customFormat="1" ht="23.85" customHeight="1">
      <c r="A35" s="22" t="s">
        <v>166</v>
      </c>
      <c r="B35" s="58"/>
      <c r="C35" s="59"/>
      <c r="D35" s="60"/>
      <c r="E35" s="61"/>
      <c r="F35" s="37"/>
      <c r="G35" s="37"/>
      <c r="H35" s="37"/>
      <c r="I35" s="37"/>
      <c r="J35" s="58"/>
      <c r="K35" s="37"/>
      <c r="M35" s="9"/>
      <c r="N35" s="9"/>
    </row>
    <row r="36" spans="1:14" ht="23.85" customHeight="1">
      <c r="D36" s="62"/>
      <c r="E36" s="47"/>
      <c r="F36" s="41"/>
      <c r="G36" s="41"/>
      <c r="H36" s="41"/>
      <c r="I36" s="63"/>
      <c r="J36" s="64"/>
      <c r="K36" s="63" t="s">
        <v>2</v>
      </c>
    </row>
    <row r="37" spans="1:14" ht="23.85" customHeight="1">
      <c r="D37" s="62"/>
      <c r="E37" s="65"/>
      <c r="F37" s="42" t="s">
        <v>3</v>
      </c>
      <c r="G37" s="42"/>
      <c r="H37" s="41"/>
      <c r="I37" s="42"/>
      <c r="J37" s="66" t="s">
        <v>4</v>
      </c>
      <c r="K37" s="42"/>
    </row>
    <row r="38" spans="1:14" s="11" customFormat="1" ht="23.85" customHeight="1">
      <c r="A38" s="67"/>
      <c r="B38" s="59"/>
      <c r="C38" s="68" t="s">
        <v>5</v>
      </c>
      <c r="D38" s="59"/>
      <c r="E38" s="69" t="s">
        <v>167</v>
      </c>
      <c r="F38" s="46"/>
      <c r="G38" s="70" t="s">
        <v>168</v>
      </c>
      <c r="H38" s="46"/>
      <c r="I38" s="70" t="s">
        <v>167</v>
      </c>
      <c r="J38" s="46"/>
      <c r="K38" s="70" t="s">
        <v>168</v>
      </c>
      <c r="M38" s="9"/>
      <c r="N38" s="9"/>
    </row>
    <row r="39" spans="1:14" s="11" customFormat="1" ht="23.85" customHeight="1">
      <c r="A39" s="67"/>
      <c r="B39" s="59"/>
      <c r="D39" s="59"/>
      <c r="E39" s="71" t="s">
        <v>6</v>
      </c>
      <c r="F39" s="46"/>
      <c r="G39" s="72" t="s">
        <v>7</v>
      </c>
      <c r="H39" s="46"/>
      <c r="I39" s="72" t="s">
        <v>6</v>
      </c>
      <c r="J39" s="46"/>
      <c r="K39" s="72" t="s">
        <v>7</v>
      </c>
      <c r="M39" s="9"/>
      <c r="N39" s="9"/>
    </row>
    <row r="40" spans="1:14" s="11" customFormat="1" ht="23.85" customHeight="1">
      <c r="A40" s="67"/>
      <c r="B40" s="59"/>
      <c r="D40" s="59"/>
      <c r="E40" s="71" t="s">
        <v>8</v>
      </c>
      <c r="F40" s="46"/>
      <c r="G40" s="72"/>
      <c r="H40" s="46"/>
      <c r="I40" s="72" t="s">
        <v>8</v>
      </c>
      <c r="J40" s="46"/>
      <c r="K40" s="72"/>
      <c r="M40" s="9"/>
      <c r="N40" s="9"/>
    </row>
    <row r="41" spans="1:14" s="11" customFormat="1" ht="23.85" customHeight="1">
      <c r="A41" s="22" t="s">
        <v>32</v>
      </c>
      <c r="C41" s="73"/>
      <c r="D41" s="73"/>
      <c r="E41" s="47"/>
      <c r="F41" s="41"/>
      <c r="G41" s="41"/>
      <c r="H41" s="41"/>
      <c r="I41" s="41"/>
      <c r="J41" s="75"/>
      <c r="K41" s="41"/>
      <c r="M41" s="9"/>
      <c r="N41" s="9"/>
    </row>
    <row r="42" spans="1:14" s="11" customFormat="1" ht="23.85" customHeight="1">
      <c r="A42" s="67" t="s">
        <v>33</v>
      </c>
      <c r="C42" s="73"/>
      <c r="D42" s="54"/>
      <c r="E42" s="25"/>
      <c r="F42" s="32"/>
      <c r="G42" s="32"/>
      <c r="H42" s="32"/>
      <c r="I42" s="32"/>
      <c r="K42" s="32"/>
      <c r="M42" s="9"/>
      <c r="N42" s="9"/>
    </row>
    <row r="43" spans="1:14" s="11" customFormat="1" ht="23.85" customHeight="1">
      <c r="A43" s="53" t="s">
        <v>34</v>
      </c>
      <c r="C43" s="54">
        <v>10</v>
      </c>
      <c r="D43" s="54"/>
      <c r="E43" s="25">
        <v>797000</v>
      </c>
      <c r="F43" s="25"/>
      <c r="G43" s="25">
        <v>798000</v>
      </c>
      <c r="H43" s="25"/>
      <c r="I43" s="25">
        <v>797000</v>
      </c>
      <c r="J43" s="25"/>
      <c r="K43" s="25">
        <v>798000</v>
      </c>
      <c r="M43" s="9"/>
      <c r="N43" s="9"/>
    </row>
    <row r="44" spans="1:14" s="11" customFormat="1" ht="23.85" customHeight="1">
      <c r="A44" s="53" t="s">
        <v>35</v>
      </c>
      <c r="C44" s="54">
        <v>2</v>
      </c>
      <c r="D44" s="54"/>
      <c r="E44" s="25">
        <v>0</v>
      </c>
      <c r="F44" s="25"/>
      <c r="G44" s="25">
        <v>0</v>
      </c>
      <c r="H44" s="25"/>
      <c r="I44" s="25">
        <v>200</v>
      </c>
      <c r="J44" s="25"/>
      <c r="K44" s="25">
        <v>0</v>
      </c>
      <c r="M44" s="9"/>
      <c r="N44" s="9"/>
    </row>
    <row r="45" spans="1:14" s="11" customFormat="1" ht="23.85" customHeight="1">
      <c r="A45" s="53" t="s">
        <v>36</v>
      </c>
      <c r="C45" s="54">
        <v>2</v>
      </c>
      <c r="D45" s="54"/>
      <c r="E45" s="25">
        <v>105913</v>
      </c>
      <c r="F45" s="25"/>
      <c r="G45" s="25">
        <v>77325</v>
      </c>
      <c r="H45" s="25"/>
      <c r="I45" s="25">
        <v>9672</v>
      </c>
      <c r="J45" s="25"/>
      <c r="K45" s="25">
        <v>18290</v>
      </c>
      <c r="M45" s="9"/>
      <c r="N45" s="9"/>
    </row>
    <row r="46" spans="1:14" s="11" customFormat="1" ht="23.85" customHeight="1">
      <c r="A46" s="53" t="s">
        <v>37</v>
      </c>
      <c r="C46" s="54"/>
      <c r="D46" s="54"/>
      <c r="E46" s="25"/>
      <c r="F46" s="25"/>
      <c r="G46" s="25"/>
      <c r="H46" s="25"/>
      <c r="I46" s="25"/>
      <c r="J46" s="25"/>
      <c r="K46" s="25"/>
      <c r="M46" s="9"/>
      <c r="N46" s="9"/>
    </row>
    <row r="47" spans="1:14" s="11" customFormat="1" ht="23.85" customHeight="1">
      <c r="A47" s="53" t="s">
        <v>38</v>
      </c>
      <c r="C47" s="54"/>
      <c r="D47" s="54"/>
      <c r="E47" s="25">
        <v>579</v>
      </c>
      <c r="F47" s="25"/>
      <c r="G47" s="25">
        <v>572</v>
      </c>
      <c r="H47" s="25"/>
      <c r="I47" s="25">
        <v>0</v>
      </c>
      <c r="J47" s="25"/>
      <c r="K47" s="25">
        <v>0</v>
      </c>
      <c r="M47" s="9"/>
      <c r="N47" s="9"/>
    </row>
    <row r="48" spans="1:14" s="11" customFormat="1" ht="23.85" customHeight="1">
      <c r="A48" s="53" t="s">
        <v>200</v>
      </c>
      <c r="C48" s="54"/>
      <c r="D48" s="54"/>
      <c r="E48" s="25">
        <v>4464</v>
      </c>
      <c r="F48" s="25"/>
      <c r="G48" s="25">
        <v>0</v>
      </c>
      <c r="H48" s="25"/>
      <c r="I48" s="25">
        <v>4464</v>
      </c>
      <c r="J48" s="25"/>
      <c r="K48" s="25">
        <v>0</v>
      </c>
      <c r="M48" s="9"/>
      <c r="N48" s="9"/>
    </row>
    <row r="49" spans="1:14" s="11" customFormat="1" ht="23.85" customHeight="1">
      <c r="A49" s="28" t="s">
        <v>39</v>
      </c>
      <c r="C49" s="54"/>
      <c r="D49" s="54"/>
      <c r="E49" s="25">
        <v>0</v>
      </c>
      <c r="F49" s="25"/>
      <c r="G49" s="47">
        <v>86</v>
      </c>
      <c r="H49" s="25"/>
      <c r="I49" s="25">
        <v>0</v>
      </c>
      <c r="J49" s="25"/>
      <c r="K49" s="25">
        <v>35</v>
      </c>
      <c r="M49" s="9"/>
      <c r="N49" s="9"/>
    </row>
    <row r="50" spans="1:14" s="11" customFormat="1" ht="23.85" customHeight="1">
      <c r="A50" s="28" t="s">
        <v>40</v>
      </c>
      <c r="C50" s="73"/>
      <c r="D50" s="54"/>
      <c r="E50" s="65">
        <v>24957</v>
      </c>
      <c r="F50" s="25"/>
      <c r="G50" s="65">
        <v>20162</v>
      </c>
      <c r="H50" s="25"/>
      <c r="I50" s="26">
        <v>2127</v>
      </c>
      <c r="J50" s="25"/>
      <c r="K50" s="26">
        <v>2516</v>
      </c>
      <c r="M50" s="9"/>
      <c r="N50" s="9"/>
    </row>
    <row r="51" spans="1:14" s="11" customFormat="1" ht="23.85" customHeight="1">
      <c r="A51" s="67" t="s">
        <v>41</v>
      </c>
      <c r="C51" s="73"/>
      <c r="D51" s="54"/>
      <c r="E51" s="26">
        <f>SUM(E43:E50)</f>
        <v>932913</v>
      </c>
      <c r="F51" s="25"/>
      <c r="G51" s="26">
        <f>SUM(G43:G50)</f>
        <v>896145</v>
      </c>
      <c r="H51" s="25"/>
      <c r="I51" s="26">
        <f>SUM(I43:I50)</f>
        <v>813463</v>
      </c>
      <c r="J51" s="25"/>
      <c r="K51" s="26">
        <f>SUM(K43:K50)</f>
        <v>818841</v>
      </c>
      <c r="M51" s="9"/>
      <c r="N51" s="9"/>
    </row>
    <row r="52" spans="1:14" s="11" customFormat="1" ht="23.85" customHeight="1">
      <c r="A52" s="67" t="s">
        <v>42</v>
      </c>
      <c r="C52" s="73"/>
      <c r="D52" s="54"/>
      <c r="E52" s="25"/>
      <c r="F52" s="25"/>
      <c r="G52" s="25"/>
      <c r="H52" s="25"/>
      <c r="I52" s="25"/>
      <c r="J52" s="25"/>
      <c r="K52" s="25"/>
      <c r="M52" s="9"/>
      <c r="N52" s="9"/>
    </row>
    <row r="53" spans="1:14" s="11" customFormat="1" ht="23.85" customHeight="1">
      <c r="A53" s="11" t="s">
        <v>43</v>
      </c>
      <c r="C53" s="73"/>
      <c r="D53" s="54"/>
      <c r="E53" s="25">
        <v>26152</v>
      </c>
      <c r="F53" s="25"/>
      <c r="G53" s="25">
        <v>25755</v>
      </c>
      <c r="H53" s="25"/>
      <c r="I53" s="25">
        <v>8475</v>
      </c>
      <c r="J53" s="25"/>
      <c r="K53" s="25">
        <v>6899</v>
      </c>
      <c r="M53" s="9"/>
      <c r="N53" s="9"/>
    </row>
    <row r="54" spans="1:14" s="11" customFormat="1" ht="23.85" customHeight="1">
      <c r="A54" s="53" t="s">
        <v>44</v>
      </c>
      <c r="C54" s="73"/>
      <c r="D54" s="54"/>
      <c r="E54" s="25"/>
      <c r="F54" s="25"/>
      <c r="G54" s="25"/>
      <c r="H54" s="25"/>
      <c r="I54" s="25"/>
      <c r="J54" s="25"/>
      <c r="K54" s="25"/>
      <c r="M54" s="9"/>
      <c r="N54" s="9"/>
    </row>
    <row r="55" spans="1:14" s="11" customFormat="1" ht="23.85" customHeight="1">
      <c r="A55" s="11" t="s">
        <v>45</v>
      </c>
      <c r="C55" s="54"/>
      <c r="D55" s="54"/>
      <c r="E55" s="25">
        <v>8211</v>
      </c>
      <c r="F55" s="25"/>
      <c r="G55" s="25">
        <v>8359</v>
      </c>
      <c r="H55" s="25"/>
      <c r="I55" s="25">
        <v>0</v>
      </c>
      <c r="J55" s="25"/>
      <c r="K55" s="25">
        <v>0</v>
      </c>
      <c r="M55" s="9"/>
      <c r="N55" s="9"/>
    </row>
    <row r="56" spans="1:14" s="11" customFormat="1" ht="23.85" customHeight="1">
      <c r="A56" s="11" t="s">
        <v>201</v>
      </c>
      <c r="C56" s="54"/>
      <c r="D56" s="54"/>
      <c r="E56" s="25">
        <v>1585089</v>
      </c>
      <c r="F56" s="25"/>
      <c r="G56" s="25">
        <v>1763151</v>
      </c>
      <c r="H56" s="25"/>
      <c r="I56" s="25">
        <v>1518537</v>
      </c>
      <c r="J56" s="25"/>
      <c r="K56" s="25">
        <v>1689816</v>
      </c>
      <c r="M56" s="9"/>
      <c r="N56" s="9"/>
    </row>
    <row r="57" spans="1:14" s="11" customFormat="1" ht="23.85" customHeight="1">
      <c r="A57" s="11" t="s">
        <v>46</v>
      </c>
      <c r="C57" s="73"/>
      <c r="D57" s="54"/>
      <c r="E57" s="26">
        <v>8772</v>
      </c>
      <c r="F57" s="25"/>
      <c r="G57" s="26">
        <v>8772</v>
      </c>
      <c r="H57" s="25"/>
      <c r="I57" s="26">
        <v>8772</v>
      </c>
      <c r="J57" s="25"/>
      <c r="K57" s="26">
        <v>8772</v>
      </c>
      <c r="M57" s="9"/>
      <c r="N57" s="9"/>
    </row>
    <row r="58" spans="1:14" s="11" customFormat="1" ht="23.85" customHeight="1">
      <c r="A58" s="67" t="s">
        <v>47</v>
      </c>
      <c r="C58" s="73"/>
      <c r="D58" s="54"/>
      <c r="E58" s="26">
        <f>SUM(E53:E57)</f>
        <v>1628224</v>
      </c>
      <c r="F58" s="25"/>
      <c r="G58" s="26">
        <f>SUM(G53:G57)</f>
        <v>1806037</v>
      </c>
      <c r="H58" s="25"/>
      <c r="I58" s="26">
        <f>SUM(I53:I57)</f>
        <v>1535784</v>
      </c>
      <c r="J58" s="25"/>
      <c r="K58" s="26">
        <f>SUM(K53:K57)</f>
        <v>1705487</v>
      </c>
      <c r="M58" s="9"/>
      <c r="N58" s="9"/>
    </row>
    <row r="59" spans="1:14" s="11" customFormat="1" ht="23.85" customHeight="1">
      <c r="A59" s="67" t="s">
        <v>48</v>
      </c>
      <c r="C59" s="73"/>
      <c r="D59" s="54"/>
      <c r="E59" s="26">
        <f>SUM(E51,E58)</f>
        <v>2561137</v>
      </c>
      <c r="F59" s="25"/>
      <c r="G59" s="26">
        <f>SUM(G51,G58)</f>
        <v>2702182</v>
      </c>
      <c r="H59" s="25"/>
      <c r="I59" s="26">
        <f>SUM(I51,I58)</f>
        <v>2349247</v>
      </c>
      <c r="J59" s="25"/>
      <c r="K59" s="26">
        <f>SUM(K51,K58)</f>
        <v>2524328</v>
      </c>
      <c r="M59" s="9"/>
      <c r="N59" s="9"/>
    </row>
    <row r="60" spans="1:14" s="11" customFormat="1" ht="23.85" customHeight="1">
      <c r="C60" s="73"/>
      <c r="D60" s="54"/>
      <c r="E60" s="25"/>
      <c r="F60" s="32"/>
      <c r="G60" s="32"/>
      <c r="H60" s="32"/>
      <c r="I60" s="32"/>
      <c r="K60" s="32"/>
      <c r="M60" s="9"/>
      <c r="N60" s="9"/>
    </row>
    <row r="61" spans="1:14" s="11" customFormat="1" ht="23.85" customHeight="1">
      <c r="A61" s="11" t="s">
        <v>165</v>
      </c>
      <c r="C61" s="73"/>
      <c r="D61" s="54"/>
      <c r="E61" s="25"/>
      <c r="F61" s="32"/>
      <c r="G61" s="32"/>
      <c r="H61" s="32"/>
      <c r="I61" s="32"/>
      <c r="K61" s="32"/>
      <c r="M61" s="9"/>
      <c r="N61" s="9"/>
    </row>
    <row r="62" spans="1:14" s="11" customFormat="1" ht="23.85" customHeight="1">
      <c r="C62" s="73"/>
      <c r="D62" s="54"/>
      <c r="E62" s="25"/>
      <c r="F62" s="32"/>
      <c r="G62" s="32"/>
      <c r="H62" s="32"/>
      <c r="I62" s="32"/>
      <c r="K62" s="32"/>
      <c r="M62" s="9"/>
      <c r="N62" s="9"/>
    </row>
    <row r="63" spans="1:14" s="11" customFormat="1" ht="23.85" customHeight="1">
      <c r="A63" s="22" t="s">
        <v>0</v>
      </c>
      <c r="B63" s="58"/>
      <c r="C63" s="59"/>
      <c r="D63" s="60"/>
      <c r="E63" s="61"/>
      <c r="F63" s="37"/>
      <c r="G63" s="37"/>
      <c r="H63" s="37"/>
      <c r="I63" s="37"/>
      <c r="J63" s="58"/>
      <c r="K63" s="37"/>
      <c r="M63" s="9"/>
      <c r="N63" s="9"/>
    </row>
    <row r="64" spans="1:14" s="11" customFormat="1" ht="23.85" customHeight="1">
      <c r="A64" s="22" t="s">
        <v>31</v>
      </c>
      <c r="B64" s="58"/>
      <c r="C64" s="59"/>
      <c r="D64" s="60"/>
      <c r="E64" s="61"/>
      <c r="F64" s="37"/>
      <c r="G64" s="37"/>
      <c r="H64" s="37"/>
      <c r="I64" s="37"/>
      <c r="J64" s="58"/>
      <c r="K64" s="37"/>
      <c r="M64" s="9"/>
      <c r="N64" s="9"/>
    </row>
    <row r="65" spans="1:14" s="11" customFormat="1" ht="23.85" customHeight="1">
      <c r="A65" s="22" t="s">
        <v>166</v>
      </c>
      <c r="B65" s="58"/>
      <c r="C65" s="59"/>
      <c r="D65" s="60"/>
      <c r="E65" s="61"/>
      <c r="F65" s="37"/>
      <c r="G65" s="37"/>
      <c r="H65" s="37"/>
      <c r="I65" s="37"/>
      <c r="J65" s="58"/>
      <c r="K65" s="37"/>
      <c r="M65" s="9"/>
      <c r="N65" s="9"/>
    </row>
    <row r="66" spans="1:14" ht="23.85" customHeight="1">
      <c r="D66" s="62"/>
      <c r="E66" s="47"/>
      <c r="F66" s="41"/>
      <c r="G66" s="41"/>
      <c r="H66" s="41"/>
      <c r="I66" s="63"/>
      <c r="J66" s="64"/>
      <c r="K66" s="63" t="s">
        <v>2</v>
      </c>
      <c r="M66" s="10"/>
      <c r="N66" s="10"/>
    </row>
    <row r="67" spans="1:14" ht="23.85" customHeight="1">
      <c r="D67" s="62"/>
      <c r="E67" s="65"/>
      <c r="F67" s="42" t="s">
        <v>3</v>
      </c>
      <c r="G67" s="42"/>
      <c r="H67" s="41"/>
      <c r="I67" s="42"/>
      <c r="J67" s="66" t="s">
        <v>4</v>
      </c>
      <c r="K67" s="42"/>
      <c r="M67" s="10"/>
      <c r="N67" s="10"/>
    </row>
    <row r="68" spans="1:14" s="11" customFormat="1" ht="23.85" customHeight="1">
      <c r="A68" s="67"/>
      <c r="B68" s="59"/>
      <c r="C68" s="54"/>
      <c r="D68" s="59"/>
      <c r="E68" s="69" t="s">
        <v>167</v>
      </c>
      <c r="F68" s="46"/>
      <c r="G68" s="70" t="s">
        <v>168</v>
      </c>
      <c r="H68" s="46"/>
      <c r="I68" s="70" t="s">
        <v>167</v>
      </c>
      <c r="J68" s="46"/>
      <c r="K68" s="70" t="s">
        <v>168</v>
      </c>
      <c r="M68" s="9"/>
      <c r="N68" s="9"/>
    </row>
    <row r="69" spans="1:14" s="11" customFormat="1" ht="23.85" customHeight="1">
      <c r="A69" s="67"/>
      <c r="B69" s="59"/>
      <c r="D69" s="59"/>
      <c r="E69" s="71" t="s">
        <v>6</v>
      </c>
      <c r="F69" s="46"/>
      <c r="G69" s="72" t="s">
        <v>7</v>
      </c>
      <c r="H69" s="46"/>
      <c r="I69" s="72" t="s">
        <v>6</v>
      </c>
      <c r="J69" s="46"/>
      <c r="K69" s="72" t="s">
        <v>7</v>
      </c>
      <c r="M69" s="9"/>
      <c r="N69" s="9"/>
    </row>
    <row r="70" spans="1:14" s="11" customFormat="1" ht="23.85" customHeight="1">
      <c r="A70" s="67"/>
      <c r="B70" s="59"/>
      <c r="D70" s="59"/>
      <c r="E70" s="71" t="s">
        <v>8</v>
      </c>
      <c r="F70" s="46"/>
      <c r="G70" s="72"/>
      <c r="H70" s="46"/>
      <c r="I70" s="72" t="s">
        <v>8</v>
      </c>
      <c r="J70" s="46"/>
      <c r="K70" s="72"/>
      <c r="M70" s="9"/>
      <c r="N70" s="9"/>
    </row>
    <row r="71" spans="1:14" s="11" customFormat="1" ht="23.85" customHeight="1">
      <c r="A71" s="67" t="s">
        <v>49</v>
      </c>
      <c r="C71" s="73"/>
      <c r="D71" s="54"/>
      <c r="E71" s="25"/>
      <c r="F71" s="32"/>
      <c r="G71" s="32"/>
      <c r="H71" s="32"/>
      <c r="I71" s="32"/>
      <c r="K71" s="32"/>
      <c r="M71" s="9"/>
      <c r="N71" s="9"/>
    </row>
    <row r="72" spans="1:14" s="11" customFormat="1" ht="23.85" customHeight="1">
      <c r="A72" s="11" t="s">
        <v>50</v>
      </c>
      <c r="C72" s="54"/>
      <c r="D72" s="54"/>
      <c r="E72" s="25"/>
      <c r="F72" s="32"/>
      <c r="G72" s="32"/>
      <c r="H72" s="32"/>
      <c r="I72" s="32"/>
      <c r="K72" s="32"/>
      <c r="M72" s="9"/>
      <c r="N72" s="9"/>
    </row>
    <row r="73" spans="1:14" s="11" customFormat="1" ht="23.85" customHeight="1">
      <c r="A73" s="53" t="s">
        <v>51</v>
      </c>
      <c r="D73" s="54"/>
      <c r="E73" s="25"/>
      <c r="F73" s="32"/>
      <c r="G73" s="32"/>
      <c r="H73" s="32"/>
      <c r="I73" s="32"/>
      <c r="K73" s="32"/>
      <c r="M73" s="9"/>
      <c r="N73" s="9"/>
    </row>
    <row r="74" spans="1:14" s="11" customFormat="1" ht="23.85" customHeight="1" thickBot="1">
      <c r="A74" s="28" t="s">
        <v>178</v>
      </c>
      <c r="D74" s="54"/>
      <c r="E74" s="51">
        <v>874970</v>
      </c>
      <c r="F74" s="25"/>
      <c r="G74" s="51">
        <v>874970</v>
      </c>
      <c r="H74" s="25"/>
      <c r="I74" s="51">
        <v>874970</v>
      </c>
      <c r="J74" s="25"/>
      <c r="K74" s="51">
        <v>874970</v>
      </c>
      <c r="M74" s="9"/>
      <c r="N74" s="9"/>
    </row>
    <row r="75" spans="1:14" s="11" customFormat="1" ht="23.85" customHeight="1" thickTop="1">
      <c r="A75" s="53" t="s">
        <v>52</v>
      </c>
      <c r="C75" s="73"/>
      <c r="D75" s="54"/>
      <c r="E75" s="25"/>
      <c r="F75" s="25"/>
      <c r="G75" s="25"/>
      <c r="H75" s="25"/>
      <c r="I75" s="25"/>
      <c r="J75" s="25"/>
      <c r="K75" s="25"/>
      <c r="M75" s="9"/>
      <c r="N75" s="9"/>
    </row>
    <row r="76" spans="1:14" s="11" customFormat="1" ht="23.85" customHeight="1">
      <c r="A76" s="28" t="s">
        <v>179</v>
      </c>
      <c r="C76" s="73"/>
      <c r="D76" s="54"/>
      <c r="E76" s="25"/>
      <c r="F76" s="25"/>
      <c r="G76" s="25"/>
      <c r="H76" s="25"/>
      <c r="I76" s="25"/>
      <c r="J76" s="25"/>
      <c r="K76" s="25"/>
      <c r="M76" s="9"/>
      <c r="N76" s="9"/>
    </row>
    <row r="77" spans="1:14" s="11" customFormat="1" ht="23.85" customHeight="1">
      <c r="A77" s="28" t="s">
        <v>176</v>
      </c>
      <c r="C77" s="73"/>
      <c r="D77" s="54"/>
      <c r="E77" s="25"/>
      <c r="F77" s="25"/>
      <c r="G77" s="25"/>
      <c r="H77" s="25"/>
      <c r="I77" s="25"/>
      <c r="J77" s="25"/>
      <c r="K77" s="25"/>
      <c r="M77" s="9"/>
      <c r="N77" s="9"/>
    </row>
    <row r="78" spans="1:14" s="11" customFormat="1" ht="23.85" customHeight="1">
      <c r="A78" s="28" t="s">
        <v>53</v>
      </c>
      <c r="C78" s="73"/>
      <c r="D78" s="54"/>
      <c r="E78" s="25">
        <v>693332</v>
      </c>
      <c r="F78" s="25"/>
      <c r="G78" s="25">
        <v>658699</v>
      </c>
      <c r="H78" s="25"/>
      <c r="I78" s="25">
        <v>693332</v>
      </c>
      <c r="J78" s="25"/>
      <c r="K78" s="25">
        <v>658699</v>
      </c>
      <c r="M78" s="9"/>
      <c r="N78" s="9"/>
    </row>
    <row r="79" spans="1:14" s="11" customFormat="1" ht="23.85" customHeight="1">
      <c r="A79" s="28" t="s">
        <v>54</v>
      </c>
      <c r="C79" s="73"/>
      <c r="D79" s="54"/>
      <c r="E79" s="25">
        <v>532870</v>
      </c>
      <c r="F79" s="25"/>
      <c r="G79" s="25">
        <v>394766</v>
      </c>
      <c r="H79" s="25"/>
      <c r="I79" s="25">
        <v>532870</v>
      </c>
      <c r="J79" s="25"/>
      <c r="K79" s="25">
        <v>394766</v>
      </c>
      <c r="M79" s="9"/>
      <c r="N79" s="9"/>
    </row>
    <row r="80" spans="1:14" s="11" customFormat="1" ht="23.85" customHeight="1">
      <c r="A80" s="28" t="s">
        <v>55</v>
      </c>
      <c r="C80" s="73"/>
      <c r="D80" s="54"/>
      <c r="E80" s="25"/>
      <c r="G80" s="25"/>
      <c r="I80" s="25"/>
      <c r="K80" s="25"/>
      <c r="M80" s="9"/>
      <c r="N80" s="9"/>
    </row>
    <row r="81" spans="1:14" s="11" customFormat="1" ht="23.85" customHeight="1">
      <c r="A81" s="28" t="s">
        <v>56</v>
      </c>
      <c r="C81" s="73"/>
      <c r="D81" s="54"/>
      <c r="E81" s="25">
        <v>-9991</v>
      </c>
      <c r="F81" s="25"/>
      <c r="G81" s="25">
        <v>-9991</v>
      </c>
      <c r="H81" s="25"/>
      <c r="I81" s="25">
        <v>0</v>
      </c>
      <c r="J81" s="25"/>
      <c r="K81" s="25">
        <v>0</v>
      </c>
      <c r="M81" s="9"/>
      <c r="N81" s="9"/>
    </row>
    <row r="82" spans="1:14" s="11" customFormat="1" ht="23.85" customHeight="1">
      <c r="A82" s="28" t="s">
        <v>57</v>
      </c>
      <c r="C82" s="73"/>
      <c r="D82" s="54"/>
      <c r="E82" s="25"/>
      <c r="F82" s="25"/>
      <c r="G82" s="25"/>
      <c r="H82" s="25"/>
      <c r="I82" s="25"/>
      <c r="J82" s="25"/>
      <c r="K82" s="25"/>
      <c r="M82" s="9"/>
      <c r="N82" s="9"/>
    </row>
    <row r="83" spans="1:14" s="11" customFormat="1" ht="23.85" customHeight="1">
      <c r="A83" s="28" t="s">
        <v>58</v>
      </c>
      <c r="C83" s="73"/>
      <c r="D83" s="54"/>
      <c r="E83" s="25">
        <v>90000</v>
      </c>
      <c r="F83" s="25"/>
      <c r="G83" s="25">
        <v>90000</v>
      </c>
      <c r="H83" s="25"/>
      <c r="I83" s="25">
        <v>90000</v>
      </c>
      <c r="J83" s="25"/>
      <c r="K83" s="25">
        <v>90000</v>
      </c>
      <c r="M83" s="9"/>
      <c r="N83" s="9"/>
    </row>
    <row r="84" spans="1:14" s="11" customFormat="1" ht="23.85" customHeight="1">
      <c r="A84" s="28" t="s">
        <v>59</v>
      </c>
      <c r="C84" s="73"/>
      <c r="D84" s="54"/>
      <c r="E84" s="25">
        <v>1245092</v>
      </c>
      <c r="F84" s="25"/>
      <c r="G84" s="25">
        <v>1309413</v>
      </c>
      <c r="H84" s="25"/>
      <c r="I84" s="25">
        <v>1319691</v>
      </c>
      <c r="J84" s="25"/>
      <c r="K84" s="25">
        <v>1355596</v>
      </c>
      <c r="M84" s="9"/>
      <c r="N84" s="9"/>
    </row>
    <row r="85" spans="1:14" s="11" customFormat="1" ht="23.85" customHeight="1">
      <c r="A85" s="28" t="s">
        <v>60</v>
      </c>
      <c r="C85" s="73"/>
      <c r="D85" s="54"/>
      <c r="E85" s="26">
        <v>5569286</v>
      </c>
      <c r="F85" s="25"/>
      <c r="G85" s="26">
        <v>6232672</v>
      </c>
      <c r="H85" s="25"/>
      <c r="I85" s="26">
        <v>5257624</v>
      </c>
      <c r="J85" s="25"/>
      <c r="K85" s="26">
        <v>5888400</v>
      </c>
      <c r="M85" s="9"/>
      <c r="N85" s="9"/>
    </row>
    <row r="86" spans="1:14" s="11" customFormat="1" ht="23.85" customHeight="1">
      <c r="A86" s="22" t="s">
        <v>61</v>
      </c>
      <c r="C86" s="73"/>
      <c r="D86" s="54"/>
      <c r="E86" s="76">
        <f>SUM(E78:E85)</f>
        <v>8120589</v>
      </c>
      <c r="F86" s="25"/>
      <c r="G86" s="76">
        <f>SUM(G78:G85)</f>
        <v>8675559</v>
      </c>
      <c r="H86" s="25"/>
      <c r="I86" s="76">
        <f>SUM(I78:I85)</f>
        <v>7893517</v>
      </c>
      <c r="J86" s="25"/>
      <c r="K86" s="76">
        <f>SUM(K78:K85)</f>
        <v>8387461</v>
      </c>
      <c r="M86" s="9"/>
      <c r="N86" s="9"/>
    </row>
    <row r="87" spans="1:14" s="11" customFormat="1" ht="23.85" customHeight="1" thickBot="1">
      <c r="A87" s="67" t="s">
        <v>62</v>
      </c>
      <c r="C87" s="73"/>
      <c r="D87" s="54"/>
      <c r="E87" s="51">
        <f>SUM(E59+E86)</f>
        <v>10681726</v>
      </c>
      <c r="F87" s="25"/>
      <c r="G87" s="51">
        <f>SUM(G59+G86)</f>
        <v>11377741</v>
      </c>
      <c r="H87" s="25"/>
      <c r="I87" s="51">
        <f>SUM(I59+I86)</f>
        <v>10242764</v>
      </c>
      <c r="J87" s="25"/>
      <c r="K87" s="51">
        <f>SUM(K59+K86)</f>
        <v>10911789</v>
      </c>
      <c r="M87" s="9"/>
      <c r="N87" s="9"/>
    </row>
    <row r="88" spans="1:14" s="11" customFormat="1" ht="23.85" customHeight="1" thickTop="1">
      <c r="C88" s="73"/>
      <c r="D88" s="54"/>
      <c r="E88" s="25">
        <f>E87-E29</f>
        <v>0</v>
      </c>
      <c r="F88" s="25"/>
      <c r="G88" s="25">
        <f>G87-G29</f>
        <v>0</v>
      </c>
      <c r="H88" s="25"/>
      <c r="I88" s="25">
        <f>I87-I29</f>
        <v>0</v>
      </c>
      <c r="J88" s="25"/>
      <c r="K88" s="25">
        <f>K87-K29</f>
        <v>0</v>
      </c>
      <c r="M88" s="9"/>
      <c r="N88" s="9"/>
    </row>
    <row r="89" spans="1:14" s="11" customFormat="1" ht="23.85" customHeight="1">
      <c r="A89" s="11" t="s">
        <v>165</v>
      </c>
      <c r="C89" s="73"/>
      <c r="D89" s="54"/>
      <c r="E89" s="25"/>
      <c r="F89" s="32"/>
      <c r="G89" s="32"/>
      <c r="H89" s="32"/>
      <c r="I89" s="32"/>
      <c r="K89" s="32"/>
      <c r="M89" s="9"/>
      <c r="N89" s="9"/>
    </row>
    <row r="90" spans="1:14" s="11" customFormat="1" ht="23.85" customHeight="1">
      <c r="C90" s="73"/>
      <c r="D90" s="54"/>
      <c r="E90" s="25"/>
      <c r="F90" s="32"/>
      <c r="G90" s="32"/>
      <c r="H90" s="32"/>
      <c r="I90" s="32"/>
      <c r="K90" s="32"/>
      <c r="M90" s="9"/>
      <c r="N90" s="9"/>
    </row>
    <row r="91" spans="1:14" s="11" customFormat="1" ht="23.85" customHeight="1">
      <c r="A91" s="77"/>
      <c r="B91" s="77"/>
      <c r="C91" s="73"/>
      <c r="D91" s="54"/>
      <c r="E91" s="25"/>
      <c r="F91" s="32"/>
      <c r="G91" s="32"/>
      <c r="H91" s="32"/>
      <c r="I91" s="32"/>
      <c r="K91" s="32"/>
      <c r="M91" s="9"/>
      <c r="N91" s="9"/>
    </row>
    <row r="92" spans="1:14" s="11" customFormat="1" ht="23.85" customHeight="1">
      <c r="C92" s="73"/>
      <c r="D92" s="54"/>
      <c r="E92" s="25"/>
      <c r="F92" s="32"/>
      <c r="G92" s="32"/>
      <c r="H92" s="32"/>
      <c r="I92" s="32"/>
      <c r="K92" s="32"/>
      <c r="M92" s="9"/>
      <c r="N92" s="9"/>
    </row>
    <row r="93" spans="1:14" s="11" customFormat="1" ht="23.85" customHeight="1">
      <c r="C93" s="32" t="s">
        <v>63</v>
      </c>
      <c r="D93" s="54"/>
      <c r="E93" s="25"/>
      <c r="F93" s="32"/>
      <c r="G93" s="32"/>
      <c r="H93" s="32"/>
      <c r="I93" s="32"/>
      <c r="K93" s="32"/>
      <c r="M93" s="9"/>
      <c r="N93" s="9"/>
    </row>
    <row r="94" spans="1:14" s="11" customFormat="1" ht="23.85" customHeight="1">
      <c r="A94" s="77"/>
      <c r="B94" s="77"/>
      <c r="C94" s="32"/>
      <c r="D94" s="54"/>
      <c r="E94" s="25"/>
      <c r="J94" s="32"/>
      <c r="M94" s="9"/>
      <c r="N94" s="9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showGridLines="0" view="pageBreakPreview" topLeftCell="A5" zoomScaleNormal="85" zoomScaleSheetLayoutView="100" workbookViewId="0">
      <selection activeCell="C20" sqref="C20"/>
    </sheetView>
  </sheetViews>
  <sheetFormatPr defaultColWidth="10.5703125" defaultRowHeight="23.25"/>
  <cols>
    <col min="1" max="1" width="29.5703125" style="13" customWidth="1"/>
    <col min="2" max="2" width="17.5703125" style="13" customWidth="1"/>
    <col min="3" max="3" width="9" style="21" customWidth="1"/>
    <col min="4" max="4" width="1" style="21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11" customWidth="1"/>
    <col min="11" max="11" width="15.42578125" style="32" customWidth="1"/>
    <col min="12" max="12" width="0.5703125" style="13" customWidth="1"/>
    <col min="13" max="15" width="10.5703125" style="13"/>
    <col min="16" max="16" width="12" style="13" customWidth="1"/>
    <col min="17" max="16384" width="10.5703125" style="13"/>
  </cols>
  <sheetData>
    <row r="1" spans="1:11" ht="23.1" customHeight="1">
      <c r="C1" s="33"/>
      <c r="D1" s="34"/>
      <c r="E1" s="11"/>
      <c r="F1" s="11"/>
      <c r="G1" s="11"/>
      <c r="H1" s="11"/>
      <c r="I1" s="11"/>
      <c r="J1" s="32"/>
      <c r="K1" s="64" t="s">
        <v>64</v>
      </c>
    </row>
    <row r="2" spans="1:11" ht="23.1" customHeight="1">
      <c r="A2" s="22" t="s">
        <v>0</v>
      </c>
      <c r="B2" s="23"/>
      <c r="C2" s="35"/>
      <c r="D2" s="36"/>
      <c r="E2" s="37"/>
      <c r="F2" s="37"/>
      <c r="G2" s="37"/>
      <c r="H2" s="37"/>
      <c r="I2" s="37"/>
      <c r="J2" s="58"/>
      <c r="K2" s="37"/>
    </row>
    <row r="3" spans="1:11" ht="23.1" customHeight="1">
      <c r="A3" s="24" t="s">
        <v>65</v>
      </c>
      <c r="B3" s="23"/>
      <c r="C3" s="35"/>
      <c r="D3" s="36"/>
      <c r="E3" s="37"/>
      <c r="F3" s="37"/>
      <c r="G3" s="37"/>
      <c r="H3" s="37"/>
      <c r="I3" s="37"/>
      <c r="J3" s="58"/>
      <c r="K3" s="37"/>
    </row>
    <row r="4" spans="1:11" ht="23.1" customHeight="1">
      <c r="A4" s="24" t="s">
        <v>169</v>
      </c>
      <c r="B4" s="23"/>
      <c r="C4" s="35"/>
      <c r="D4" s="36"/>
      <c r="E4" s="37"/>
      <c r="F4" s="37"/>
      <c r="G4" s="37"/>
      <c r="H4" s="37"/>
      <c r="I4" s="37"/>
      <c r="J4" s="58"/>
      <c r="K4" s="37"/>
    </row>
    <row r="5" spans="1:11" ht="23.1" customHeight="1">
      <c r="A5" s="12"/>
      <c r="B5" s="12"/>
      <c r="C5" s="12"/>
      <c r="D5" s="40"/>
      <c r="E5" s="41"/>
      <c r="F5" s="41"/>
      <c r="G5" s="41"/>
      <c r="H5" s="41"/>
      <c r="I5" s="41"/>
      <c r="J5" s="64"/>
      <c r="K5" s="63" t="s">
        <v>66</v>
      </c>
    </row>
    <row r="6" spans="1:11" ht="23.1" customHeight="1">
      <c r="A6" s="12"/>
      <c r="B6" s="12"/>
      <c r="C6" s="12"/>
      <c r="D6" s="40"/>
      <c r="E6" s="42"/>
      <c r="F6" s="41" t="s">
        <v>3</v>
      </c>
      <c r="G6" s="42"/>
      <c r="H6" s="41"/>
      <c r="I6" s="42"/>
      <c r="J6" s="75" t="s">
        <v>4</v>
      </c>
      <c r="K6" s="78"/>
    </row>
    <row r="7" spans="1:11" ht="23.1" customHeight="1">
      <c r="A7" s="19"/>
      <c r="B7" s="12"/>
      <c r="C7" s="43" t="s">
        <v>5</v>
      </c>
      <c r="D7" s="12"/>
      <c r="E7" s="45" t="s">
        <v>170</v>
      </c>
      <c r="F7" s="46"/>
      <c r="G7" s="45" t="s">
        <v>67</v>
      </c>
      <c r="H7" s="46"/>
      <c r="I7" s="45" t="s">
        <v>170</v>
      </c>
      <c r="J7" s="46"/>
      <c r="K7" s="45" t="s">
        <v>67</v>
      </c>
    </row>
    <row r="8" spans="1:11" ht="23.1" customHeight="1">
      <c r="A8" s="19" t="s">
        <v>68</v>
      </c>
      <c r="B8" s="12"/>
      <c r="C8" s="79"/>
      <c r="D8" s="12"/>
      <c r="E8" s="72"/>
      <c r="F8" s="46"/>
      <c r="G8" s="72"/>
      <c r="H8" s="46"/>
      <c r="I8" s="72"/>
      <c r="J8" s="46"/>
      <c r="K8" s="72"/>
    </row>
    <row r="9" spans="1:11" ht="23.1" customHeight="1">
      <c r="A9" s="19" t="s">
        <v>69</v>
      </c>
      <c r="B9" s="12"/>
      <c r="C9" s="80"/>
      <c r="D9" s="12"/>
      <c r="E9" s="81"/>
      <c r="F9" s="46"/>
      <c r="G9" s="81"/>
      <c r="H9" s="46"/>
      <c r="I9" s="81"/>
      <c r="J9" s="46"/>
      <c r="K9" s="81"/>
    </row>
    <row r="10" spans="1:11" ht="23.1" customHeight="1">
      <c r="A10" s="13" t="s">
        <v>70</v>
      </c>
      <c r="B10" s="12"/>
      <c r="C10" s="34">
        <v>2</v>
      </c>
      <c r="D10" s="12"/>
      <c r="E10" s="25">
        <v>391090</v>
      </c>
      <c r="F10" s="25"/>
      <c r="G10" s="25">
        <v>353277</v>
      </c>
      <c r="H10" s="25"/>
      <c r="I10" s="25">
        <v>2144</v>
      </c>
      <c r="J10" s="82"/>
      <c r="K10" s="25">
        <v>309757</v>
      </c>
    </row>
    <row r="11" spans="1:11" ht="23.1" customHeight="1">
      <c r="A11" s="13" t="s">
        <v>71</v>
      </c>
      <c r="B11" s="12"/>
      <c r="C11" s="34">
        <v>2</v>
      </c>
      <c r="D11" s="12"/>
      <c r="E11" s="25">
        <v>6048</v>
      </c>
      <c r="F11" s="25"/>
      <c r="G11" s="25">
        <v>5718</v>
      </c>
      <c r="I11" s="25">
        <v>0</v>
      </c>
      <c r="J11" s="25"/>
      <c r="K11" s="25">
        <v>0</v>
      </c>
    </row>
    <row r="12" spans="1:11" ht="23.1" customHeight="1">
      <c r="A12" s="11" t="s">
        <v>161</v>
      </c>
      <c r="B12" s="12"/>
      <c r="C12" s="34"/>
      <c r="D12" s="12"/>
      <c r="E12" s="25">
        <v>6790</v>
      </c>
      <c r="F12" s="25"/>
      <c r="G12" s="25">
        <v>0</v>
      </c>
      <c r="I12" s="25">
        <v>0</v>
      </c>
      <c r="J12" s="25"/>
      <c r="K12" s="25">
        <v>0</v>
      </c>
    </row>
    <row r="13" spans="1:11" ht="23.1" customHeight="1">
      <c r="A13" s="13" t="s">
        <v>72</v>
      </c>
      <c r="B13" s="12"/>
      <c r="C13" s="34"/>
      <c r="D13" s="12"/>
      <c r="E13" s="26">
        <v>6492</v>
      </c>
      <c r="F13" s="25"/>
      <c r="G13" s="26">
        <v>4578</v>
      </c>
      <c r="H13" s="25"/>
      <c r="I13" s="26">
        <v>3108</v>
      </c>
      <c r="J13" s="82"/>
      <c r="K13" s="26">
        <v>16908</v>
      </c>
    </row>
    <row r="14" spans="1:11" ht="23.1" customHeight="1">
      <c r="A14" s="19" t="s">
        <v>73</v>
      </c>
      <c r="B14" s="12"/>
      <c r="C14" s="34"/>
      <c r="D14" s="12"/>
      <c r="E14" s="76">
        <f>SUM(E10:E13)</f>
        <v>410420</v>
      </c>
      <c r="F14" s="25"/>
      <c r="G14" s="76">
        <f>SUM(G10:G13)</f>
        <v>363573</v>
      </c>
      <c r="H14" s="25"/>
      <c r="I14" s="76">
        <f>SUM(I10:I13)</f>
        <v>5252</v>
      </c>
      <c r="J14" s="82"/>
      <c r="K14" s="76">
        <f>SUM(K10:K13)</f>
        <v>326665</v>
      </c>
    </row>
    <row r="15" spans="1:11" ht="23.1" customHeight="1">
      <c r="A15" s="19" t="s">
        <v>74</v>
      </c>
      <c r="B15" s="12"/>
      <c r="C15" s="34"/>
      <c r="D15" s="12"/>
      <c r="E15" s="25"/>
      <c r="F15" s="25"/>
      <c r="G15" s="25"/>
      <c r="H15" s="25"/>
      <c r="I15" s="25"/>
      <c r="J15" s="82"/>
      <c r="K15" s="25"/>
    </row>
    <row r="16" spans="1:11" ht="23.1" customHeight="1">
      <c r="A16" s="13" t="s">
        <v>75</v>
      </c>
      <c r="B16" s="12"/>
      <c r="C16" s="34">
        <v>2</v>
      </c>
      <c r="D16" s="12"/>
      <c r="E16" s="25">
        <v>346801</v>
      </c>
      <c r="F16" s="25"/>
      <c r="G16" s="25">
        <v>256198</v>
      </c>
      <c r="H16" s="25"/>
      <c r="I16" s="25">
        <v>4670</v>
      </c>
      <c r="J16" s="82"/>
      <c r="K16" s="25">
        <v>214954</v>
      </c>
    </row>
    <row r="17" spans="1:13" ht="23.1" customHeight="1">
      <c r="A17" s="13" t="s">
        <v>76</v>
      </c>
      <c r="B17" s="12"/>
      <c r="C17" s="34"/>
      <c r="D17" s="12"/>
      <c r="E17" s="25">
        <v>5725</v>
      </c>
      <c r="F17" s="25"/>
      <c r="G17" s="25">
        <v>4516</v>
      </c>
      <c r="H17" s="25"/>
      <c r="I17" s="25">
        <v>0</v>
      </c>
      <c r="J17" s="82"/>
      <c r="K17" s="25">
        <v>0</v>
      </c>
    </row>
    <row r="18" spans="1:13" ht="23.1" customHeight="1">
      <c r="A18" s="13" t="s">
        <v>77</v>
      </c>
      <c r="B18" s="12"/>
      <c r="C18" s="34">
        <v>2</v>
      </c>
      <c r="D18" s="12"/>
      <c r="E18" s="25">
        <v>64171</v>
      </c>
      <c r="F18" s="25"/>
      <c r="G18" s="25">
        <v>88588</v>
      </c>
      <c r="H18" s="25"/>
      <c r="I18" s="25">
        <v>774</v>
      </c>
      <c r="J18" s="82"/>
      <c r="K18" s="25">
        <v>82849</v>
      </c>
    </row>
    <row r="19" spans="1:13" ht="23.1" customHeight="1">
      <c r="A19" s="13" t="s">
        <v>78</v>
      </c>
      <c r="B19" s="12"/>
      <c r="C19" s="34"/>
      <c r="D19" s="12"/>
      <c r="E19" s="25">
        <v>21263</v>
      </c>
      <c r="F19" s="25"/>
      <c r="G19" s="25">
        <v>18561</v>
      </c>
      <c r="H19" s="25"/>
      <c r="I19" s="25">
        <v>9745</v>
      </c>
      <c r="J19" s="82"/>
      <c r="K19" s="25">
        <v>11984</v>
      </c>
    </row>
    <row r="20" spans="1:13" ht="23.1" customHeight="1">
      <c r="A20" s="55" t="s">
        <v>182</v>
      </c>
      <c r="B20" s="12"/>
      <c r="C20" s="34">
        <v>5</v>
      </c>
      <c r="D20" s="12"/>
      <c r="E20" s="25">
        <v>40762</v>
      </c>
      <c r="F20" s="25"/>
      <c r="G20" s="25">
        <v>51922</v>
      </c>
      <c r="H20" s="25"/>
      <c r="I20" s="25">
        <v>39995</v>
      </c>
      <c r="J20" s="82"/>
      <c r="K20" s="25">
        <v>49322</v>
      </c>
      <c r="M20" s="25"/>
    </row>
    <row r="21" spans="1:13" ht="23.1" customHeight="1">
      <c r="A21" s="13" t="s">
        <v>79</v>
      </c>
      <c r="B21" s="12"/>
      <c r="C21" s="34"/>
      <c r="D21" s="12"/>
      <c r="E21" s="25">
        <v>166</v>
      </c>
      <c r="F21" s="25"/>
      <c r="G21" s="25">
        <v>351</v>
      </c>
      <c r="H21" s="25"/>
      <c r="I21" s="25">
        <v>166</v>
      </c>
      <c r="J21" s="82"/>
      <c r="K21" s="25">
        <v>351</v>
      </c>
    </row>
    <row r="22" spans="1:13" ht="23.1" customHeight="1">
      <c r="A22" s="19" t="s">
        <v>80</v>
      </c>
      <c r="B22" s="12"/>
      <c r="C22" s="34"/>
      <c r="D22" s="12"/>
      <c r="E22" s="76">
        <f t="shared" ref="E22:K22" si="0">SUM(E16:E21)</f>
        <v>478888</v>
      </c>
      <c r="F22" s="25">
        <f t="shared" si="0"/>
        <v>0</v>
      </c>
      <c r="G22" s="76">
        <f t="shared" si="0"/>
        <v>420136</v>
      </c>
      <c r="H22" s="25">
        <f t="shared" si="0"/>
        <v>0</v>
      </c>
      <c r="I22" s="76">
        <f t="shared" si="0"/>
        <v>55350</v>
      </c>
      <c r="J22" s="25">
        <f t="shared" si="0"/>
        <v>0</v>
      </c>
      <c r="K22" s="76">
        <f t="shared" si="0"/>
        <v>359460</v>
      </c>
    </row>
    <row r="23" spans="1:13" ht="23.1" customHeight="1">
      <c r="A23" s="14" t="s">
        <v>187</v>
      </c>
      <c r="B23" s="12"/>
      <c r="C23" s="80"/>
      <c r="D23" s="12"/>
      <c r="E23" s="25">
        <f>SUM(E14-E22)</f>
        <v>-68468</v>
      </c>
      <c r="F23" s="25"/>
      <c r="G23" s="25">
        <f>SUM(G14-G22)</f>
        <v>-56563</v>
      </c>
      <c r="H23" s="25"/>
      <c r="I23" s="25">
        <f>SUM(I14-I22)</f>
        <v>-50098</v>
      </c>
      <c r="J23" s="82"/>
      <c r="K23" s="25">
        <f>SUM(K14-K22)</f>
        <v>-32795</v>
      </c>
    </row>
    <row r="24" spans="1:13" ht="23.1" customHeight="1">
      <c r="A24" s="20" t="s">
        <v>81</v>
      </c>
      <c r="B24" s="12"/>
      <c r="C24" s="34">
        <v>2</v>
      </c>
      <c r="D24" s="12"/>
      <c r="E24" s="25">
        <v>0</v>
      </c>
      <c r="F24" s="25"/>
      <c r="G24" s="25">
        <v>264</v>
      </c>
      <c r="H24" s="25"/>
      <c r="I24" s="25">
        <v>9068</v>
      </c>
      <c r="J24" s="82"/>
      <c r="K24" s="25">
        <v>2489</v>
      </c>
    </row>
    <row r="25" spans="1:13" ht="23.1" customHeight="1">
      <c r="A25" s="13" t="s">
        <v>82</v>
      </c>
      <c r="B25" s="12"/>
      <c r="C25" s="34">
        <v>2</v>
      </c>
      <c r="D25" s="12"/>
      <c r="E25" s="26">
        <v>-3223</v>
      </c>
      <c r="F25" s="25"/>
      <c r="G25" s="26">
        <v>-3045</v>
      </c>
      <c r="H25" s="25"/>
      <c r="I25" s="26">
        <v>-3856</v>
      </c>
      <c r="J25" s="82"/>
      <c r="K25" s="26">
        <v>-7420</v>
      </c>
    </row>
    <row r="26" spans="1:13" ht="23.1" customHeight="1">
      <c r="A26" s="14" t="s">
        <v>188</v>
      </c>
      <c r="B26" s="12"/>
      <c r="C26" s="34"/>
      <c r="D26" s="12"/>
      <c r="E26" s="25">
        <f>SUM(E23:E25)</f>
        <v>-71691</v>
      </c>
      <c r="F26" s="25"/>
      <c r="G26" s="25">
        <f>SUM(G23:G25)</f>
        <v>-59344</v>
      </c>
      <c r="H26" s="25"/>
      <c r="I26" s="25">
        <f>SUM(I23:I25)</f>
        <v>-44886</v>
      </c>
      <c r="J26" s="82"/>
      <c r="K26" s="25">
        <f>SUM(K23:K25)</f>
        <v>-37726</v>
      </c>
    </row>
    <row r="27" spans="1:13" ht="23.1" customHeight="1">
      <c r="A27" s="13" t="s">
        <v>198</v>
      </c>
      <c r="B27" s="12"/>
      <c r="C27" s="34"/>
      <c r="D27" s="12"/>
      <c r="E27" s="26">
        <v>7370</v>
      </c>
      <c r="F27" s="25"/>
      <c r="G27" s="26">
        <v>96</v>
      </c>
      <c r="H27" s="25"/>
      <c r="I27" s="26">
        <v>8981</v>
      </c>
      <c r="J27" s="82"/>
      <c r="K27" s="26">
        <v>57</v>
      </c>
    </row>
    <row r="28" spans="1:13" ht="23.1" customHeight="1">
      <c r="A28" s="15" t="s">
        <v>175</v>
      </c>
      <c r="B28" s="12"/>
      <c r="C28" s="13"/>
      <c r="D28" s="12"/>
      <c r="E28" s="76">
        <f>SUM(E26:E27)</f>
        <v>-64321</v>
      </c>
      <c r="F28" s="25"/>
      <c r="G28" s="76">
        <f>SUM(G26:G27)</f>
        <v>-59248</v>
      </c>
      <c r="H28" s="25"/>
      <c r="I28" s="76">
        <f>SUM(I26:I27)</f>
        <v>-35905</v>
      </c>
      <c r="J28" s="82"/>
      <c r="K28" s="76">
        <f>SUM(K26:K27)</f>
        <v>-37669</v>
      </c>
    </row>
    <row r="29" spans="1:13" ht="23.1" customHeight="1">
      <c r="A29" s="19"/>
      <c r="B29" s="12"/>
      <c r="C29" s="13"/>
      <c r="D29" s="12"/>
      <c r="E29" s="25"/>
      <c r="F29" s="25"/>
      <c r="G29" s="25"/>
      <c r="H29" s="25"/>
      <c r="I29" s="25"/>
      <c r="J29" s="82"/>
      <c r="K29" s="25"/>
    </row>
    <row r="30" spans="1:13" ht="23.1" customHeight="1">
      <c r="A30" s="19" t="s">
        <v>83</v>
      </c>
      <c r="B30" s="12"/>
      <c r="C30" s="13"/>
      <c r="D30" s="12"/>
      <c r="E30" s="25"/>
      <c r="F30" s="25"/>
      <c r="G30" s="25"/>
      <c r="H30" s="25"/>
      <c r="I30" s="25"/>
      <c r="J30" s="82"/>
      <c r="K30" s="25"/>
    </row>
    <row r="31" spans="1:13" ht="23.1" customHeight="1">
      <c r="A31" s="21" t="s">
        <v>84</v>
      </c>
      <c r="B31" s="12"/>
      <c r="C31" s="13"/>
      <c r="D31" s="12"/>
      <c r="E31" s="25"/>
      <c r="F31" s="25"/>
      <c r="G31" s="25"/>
      <c r="H31" s="25"/>
      <c r="I31" s="25"/>
      <c r="J31" s="82"/>
      <c r="K31" s="25"/>
    </row>
    <row r="32" spans="1:13" ht="23.1" customHeight="1">
      <c r="A32" s="13" t="s">
        <v>183</v>
      </c>
      <c r="B32" s="12"/>
      <c r="C32" s="13"/>
      <c r="D32" s="12"/>
      <c r="E32" s="25"/>
      <c r="F32" s="25"/>
      <c r="G32" s="25"/>
      <c r="H32" s="25"/>
      <c r="I32" s="25"/>
      <c r="J32" s="82"/>
      <c r="K32" s="25"/>
    </row>
    <row r="33" spans="1:11" ht="23.1" customHeight="1">
      <c r="A33" s="13" t="s">
        <v>85</v>
      </c>
      <c r="B33" s="12"/>
      <c r="C33" s="13"/>
      <c r="D33" s="12"/>
      <c r="E33" s="26">
        <v>-663386</v>
      </c>
      <c r="F33" s="25"/>
      <c r="G33" s="26">
        <v>-359459</v>
      </c>
      <c r="H33" s="25"/>
      <c r="I33" s="26">
        <v>-630776</v>
      </c>
      <c r="J33" s="82"/>
      <c r="K33" s="26">
        <v>-341460</v>
      </c>
    </row>
    <row r="34" spans="1:11" ht="23.1" customHeight="1">
      <c r="A34" s="13" t="s">
        <v>86</v>
      </c>
      <c r="B34" s="12"/>
      <c r="C34" s="13"/>
      <c r="D34" s="12"/>
      <c r="E34" s="25"/>
      <c r="F34" s="25"/>
      <c r="G34" s="25"/>
      <c r="H34" s="25"/>
      <c r="I34" s="25"/>
      <c r="J34" s="82"/>
      <c r="K34" s="25"/>
    </row>
    <row r="35" spans="1:11" ht="23.1" customHeight="1">
      <c r="A35" s="13" t="s">
        <v>87</v>
      </c>
      <c r="B35" s="12"/>
      <c r="C35" s="13"/>
      <c r="D35" s="12"/>
      <c r="E35" s="25">
        <f>SUM(E33:E34)</f>
        <v>-663386</v>
      </c>
      <c r="F35" s="25"/>
      <c r="G35" s="25">
        <f>SUM(G33:G34)</f>
        <v>-359459</v>
      </c>
      <c r="H35" s="25"/>
      <c r="I35" s="25">
        <f>SUM(I33:I34)</f>
        <v>-630776</v>
      </c>
      <c r="J35" s="82"/>
      <c r="K35" s="25">
        <f>SUM(K33:K34)</f>
        <v>-341460</v>
      </c>
    </row>
    <row r="36" spans="1:11" ht="23.1" customHeight="1">
      <c r="A36" s="19" t="s">
        <v>88</v>
      </c>
      <c r="B36" s="12"/>
      <c r="C36" s="13"/>
      <c r="D36" s="12"/>
      <c r="E36" s="76">
        <f>SUM(E35)</f>
        <v>-663386</v>
      </c>
      <c r="F36" s="25"/>
      <c r="G36" s="76">
        <f>SUM(G35)</f>
        <v>-359459</v>
      </c>
      <c r="H36" s="25"/>
      <c r="I36" s="76">
        <f>SUM(I35)</f>
        <v>-630776</v>
      </c>
      <c r="J36" s="82"/>
      <c r="K36" s="76">
        <f>SUM(K35)</f>
        <v>-341460</v>
      </c>
    </row>
    <row r="37" spans="1:11" ht="23.1" customHeight="1" thickBot="1">
      <c r="A37" s="19" t="s">
        <v>89</v>
      </c>
      <c r="B37" s="12"/>
      <c r="C37" s="13"/>
      <c r="D37" s="12"/>
      <c r="E37" s="83">
        <f>SUM(E28,E36)</f>
        <v>-727707</v>
      </c>
      <c r="F37" s="25"/>
      <c r="G37" s="83">
        <f>SUM(G28,G36)</f>
        <v>-418707</v>
      </c>
      <c r="H37" s="25"/>
      <c r="I37" s="83">
        <f>SUM(I28,I36)</f>
        <v>-666681</v>
      </c>
      <c r="J37" s="82"/>
      <c r="K37" s="83">
        <f>SUM(K28,K36)</f>
        <v>-379129</v>
      </c>
    </row>
    <row r="38" spans="1:11" ht="23.1" customHeight="1" thickTop="1">
      <c r="A38" s="15"/>
      <c r="B38" s="12"/>
      <c r="C38" s="13"/>
      <c r="D38" s="12"/>
      <c r="E38" s="25"/>
      <c r="F38" s="25"/>
      <c r="G38" s="25"/>
      <c r="H38" s="25"/>
      <c r="I38" s="25"/>
      <c r="J38" s="82"/>
      <c r="K38" s="25"/>
    </row>
    <row r="39" spans="1:11" ht="23.85" customHeight="1">
      <c r="A39" s="11" t="s">
        <v>165</v>
      </c>
      <c r="B39" s="12"/>
      <c r="C39" s="80"/>
      <c r="D39" s="12"/>
      <c r="J39" s="84"/>
    </row>
    <row r="40" spans="1:11" ht="23.85" customHeight="1">
      <c r="C40" s="33"/>
      <c r="D40" s="34"/>
      <c r="E40" s="11"/>
      <c r="F40" s="11"/>
      <c r="G40" s="11"/>
      <c r="H40" s="11"/>
      <c r="I40" s="11"/>
      <c r="J40" s="32"/>
      <c r="K40" s="64" t="s">
        <v>64</v>
      </c>
    </row>
    <row r="41" spans="1:11" ht="23.85" customHeight="1">
      <c r="A41" s="22" t="s">
        <v>0</v>
      </c>
      <c r="B41" s="23"/>
      <c r="C41" s="35"/>
      <c r="D41" s="36"/>
      <c r="E41" s="37"/>
      <c r="F41" s="37"/>
      <c r="G41" s="37"/>
      <c r="H41" s="37"/>
      <c r="I41" s="37"/>
      <c r="J41" s="58"/>
      <c r="K41" s="37"/>
    </row>
    <row r="42" spans="1:11" ht="23.85" customHeight="1">
      <c r="A42" s="24" t="s">
        <v>90</v>
      </c>
      <c r="B42" s="23"/>
      <c r="C42" s="35"/>
      <c r="D42" s="36"/>
      <c r="E42" s="37"/>
      <c r="F42" s="37"/>
      <c r="G42" s="37"/>
      <c r="H42" s="37"/>
      <c r="I42" s="37"/>
      <c r="J42" s="58"/>
      <c r="K42" s="37"/>
    </row>
    <row r="43" spans="1:11" ht="23.85" customHeight="1">
      <c r="A43" s="24" t="s">
        <v>169</v>
      </c>
      <c r="B43" s="23"/>
      <c r="C43" s="35"/>
      <c r="D43" s="36"/>
      <c r="E43" s="37"/>
      <c r="F43" s="37"/>
      <c r="G43" s="37"/>
      <c r="H43" s="37"/>
      <c r="I43" s="37"/>
      <c r="J43" s="58"/>
      <c r="K43" s="37"/>
    </row>
    <row r="44" spans="1:11" ht="23.85" customHeight="1">
      <c r="A44" s="12"/>
      <c r="B44" s="12"/>
      <c r="C44" s="12"/>
      <c r="D44" s="40"/>
      <c r="E44" s="41"/>
      <c r="F44" s="41"/>
      <c r="G44" s="41"/>
      <c r="H44" s="41"/>
      <c r="I44" s="41"/>
      <c r="J44" s="64"/>
      <c r="K44" s="63" t="s">
        <v>66</v>
      </c>
    </row>
    <row r="45" spans="1:11" ht="23.85" customHeight="1">
      <c r="A45" s="12"/>
      <c r="B45" s="12"/>
      <c r="C45" s="12"/>
      <c r="D45" s="40"/>
      <c r="E45" s="42"/>
      <c r="F45" s="41" t="s">
        <v>3</v>
      </c>
      <c r="G45" s="42"/>
      <c r="H45" s="41"/>
      <c r="I45" s="42"/>
      <c r="J45" s="75" t="s">
        <v>4</v>
      </c>
      <c r="K45" s="78"/>
    </row>
    <row r="46" spans="1:11" ht="23.85" customHeight="1">
      <c r="A46" s="19"/>
      <c r="B46" s="12"/>
      <c r="C46" s="43" t="s">
        <v>5</v>
      </c>
      <c r="D46" s="12"/>
      <c r="E46" s="45" t="s">
        <v>170</v>
      </c>
      <c r="F46" s="46"/>
      <c r="G46" s="45" t="s">
        <v>67</v>
      </c>
      <c r="H46" s="46"/>
      <c r="I46" s="45" t="s">
        <v>170</v>
      </c>
      <c r="J46" s="46"/>
      <c r="K46" s="45" t="s">
        <v>67</v>
      </c>
    </row>
    <row r="47" spans="1:11" ht="23.25" customHeight="1">
      <c r="A47" s="19" t="s">
        <v>185</v>
      </c>
      <c r="B47" s="12"/>
      <c r="C47" s="34">
        <v>12</v>
      </c>
      <c r="D47" s="12"/>
      <c r="E47" s="85"/>
      <c r="G47" s="85"/>
      <c r="I47" s="85"/>
      <c r="J47" s="84"/>
      <c r="K47" s="85"/>
    </row>
    <row r="48" spans="1:11" ht="23.25" customHeight="1" thickBot="1">
      <c r="A48" s="11" t="s">
        <v>184</v>
      </c>
      <c r="B48" s="12"/>
      <c r="C48" s="34"/>
      <c r="D48" s="12"/>
      <c r="E48" s="29">
        <f>SUM(E28/675236)+0.01</f>
        <v>-8.5257065677777855E-2</v>
      </c>
      <c r="G48" s="29">
        <f>SUM(G28/614529)</f>
        <v>-9.6412048902492803E-2</v>
      </c>
      <c r="H48" s="30"/>
      <c r="I48" s="29">
        <f>SUM(I28/675236)</f>
        <v>-5.3174001386182015E-2</v>
      </c>
      <c r="J48" s="31"/>
      <c r="K48" s="29">
        <f>SUM(K28/614529)</f>
        <v>-6.129735130482044E-2</v>
      </c>
    </row>
    <row r="49" spans="1:11" ht="23.85" customHeight="1" thickTop="1" thickBot="1">
      <c r="A49" s="11" t="s">
        <v>186</v>
      </c>
      <c r="B49" s="12"/>
      <c r="C49" s="80"/>
      <c r="D49" s="12"/>
      <c r="E49" s="29">
        <f>SUM(E28/675236)+0.01</f>
        <v>-8.5257065677777855E-2</v>
      </c>
      <c r="G49" s="29">
        <f>SUM(G28/614529)</f>
        <v>-9.6412048902492803E-2</v>
      </c>
      <c r="I49" s="29">
        <f>SUM(I28/675236)</f>
        <v>-5.3174001386182015E-2</v>
      </c>
      <c r="J49" s="84"/>
      <c r="K49" s="29">
        <f>SUM(K28/614529)</f>
        <v>-6.129735130482044E-2</v>
      </c>
    </row>
    <row r="50" spans="1:11" ht="23.85" customHeight="1" thickTop="1">
      <c r="A50" s="11"/>
      <c r="B50" s="12"/>
      <c r="C50" s="80"/>
      <c r="D50" s="12"/>
      <c r="J50" s="84"/>
    </row>
    <row r="51" spans="1:11" ht="23.85" customHeight="1">
      <c r="A51" s="11" t="s">
        <v>165</v>
      </c>
      <c r="B51" s="12"/>
      <c r="C51" s="80"/>
      <c r="D51" s="12"/>
      <c r="J51" s="84"/>
    </row>
    <row r="52" spans="1:11" ht="23.85" customHeight="1">
      <c r="B52" s="12"/>
      <c r="C52" s="80"/>
      <c r="D52" s="12"/>
      <c r="J52" s="84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topLeftCell="A15" zoomScale="130" zoomScaleNormal="130" workbookViewId="0">
      <selection activeCell="B21" sqref="B21"/>
    </sheetView>
  </sheetViews>
  <sheetFormatPr defaultColWidth="9.42578125" defaultRowHeight="23.25"/>
  <cols>
    <col min="1" max="1" width="45.85546875" style="16" customWidth="1"/>
    <col min="2" max="2" width="8.42578125" style="16" customWidth="1"/>
    <col min="3" max="3" width="16.85546875" style="16" customWidth="1"/>
    <col min="4" max="4" width="1.5703125" style="16" customWidth="1"/>
    <col min="5" max="5" width="16.85546875" style="16" customWidth="1"/>
    <col min="6" max="6" width="1.5703125" style="16" customWidth="1"/>
    <col min="7" max="7" width="16.85546875" style="16" customWidth="1"/>
    <col min="8" max="8" width="1.5703125" style="16" customWidth="1"/>
    <col min="9" max="9" width="16.85546875" style="16" customWidth="1"/>
    <col min="10" max="10" width="1.5703125" style="16" customWidth="1"/>
    <col min="11" max="11" width="16.85546875" style="16" customWidth="1"/>
    <col min="12" max="12" width="1.5703125" style="16" customWidth="1"/>
    <col min="13" max="13" width="16.85546875" style="16" customWidth="1"/>
    <col min="14" max="14" width="1.5703125" style="16" customWidth="1"/>
    <col min="15" max="15" width="16.85546875" style="16" customWidth="1"/>
    <col min="16" max="16384" width="9.42578125" style="16"/>
  </cols>
  <sheetData>
    <row r="1" spans="1:15" ht="23.1" customHeight="1">
      <c r="O1" s="86" t="s">
        <v>64</v>
      </c>
    </row>
    <row r="2" spans="1:15" ht="23.1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3.1" customHeight="1">
      <c r="A3" s="111" t="s">
        <v>91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3.1" customHeight="1">
      <c r="A4" s="111" t="s">
        <v>169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3.1" customHeight="1">
      <c r="O5" s="86" t="s">
        <v>2</v>
      </c>
    </row>
    <row r="6" spans="1:15" ht="23.1" customHeight="1">
      <c r="A6" s="87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5" ht="23.1" customHeight="1">
      <c r="A7" s="87"/>
      <c r="C7" s="112" t="s">
        <v>92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88"/>
    </row>
    <row r="8" spans="1:15" ht="23.1" customHeight="1">
      <c r="A8" s="87"/>
      <c r="C8" s="88"/>
      <c r="D8" s="88"/>
      <c r="E8" s="88"/>
      <c r="F8" s="88"/>
      <c r="G8" s="88" t="s">
        <v>93</v>
      </c>
      <c r="H8" s="88"/>
      <c r="I8" s="88"/>
      <c r="J8" s="88"/>
      <c r="K8" s="88"/>
      <c r="L8" s="88"/>
      <c r="M8" s="88" t="s">
        <v>94</v>
      </c>
      <c r="N8" s="88"/>
      <c r="O8" s="88"/>
    </row>
    <row r="9" spans="1:15" s="88" customFormat="1" ht="23.1" customHeight="1">
      <c r="C9" s="88" t="s">
        <v>50</v>
      </c>
      <c r="G9" s="88" t="s">
        <v>95</v>
      </c>
      <c r="M9" s="89" t="s">
        <v>96</v>
      </c>
      <c r="O9" s="90"/>
    </row>
    <row r="10" spans="1:15" s="88" customFormat="1" ht="23.1" customHeight="1">
      <c r="C10" s="88" t="s">
        <v>97</v>
      </c>
      <c r="E10" s="88" t="s">
        <v>98</v>
      </c>
      <c r="G10" s="88" t="s">
        <v>99</v>
      </c>
      <c r="I10" s="109" t="s">
        <v>57</v>
      </c>
      <c r="J10" s="109"/>
      <c r="K10" s="109"/>
      <c r="M10" s="88" t="s">
        <v>100</v>
      </c>
      <c r="O10" s="88" t="s">
        <v>101</v>
      </c>
    </row>
    <row r="11" spans="1:15" s="88" customFormat="1" ht="23.1" customHeight="1">
      <c r="C11" s="89" t="s">
        <v>102</v>
      </c>
      <c r="E11" s="89" t="s">
        <v>103</v>
      </c>
      <c r="G11" s="89" t="s">
        <v>104</v>
      </c>
      <c r="I11" s="89" t="s">
        <v>105</v>
      </c>
      <c r="K11" s="89" t="s">
        <v>106</v>
      </c>
      <c r="M11" s="89" t="s">
        <v>107</v>
      </c>
      <c r="O11" s="89" t="s">
        <v>108</v>
      </c>
    </row>
    <row r="12" spans="1:15" ht="23.1" customHeight="1">
      <c r="A12" s="91" t="s">
        <v>109</v>
      </c>
      <c r="C12" s="92">
        <v>600000</v>
      </c>
      <c r="D12" s="92"/>
      <c r="E12" s="92">
        <v>160000</v>
      </c>
      <c r="F12" s="92"/>
      <c r="G12" s="92">
        <v>-9991</v>
      </c>
      <c r="H12" s="93"/>
      <c r="I12" s="92">
        <v>90000</v>
      </c>
      <c r="K12" s="92">
        <v>700924</v>
      </c>
      <c r="M12" s="92">
        <v>4621815</v>
      </c>
      <c r="N12" s="92"/>
      <c r="O12" s="92">
        <f>SUM(C12:M12)</f>
        <v>6162748</v>
      </c>
    </row>
    <row r="13" spans="1:15" ht="23.1" customHeight="1">
      <c r="A13" s="16" t="s">
        <v>175</v>
      </c>
      <c r="C13" s="94">
        <v>0</v>
      </c>
      <c r="D13" s="92"/>
      <c r="E13" s="94">
        <v>0</v>
      </c>
      <c r="F13" s="95"/>
      <c r="G13" s="94">
        <v>0</v>
      </c>
      <c r="H13" s="95"/>
      <c r="I13" s="94">
        <v>0</v>
      </c>
      <c r="J13" s="92"/>
      <c r="K13" s="96">
        <f>PL!G28</f>
        <v>-59248</v>
      </c>
      <c r="L13" s="92"/>
      <c r="M13" s="94">
        <v>0</v>
      </c>
      <c r="N13" s="92"/>
      <c r="O13" s="96">
        <f>SUM(C13:M13)</f>
        <v>-59248</v>
      </c>
    </row>
    <row r="14" spans="1:15" ht="23.1" customHeight="1">
      <c r="A14" s="16" t="s">
        <v>88</v>
      </c>
      <c r="C14" s="97">
        <v>0</v>
      </c>
      <c r="D14" s="92"/>
      <c r="E14" s="97">
        <v>0</v>
      </c>
      <c r="F14" s="95"/>
      <c r="G14" s="97">
        <v>0</v>
      </c>
      <c r="H14" s="95"/>
      <c r="I14" s="97">
        <v>0</v>
      </c>
      <c r="J14" s="92"/>
      <c r="K14" s="98">
        <v>0</v>
      </c>
      <c r="L14" s="92"/>
      <c r="M14" s="97">
        <f>PL!G36</f>
        <v>-359459</v>
      </c>
      <c r="N14" s="92"/>
      <c r="O14" s="98">
        <f>SUM(C14:M14)</f>
        <v>-359459</v>
      </c>
    </row>
    <row r="15" spans="1:15" ht="23.1" customHeight="1">
      <c r="A15" s="16" t="s">
        <v>89</v>
      </c>
      <c r="C15" s="92">
        <f>SUM(C13:C14)</f>
        <v>0</v>
      </c>
      <c r="D15" s="92"/>
      <c r="E15" s="92">
        <f>SUM(E13:E14)</f>
        <v>0</v>
      </c>
      <c r="F15" s="92"/>
      <c r="G15" s="92">
        <f>SUM(G13:G14)</f>
        <v>0</v>
      </c>
      <c r="H15" s="95"/>
      <c r="I15" s="92">
        <f>SUM(I13:I14)</f>
        <v>0</v>
      </c>
      <c r="J15" s="92"/>
      <c r="K15" s="92">
        <f>SUM(K13:K14)</f>
        <v>-59248</v>
      </c>
      <c r="L15" s="92"/>
      <c r="M15" s="92">
        <f>SUM(M13:M14)</f>
        <v>-359459</v>
      </c>
      <c r="N15" s="92"/>
      <c r="O15" s="92">
        <f>SUM(O13:O14)</f>
        <v>-418707</v>
      </c>
    </row>
    <row r="16" spans="1:15" ht="23.1" customHeight="1">
      <c r="A16" s="99" t="s">
        <v>202</v>
      </c>
      <c r="C16" s="92">
        <v>28550</v>
      </c>
      <c r="D16" s="92"/>
      <c r="E16" s="92">
        <v>114202</v>
      </c>
      <c r="F16" s="92"/>
      <c r="G16" s="92">
        <v>0</v>
      </c>
      <c r="H16" s="95"/>
      <c r="I16" s="92">
        <v>0</v>
      </c>
      <c r="J16" s="92"/>
      <c r="K16" s="92">
        <v>0</v>
      </c>
      <c r="L16" s="92"/>
      <c r="M16" s="92">
        <v>0</v>
      </c>
      <c r="N16" s="92"/>
      <c r="O16" s="92">
        <f>SUM(C16:M16)</f>
        <v>142752</v>
      </c>
    </row>
    <row r="17" spans="1:17" ht="23.1" customHeight="1" thickBot="1">
      <c r="A17" s="91" t="s">
        <v>172</v>
      </c>
      <c r="C17" s="100">
        <f>SUM(C12,C15:C16)</f>
        <v>628550</v>
      </c>
      <c r="D17" s="92"/>
      <c r="E17" s="100">
        <f>SUM(E12,E15:E16)</f>
        <v>274202</v>
      </c>
      <c r="F17" s="92"/>
      <c r="G17" s="100">
        <f>SUM(G12,G15:G16)</f>
        <v>-9991</v>
      </c>
      <c r="H17" s="93"/>
      <c r="I17" s="100">
        <f>SUM(I12,I15:I16)</f>
        <v>90000</v>
      </c>
      <c r="J17" s="92"/>
      <c r="K17" s="100">
        <f>SUM(K12,K15:K16)</f>
        <v>641676</v>
      </c>
      <c r="L17" s="92"/>
      <c r="M17" s="100">
        <f>SUM(M12,M15:M16)</f>
        <v>4262356</v>
      </c>
      <c r="N17" s="92"/>
      <c r="O17" s="100">
        <f>SUM(O12,O15:O16)</f>
        <v>5886793</v>
      </c>
    </row>
    <row r="18" spans="1:17" ht="23.1" customHeight="1" thickTop="1">
      <c r="A18" s="91"/>
      <c r="C18" s="92"/>
      <c r="D18" s="92"/>
      <c r="E18" s="92"/>
      <c r="F18" s="92"/>
      <c r="G18" s="92"/>
      <c r="H18" s="93"/>
      <c r="I18" s="92"/>
      <c r="J18" s="92"/>
      <c r="K18" s="92"/>
      <c r="L18" s="92"/>
      <c r="M18" s="92"/>
      <c r="N18" s="92"/>
      <c r="O18" s="92"/>
    </row>
    <row r="19" spans="1:17" ht="23.1" customHeight="1">
      <c r="A19" s="91" t="s">
        <v>173</v>
      </c>
      <c r="C19" s="92">
        <v>658699</v>
      </c>
      <c r="D19" s="92"/>
      <c r="E19" s="92">
        <v>394766</v>
      </c>
      <c r="F19" s="92"/>
      <c r="G19" s="92">
        <v>-9991</v>
      </c>
      <c r="H19" s="93"/>
      <c r="I19" s="92">
        <v>90000</v>
      </c>
      <c r="K19" s="92">
        <v>1309413</v>
      </c>
      <c r="M19" s="92">
        <v>6232672</v>
      </c>
      <c r="N19" s="92"/>
      <c r="O19" s="92">
        <f>SUM(C19:M19)</f>
        <v>8675559</v>
      </c>
    </row>
    <row r="20" spans="1:17" ht="23.1" customHeight="1">
      <c r="A20" s="16" t="s">
        <v>175</v>
      </c>
      <c r="C20" s="94">
        <v>0</v>
      </c>
      <c r="D20" s="92"/>
      <c r="E20" s="94">
        <v>0</v>
      </c>
      <c r="F20" s="95"/>
      <c r="G20" s="94">
        <v>0</v>
      </c>
      <c r="H20" s="95"/>
      <c r="I20" s="94">
        <v>0</v>
      </c>
      <c r="J20" s="92"/>
      <c r="K20" s="96">
        <f>PL!E28</f>
        <v>-64321</v>
      </c>
      <c r="L20" s="92"/>
      <c r="M20" s="94">
        <v>0</v>
      </c>
      <c r="N20" s="92"/>
      <c r="O20" s="96">
        <f>SUM(C20:M20)</f>
        <v>-64321</v>
      </c>
    </row>
    <row r="21" spans="1:17" ht="23.1" customHeight="1">
      <c r="A21" s="16" t="s">
        <v>88</v>
      </c>
      <c r="C21" s="97">
        <v>0</v>
      </c>
      <c r="D21" s="92"/>
      <c r="E21" s="97">
        <v>0</v>
      </c>
      <c r="F21" s="95"/>
      <c r="G21" s="97">
        <v>0</v>
      </c>
      <c r="H21" s="95"/>
      <c r="I21" s="97">
        <v>0</v>
      </c>
      <c r="J21" s="92"/>
      <c r="K21" s="98">
        <v>0</v>
      </c>
      <c r="L21" s="92"/>
      <c r="M21" s="97">
        <f>PL!E36</f>
        <v>-663386</v>
      </c>
      <c r="N21" s="92"/>
      <c r="O21" s="98">
        <f>SUM(C21:M21)</f>
        <v>-663386</v>
      </c>
      <c r="Q21" s="92"/>
    </row>
    <row r="22" spans="1:17" ht="23.1" customHeight="1">
      <c r="A22" s="16" t="s">
        <v>89</v>
      </c>
      <c r="C22" s="92">
        <f>SUM(C20:C21)</f>
        <v>0</v>
      </c>
      <c r="D22" s="92"/>
      <c r="E22" s="92">
        <f>SUM(E20:E21)</f>
        <v>0</v>
      </c>
      <c r="F22" s="92"/>
      <c r="G22" s="92">
        <v>0</v>
      </c>
      <c r="H22" s="95"/>
      <c r="I22" s="92">
        <v>0</v>
      </c>
      <c r="J22" s="92"/>
      <c r="K22" s="92">
        <f>SUM(K20:K21)</f>
        <v>-64321</v>
      </c>
      <c r="L22" s="92"/>
      <c r="M22" s="92">
        <f>SUM(M20:M21)</f>
        <v>-663386</v>
      </c>
      <c r="N22" s="92"/>
      <c r="O22" s="92">
        <f>SUM(O20:O21)</f>
        <v>-727707</v>
      </c>
      <c r="Q22" s="92"/>
    </row>
    <row r="23" spans="1:17" ht="23.1" customHeight="1">
      <c r="A23" s="16" t="s">
        <v>110</v>
      </c>
      <c r="C23" s="92">
        <v>34633</v>
      </c>
      <c r="D23" s="92"/>
      <c r="E23" s="92">
        <v>138104</v>
      </c>
      <c r="F23" s="92"/>
      <c r="G23" s="92">
        <v>0</v>
      </c>
      <c r="H23" s="95"/>
      <c r="I23" s="92">
        <v>0</v>
      </c>
      <c r="J23" s="92"/>
      <c r="K23" s="92">
        <v>0</v>
      </c>
      <c r="L23" s="92"/>
      <c r="M23" s="92">
        <v>0</v>
      </c>
      <c r="N23" s="92"/>
      <c r="O23" s="92">
        <f>SUM(C23:M23)</f>
        <v>172737</v>
      </c>
      <c r="Q23" s="92"/>
    </row>
    <row r="24" spans="1:17" ht="23.1" customHeight="1" thickBot="1">
      <c r="A24" s="91" t="s">
        <v>171</v>
      </c>
      <c r="C24" s="100">
        <f>SUM(C19:C23)</f>
        <v>693332</v>
      </c>
      <c r="D24" s="92"/>
      <c r="E24" s="100">
        <f>SUM(E19:E23)</f>
        <v>532870</v>
      </c>
      <c r="F24" s="92"/>
      <c r="G24" s="100">
        <f>SUM(G19,G22)</f>
        <v>-9991</v>
      </c>
      <c r="H24" s="93"/>
      <c r="I24" s="100">
        <f>SUM(I19,I22)</f>
        <v>90000</v>
      </c>
      <c r="J24" s="92"/>
      <c r="K24" s="100">
        <f>SUM(K19,K22,K23)</f>
        <v>1245092</v>
      </c>
      <c r="L24" s="92"/>
      <c r="M24" s="100">
        <f>SUM(M19,M22,M23)</f>
        <v>5569286</v>
      </c>
      <c r="N24" s="92"/>
      <c r="O24" s="100">
        <f>SUM(O19,O22,O23)</f>
        <v>8120589</v>
      </c>
    </row>
    <row r="25" spans="1:17" ht="23.1" customHeight="1" thickTop="1">
      <c r="C25" s="92">
        <f>SUM(C24-BS!E78)</f>
        <v>0</v>
      </c>
      <c r="D25" s="92"/>
      <c r="E25" s="92">
        <f>SUM(E24-BS!E79)</f>
        <v>0</v>
      </c>
      <c r="F25" s="92"/>
      <c r="G25" s="92">
        <f>+G24-BS!E81</f>
        <v>0</v>
      </c>
      <c r="H25" s="92"/>
      <c r="I25" s="92">
        <f>SUM(I24-BS!E83)</f>
        <v>0</v>
      </c>
      <c r="J25" s="92"/>
      <c r="K25" s="92">
        <f>SUM(K24-BS!E84)</f>
        <v>0</v>
      </c>
      <c r="M25" s="92">
        <f>SUM(M24-BS!E85)</f>
        <v>0</v>
      </c>
      <c r="N25" s="92"/>
      <c r="O25" s="92">
        <f>+O24-BS!E86</f>
        <v>0</v>
      </c>
    </row>
    <row r="26" spans="1:17" ht="23.1" customHeight="1">
      <c r="A26" s="11" t="s">
        <v>165</v>
      </c>
      <c r="C26" s="92"/>
      <c r="E26" s="92"/>
      <c r="G26" s="92"/>
      <c r="I26" s="92"/>
      <c r="K26" s="92"/>
      <c r="M26" s="92"/>
      <c r="O26" s="92"/>
    </row>
    <row r="27" spans="1:17" ht="23.1" customHeight="1"/>
    <row r="28" spans="1:17" ht="23.1" customHeight="1"/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topLeftCell="A13" zoomScale="80" zoomScaleNormal="80" workbookViewId="0">
      <selection activeCell="F18" sqref="F18"/>
    </sheetView>
  </sheetViews>
  <sheetFormatPr defaultColWidth="9.42578125" defaultRowHeight="21.75" customHeight="1"/>
  <cols>
    <col min="1" max="1" width="36.5703125" style="16" customWidth="1"/>
    <col min="2" max="2" width="8.42578125" style="16" customWidth="1"/>
    <col min="3" max="3" width="1.5703125" style="16" customWidth="1"/>
    <col min="4" max="4" width="17.5703125" style="16" customWidth="1"/>
    <col min="5" max="5" width="1.5703125" style="16" customWidth="1"/>
    <col min="6" max="6" width="17.5703125" style="16" customWidth="1"/>
    <col min="7" max="7" width="1.5703125" style="16" customWidth="1"/>
    <col min="8" max="8" width="17.5703125" style="16" customWidth="1"/>
    <col min="9" max="9" width="1.5703125" style="16" customWidth="1"/>
    <col min="10" max="10" width="17.5703125" style="16" customWidth="1"/>
    <col min="11" max="11" width="1.5703125" style="16" customWidth="1"/>
    <col min="12" max="12" width="17.5703125" style="16" customWidth="1"/>
    <col min="13" max="13" width="1.5703125" style="16" customWidth="1"/>
    <col min="14" max="14" width="17.5703125" style="16" customWidth="1"/>
    <col min="15" max="15" width="1.5703125" style="16" customWidth="1"/>
    <col min="16" max="16" width="10.42578125" style="16" customWidth="1"/>
    <col min="17" max="16384" width="9.42578125" style="16"/>
  </cols>
  <sheetData>
    <row r="1" spans="1:20" ht="21.75" customHeight="1">
      <c r="N1" s="86" t="s">
        <v>64</v>
      </c>
    </row>
    <row r="2" spans="1:20" ht="21.75" customHeight="1">
      <c r="A2" s="101" t="s">
        <v>0</v>
      </c>
      <c r="B2" s="101"/>
      <c r="C2" s="10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20" ht="21.75" customHeight="1">
      <c r="A3" s="91" t="s">
        <v>111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20" ht="21.75" customHeight="1">
      <c r="A4" s="91" t="s">
        <v>169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21.75" customHeight="1">
      <c r="N5" s="86" t="s">
        <v>2</v>
      </c>
    </row>
    <row r="6" spans="1:20" ht="21.75" customHeight="1">
      <c r="D6" s="109" t="s">
        <v>4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20" ht="21.75" customHeight="1">
      <c r="D7" s="88"/>
      <c r="E7" s="88"/>
      <c r="F7" s="88"/>
      <c r="G7" s="88"/>
      <c r="H7" s="88"/>
      <c r="I7" s="88"/>
      <c r="J7" s="88"/>
      <c r="K7" s="88"/>
      <c r="L7" s="88" t="s">
        <v>94</v>
      </c>
      <c r="M7" s="88"/>
      <c r="N7" s="88"/>
    </row>
    <row r="8" spans="1:20" s="88" customFormat="1" ht="21.75" customHeight="1">
      <c r="D8" s="88" t="s">
        <v>50</v>
      </c>
      <c r="H8" s="109" t="s">
        <v>57</v>
      </c>
      <c r="I8" s="109"/>
      <c r="J8" s="109"/>
      <c r="L8" s="89" t="s">
        <v>96</v>
      </c>
      <c r="N8" s="90"/>
    </row>
    <row r="9" spans="1:20" s="88" customFormat="1" ht="21.75" customHeight="1">
      <c r="D9" s="88" t="s">
        <v>97</v>
      </c>
      <c r="F9" s="88" t="s">
        <v>98</v>
      </c>
      <c r="H9" s="88" t="s">
        <v>112</v>
      </c>
      <c r="L9" s="88" t="s">
        <v>100</v>
      </c>
      <c r="N9" s="88" t="s">
        <v>101</v>
      </c>
    </row>
    <row r="10" spans="1:20" s="88" customFormat="1" ht="21.75" customHeight="1">
      <c r="D10" s="89" t="s">
        <v>102</v>
      </c>
      <c r="F10" s="89" t="s">
        <v>103</v>
      </c>
      <c r="H10" s="89" t="s">
        <v>113</v>
      </c>
      <c r="J10" s="89" t="s">
        <v>106</v>
      </c>
      <c r="L10" s="89" t="s">
        <v>107</v>
      </c>
      <c r="N10" s="89" t="s">
        <v>108</v>
      </c>
    </row>
    <row r="11" spans="1:20" ht="21.75" customHeight="1">
      <c r="A11" s="91" t="s">
        <v>109</v>
      </c>
      <c r="D11" s="92">
        <v>600000</v>
      </c>
      <c r="E11" s="92"/>
      <c r="F11" s="92">
        <v>160000</v>
      </c>
      <c r="G11" s="93"/>
      <c r="H11" s="92">
        <v>90000</v>
      </c>
      <c r="I11" s="92"/>
      <c r="J11" s="92">
        <v>761723</v>
      </c>
      <c r="K11" s="92"/>
      <c r="L11" s="92">
        <v>4357896</v>
      </c>
      <c r="M11" s="92"/>
      <c r="N11" s="92">
        <f>SUM(D11:L11)</f>
        <v>5969619</v>
      </c>
    </row>
    <row r="12" spans="1:20" ht="21.75" customHeight="1">
      <c r="A12" s="16" t="s">
        <v>175</v>
      </c>
      <c r="D12" s="96">
        <v>0</v>
      </c>
      <c r="E12" s="92"/>
      <c r="F12" s="96">
        <v>0</v>
      </c>
      <c r="G12" s="93"/>
      <c r="H12" s="96">
        <v>0</v>
      </c>
      <c r="I12" s="92"/>
      <c r="J12" s="96">
        <f>PL!K28</f>
        <v>-37669</v>
      </c>
      <c r="K12" s="92"/>
      <c r="L12" s="96">
        <v>0</v>
      </c>
      <c r="M12" s="92"/>
      <c r="N12" s="96">
        <f>SUM(D12:L12)</f>
        <v>-37669</v>
      </c>
    </row>
    <row r="13" spans="1:20" ht="21.75" customHeight="1">
      <c r="A13" s="16" t="s">
        <v>88</v>
      </c>
      <c r="D13" s="98">
        <v>0</v>
      </c>
      <c r="E13" s="92"/>
      <c r="F13" s="98">
        <v>0</v>
      </c>
      <c r="G13" s="93"/>
      <c r="H13" s="98">
        <v>0</v>
      </c>
      <c r="I13" s="92"/>
      <c r="J13" s="98">
        <v>0</v>
      </c>
      <c r="K13" s="92"/>
      <c r="L13" s="98">
        <f>PL!K36</f>
        <v>-341460</v>
      </c>
      <c r="M13" s="92"/>
      <c r="N13" s="98">
        <f>SUM(D13:L13)</f>
        <v>-341460</v>
      </c>
    </row>
    <row r="14" spans="1:20" ht="21.75" customHeight="1">
      <c r="A14" s="16" t="s">
        <v>89</v>
      </c>
      <c r="B14" s="102"/>
      <c r="D14" s="95">
        <f>SUM(D12:D13)</f>
        <v>0</v>
      </c>
      <c r="E14" s="92"/>
      <c r="F14" s="95">
        <f>SUM(F12:F13)</f>
        <v>0</v>
      </c>
      <c r="G14" s="95"/>
      <c r="H14" s="95">
        <f>SUM(H12:H13)</f>
        <v>0</v>
      </c>
      <c r="I14" s="92"/>
      <c r="J14" s="95">
        <f>SUM(J12:J13)</f>
        <v>-37669</v>
      </c>
      <c r="K14" s="92"/>
      <c r="L14" s="95">
        <f>SUM(L12:L13)</f>
        <v>-341460</v>
      </c>
      <c r="M14" s="92"/>
      <c r="N14" s="95">
        <f>SUM(N12:N13)</f>
        <v>-379129</v>
      </c>
    </row>
    <row r="15" spans="1:20" ht="21.75" customHeight="1">
      <c r="A15" s="16" t="s">
        <v>202</v>
      </c>
      <c r="B15" s="102"/>
      <c r="D15" s="95">
        <v>28550</v>
      </c>
      <c r="E15" s="92"/>
      <c r="F15" s="95">
        <v>114202</v>
      </c>
      <c r="G15" s="95"/>
      <c r="H15" s="95">
        <v>0</v>
      </c>
      <c r="I15" s="92"/>
      <c r="J15" s="95">
        <v>0</v>
      </c>
      <c r="K15" s="92"/>
      <c r="L15" s="95">
        <v>0</v>
      </c>
      <c r="M15" s="92"/>
      <c r="N15" s="92">
        <f>SUM(D15:L15)</f>
        <v>142752</v>
      </c>
    </row>
    <row r="16" spans="1:20" ht="21.75" customHeight="1" thickBot="1">
      <c r="A16" s="91" t="s">
        <v>172</v>
      </c>
      <c r="D16" s="103">
        <f>SUM(D11,D14:D15)</f>
        <v>628550</v>
      </c>
      <c r="E16" s="93"/>
      <c r="F16" s="103">
        <f>SUM(F11,F14:F15)</f>
        <v>274202</v>
      </c>
      <c r="G16" s="93"/>
      <c r="H16" s="103">
        <f>SUM(H11,H14:H15)</f>
        <v>90000</v>
      </c>
      <c r="I16" s="93"/>
      <c r="J16" s="103">
        <f>SUM(J11,J14:J15)</f>
        <v>724054</v>
      </c>
      <c r="K16" s="93"/>
      <c r="L16" s="103">
        <f>SUM(L11,L14:L15)</f>
        <v>4016436</v>
      </c>
      <c r="M16" s="93"/>
      <c r="N16" s="103">
        <f>SUM(N11,N14:N15)</f>
        <v>5733242</v>
      </c>
    </row>
    <row r="17" spans="1:14" ht="21.75" customHeight="1" thickTop="1">
      <c r="A17" s="91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14" ht="21.75" customHeight="1">
      <c r="A18" s="91" t="s">
        <v>173</v>
      </c>
      <c r="D18" s="92">
        <v>658699</v>
      </c>
      <c r="E18" s="92"/>
      <c r="F18" s="92">
        <v>394766</v>
      </c>
      <c r="G18" s="93"/>
      <c r="H18" s="92">
        <v>90000</v>
      </c>
      <c r="I18" s="92"/>
      <c r="J18" s="92">
        <v>1355596</v>
      </c>
      <c r="K18" s="92"/>
      <c r="L18" s="92">
        <v>5888400</v>
      </c>
      <c r="M18" s="92"/>
      <c r="N18" s="92">
        <f>SUM(D18:L18)</f>
        <v>8387461</v>
      </c>
    </row>
    <row r="19" spans="1:14" ht="21.75" customHeight="1">
      <c r="A19" s="16" t="s">
        <v>175</v>
      </c>
      <c r="D19" s="96">
        <v>0</v>
      </c>
      <c r="E19" s="92"/>
      <c r="F19" s="96">
        <v>0</v>
      </c>
      <c r="G19" s="93"/>
      <c r="H19" s="96">
        <v>0</v>
      </c>
      <c r="I19" s="92"/>
      <c r="J19" s="96">
        <f>PL!I28</f>
        <v>-35905</v>
      </c>
      <c r="K19" s="92"/>
      <c r="L19" s="96">
        <v>0</v>
      </c>
      <c r="M19" s="92"/>
      <c r="N19" s="96">
        <f>SUM(D19:L19)</f>
        <v>-35905</v>
      </c>
    </row>
    <row r="20" spans="1:14" ht="21.75" customHeight="1">
      <c r="A20" s="16" t="s">
        <v>88</v>
      </c>
      <c r="D20" s="98">
        <v>0</v>
      </c>
      <c r="E20" s="92"/>
      <c r="F20" s="98">
        <v>0</v>
      </c>
      <c r="G20" s="93"/>
      <c r="H20" s="98">
        <v>0</v>
      </c>
      <c r="I20" s="92"/>
      <c r="J20" s="98">
        <v>0</v>
      </c>
      <c r="K20" s="92"/>
      <c r="L20" s="98">
        <f>PL!I36</f>
        <v>-630776</v>
      </c>
      <c r="M20" s="92"/>
      <c r="N20" s="98">
        <f>SUM(D20:L20)</f>
        <v>-630776</v>
      </c>
    </row>
    <row r="21" spans="1:14" ht="21.75" customHeight="1">
      <c r="A21" s="16" t="s">
        <v>89</v>
      </c>
      <c r="B21" s="102"/>
      <c r="D21" s="95">
        <f>SUM(D19:D20)</f>
        <v>0</v>
      </c>
      <c r="E21" s="92"/>
      <c r="F21" s="95">
        <f>SUM(F19:F20)</f>
        <v>0</v>
      </c>
      <c r="G21" s="95"/>
      <c r="H21" s="95">
        <f>SUM(H19:H20)</f>
        <v>0</v>
      </c>
      <c r="I21" s="92"/>
      <c r="J21" s="95">
        <f>SUM(J19:J20)</f>
        <v>-35905</v>
      </c>
      <c r="K21" s="92"/>
      <c r="L21" s="95">
        <f>SUM(L19:L20)</f>
        <v>-630776</v>
      </c>
      <c r="M21" s="92"/>
      <c r="N21" s="95">
        <f>SUM(N19:N20)</f>
        <v>-666681</v>
      </c>
    </row>
    <row r="22" spans="1:14" ht="21.75" customHeight="1">
      <c r="A22" s="16" t="s">
        <v>110</v>
      </c>
      <c r="B22" s="102"/>
      <c r="D22" s="95">
        <v>34633</v>
      </c>
      <c r="E22" s="92"/>
      <c r="F22" s="95">
        <v>138104</v>
      </c>
      <c r="G22" s="95"/>
      <c r="H22" s="95">
        <v>0</v>
      </c>
      <c r="I22" s="92"/>
      <c r="J22" s="95">
        <v>0</v>
      </c>
      <c r="K22" s="92"/>
      <c r="L22" s="95">
        <v>0</v>
      </c>
      <c r="M22" s="92"/>
      <c r="N22" s="95">
        <f>SUM(D22:L22)</f>
        <v>172737</v>
      </c>
    </row>
    <row r="23" spans="1:14" ht="21.75" customHeight="1" thickBot="1">
      <c r="A23" s="91" t="s">
        <v>171</v>
      </c>
      <c r="D23" s="103">
        <f>SUM(D18,D21,D22)</f>
        <v>693332</v>
      </c>
      <c r="E23" s="93"/>
      <c r="F23" s="103">
        <f>SUM(F18,F21,F22)</f>
        <v>532870</v>
      </c>
      <c r="G23" s="93"/>
      <c r="H23" s="103">
        <f>SUM(H18,H21,H22)</f>
        <v>90000</v>
      </c>
      <c r="I23" s="93"/>
      <c r="J23" s="103">
        <f>SUM(J18,J21,J22)</f>
        <v>1319691</v>
      </c>
      <c r="K23" s="93"/>
      <c r="L23" s="103">
        <f>SUM(L18,L21,L22)</f>
        <v>5257624</v>
      </c>
      <c r="M23" s="93"/>
      <c r="N23" s="103">
        <f>SUM(N18,N21,N22)</f>
        <v>7893517</v>
      </c>
    </row>
    <row r="24" spans="1:14" ht="21.75" customHeight="1" thickTop="1">
      <c r="D24" s="92">
        <f>SUM(D23-BS!I78)</f>
        <v>0</v>
      </c>
      <c r="F24" s="92">
        <f>SUM(F23-BS!I79)</f>
        <v>0</v>
      </c>
      <c r="H24" s="92">
        <f>SUM(H23-BS!I83)</f>
        <v>0</v>
      </c>
      <c r="J24" s="92">
        <f>SUM(J23-BS!I84)</f>
        <v>0</v>
      </c>
      <c r="L24" s="92">
        <f>+L23-BS!I85</f>
        <v>0</v>
      </c>
      <c r="N24" s="92">
        <f>+N23-BS!I86</f>
        <v>0</v>
      </c>
    </row>
    <row r="25" spans="1:14" ht="21.75" customHeight="1">
      <c r="A25" s="11" t="s">
        <v>165</v>
      </c>
      <c r="D25" s="92"/>
      <c r="F25" s="92"/>
      <c r="H25" s="92"/>
      <c r="J25" s="92"/>
      <c r="L25" s="92"/>
      <c r="N25" s="92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showGridLines="0" tabSelected="1" view="pageBreakPreview" zoomScale="130" zoomScaleNormal="85" zoomScaleSheetLayoutView="130" workbookViewId="0">
      <selection activeCell="K21" sqref="K21"/>
    </sheetView>
  </sheetViews>
  <sheetFormatPr defaultColWidth="10.5703125" defaultRowHeight="23.25"/>
  <cols>
    <col min="1" max="1" width="29.5703125" style="13" customWidth="1"/>
    <col min="2" max="2" width="19.7109375" style="13" customWidth="1"/>
    <col min="3" max="3" width="9" style="21" customWidth="1"/>
    <col min="4" max="4" width="1" style="21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13" customWidth="1"/>
    <col min="11" max="11" width="15.42578125" style="33" customWidth="1"/>
    <col min="12" max="12" width="0.5703125" style="13" customWidth="1"/>
    <col min="13" max="16384" width="10.5703125" style="13"/>
  </cols>
  <sheetData>
    <row r="1" spans="1:12" ht="21.6" customHeight="1">
      <c r="C1" s="33"/>
      <c r="D1" s="34"/>
      <c r="E1" s="11"/>
      <c r="F1" s="11"/>
      <c r="G1" s="11"/>
      <c r="H1" s="11"/>
      <c r="I1" s="113" t="s">
        <v>64</v>
      </c>
      <c r="J1" s="113"/>
      <c r="K1" s="113"/>
      <c r="L1" s="113"/>
    </row>
    <row r="2" spans="1:12" ht="21.6" customHeight="1">
      <c r="A2" s="22" t="s">
        <v>0</v>
      </c>
      <c r="B2" s="23"/>
      <c r="C2" s="35"/>
      <c r="D2" s="36"/>
      <c r="E2" s="37"/>
      <c r="F2" s="37"/>
      <c r="G2" s="37"/>
      <c r="H2" s="37"/>
      <c r="I2" s="37"/>
      <c r="J2" s="23"/>
      <c r="K2" s="38"/>
    </row>
    <row r="3" spans="1:12" ht="21.6" customHeight="1">
      <c r="A3" s="24" t="s">
        <v>114</v>
      </c>
      <c r="B3" s="23"/>
      <c r="C3" s="35"/>
      <c r="D3" s="36"/>
      <c r="E3" s="39"/>
      <c r="F3" s="37"/>
      <c r="G3" s="37"/>
      <c r="H3" s="37"/>
      <c r="I3" s="37"/>
      <c r="J3" s="23"/>
      <c r="K3" s="38"/>
    </row>
    <row r="4" spans="1:12" ht="21.6" customHeight="1">
      <c r="A4" s="24" t="s">
        <v>169</v>
      </c>
      <c r="B4" s="23"/>
      <c r="C4" s="35"/>
      <c r="D4" s="36"/>
      <c r="E4" s="37"/>
      <c r="F4" s="37"/>
      <c r="G4" s="37"/>
      <c r="H4" s="37"/>
      <c r="I4" s="37"/>
      <c r="J4" s="23"/>
      <c r="K4" s="38"/>
    </row>
    <row r="5" spans="1:12" s="12" customFormat="1" ht="21.6" customHeight="1">
      <c r="D5" s="40"/>
      <c r="E5" s="41"/>
      <c r="F5" s="41"/>
      <c r="G5" s="41"/>
      <c r="H5" s="41"/>
      <c r="I5" s="41"/>
      <c r="J5" s="56"/>
      <c r="K5" s="114" t="s">
        <v>2</v>
      </c>
      <c r="L5" s="114"/>
    </row>
    <row r="6" spans="1:12" s="12" customFormat="1" ht="21.6" customHeight="1">
      <c r="D6" s="40"/>
      <c r="E6" s="42"/>
      <c r="F6" s="42" t="s">
        <v>3</v>
      </c>
      <c r="G6" s="42"/>
      <c r="H6" s="41"/>
      <c r="I6" s="42"/>
      <c r="J6" s="43" t="s">
        <v>4</v>
      </c>
      <c r="K6" s="44"/>
    </row>
    <row r="7" spans="1:12" ht="21.6" customHeight="1">
      <c r="A7" s="19"/>
      <c r="B7" s="12"/>
      <c r="C7" s="12"/>
      <c r="D7" s="12"/>
      <c r="E7" s="45" t="s">
        <v>170</v>
      </c>
      <c r="F7" s="46"/>
      <c r="G7" s="45" t="s">
        <v>67</v>
      </c>
      <c r="H7" s="46"/>
      <c r="I7" s="45" t="s">
        <v>170</v>
      </c>
      <c r="J7" s="46"/>
      <c r="K7" s="45" t="s">
        <v>67</v>
      </c>
    </row>
    <row r="8" spans="1:12" ht="21.6" customHeight="1">
      <c r="A8" s="19" t="s">
        <v>115</v>
      </c>
      <c r="C8" s="34"/>
      <c r="D8" s="34"/>
    </row>
    <row r="9" spans="1:12" ht="21.6" customHeight="1">
      <c r="A9" s="13" t="s">
        <v>190</v>
      </c>
      <c r="C9" s="34"/>
      <c r="D9" s="34"/>
      <c r="E9" s="25">
        <f>PL!E26</f>
        <v>-71691</v>
      </c>
      <c r="F9" s="25"/>
      <c r="G9" s="25">
        <f>PL!G26</f>
        <v>-59344</v>
      </c>
      <c r="H9" s="25"/>
      <c r="I9" s="25">
        <f>PL!I26</f>
        <v>-44886</v>
      </c>
      <c r="J9" s="17"/>
      <c r="K9" s="25">
        <f>PL!K26</f>
        <v>-37726</v>
      </c>
    </row>
    <row r="10" spans="1:12" ht="21.6" customHeight="1">
      <c r="A10" s="13" t="s">
        <v>116</v>
      </c>
      <c r="C10" s="34"/>
      <c r="D10" s="34"/>
      <c r="E10" s="25"/>
      <c r="F10" s="25"/>
      <c r="G10" s="25"/>
      <c r="H10" s="25"/>
      <c r="I10" s="25"/>
      <c r="J10" s="17"/>
      <c r="K10" s="17"/>
    </row>
    <row r="11" spans="1:12" ht="21.6" customHeight="1">
      <c r="A11" s="13" t="s">
        <v>117</v>
      </c>
      <c r="C11" s="34"/>
      <c r="D11" s="34"/>
      <c r="E11" s="11"/>
      <c r="F11" s="11"/>
      <c r="G11" s="11"/>
      <c r="H11" s="11"/>
      <c r="I11" s="11"/>
      <c r="K11" s="13"/>
    </row>
    <row r="12" spans="1:12" ht="21.6" customHeight="1">
      <c r="A12" s="13" t="s">
        <v>118</v>
      </c>
      <c r="C12" s="34"/>
      <c r="D12" s="34"/>
      <c r="E12" s="25">
        <v>12238</v>
      </c>
      <c r="F12" s="25"/>
      <c r="G12" s="25">
        <v>12766</v>
      </c>
      <c r="H12" s="25"/>
      <c r="I12" s="25">
        <v>2296</v>
      </c>
      <c r="J12" s="17"/>
      <c r="K12" s="25">
        <v>2696</v>
      </c>
    </row>
    <row r="13" spans="1:12" ht="21.6" customHeight="1">
      <c r="A13" s="13" t="s">
        <v>203</v>
      </c>
      <c r="C13" s="34"/>
      <c r="D13" s="34"/>
      <c r="E13" s="25">
        <v>31</v>
      </c>
      <c r="F13" s="25"/>
      <c r="G13" s="25">
        <v>0</v>
      </c>
      <c r="H13" s="25"/>
      <c r="I13" s="25">
        <v>31</v>
      </c>
      <c r="J13" s="17"/>
      <c r="K13" s="25">
        <v>0</v>
      </c>
    </row>
    <row r="14" spans="1:12" ht="21.6" customHeight="1">
      <c r="A14" s="13" t="s">
        <v>119</v>
      </c>
      <c r="C14" s="34"/>
      <c r="D14" s="34"/>
      <c r="E14" s="25">
        <v>-123</v>
      </c>
      <c r="F14" s="25"/>
      <c r="G14" s="25">
        <v>-105</v>
      </c>
      <c r="H14" s="25"/>
      <c r="I14" s="25">
        <v>0</v>
      </c>
      <c r="J14" s="17"/>
      <c r="K14" s="25">
        <v>0</v>
      </c>
    </row>
    <row r="15" spans="1:12" ht="21.6" customHeight="1">
      <c r="A15" s="13" t="s">
        <v>120</v>
      </c>
      <c r="B15" s="17"/>
      <c r="C15" s="34"/>
      <c r="D15" s="34"/>
      <c r="E15" s="25">
        <v>-364</v>
      </c>
      <c r="F15" s="25"/>
      <c r="G15" s="25">
        <v>-11</v>
      </c>
      <c r="H15" s="25"/>
      <c r="I15" s="25">
        <v>-262</v>
      </c>
      <c r="J15" s="17"/>
      <c r="K15" s="25">
        <v>-12</v>
      </c>
    </row>
    <row r="16" spans="1:12" ht="21.6" customHeight="1">
      <c r="A16" s="13" t="s">
        <v>177</v>
      </c>
      <c r="B16" s="17"/>
      <c r="C16" s="34"/>
      <c r="D16" s="34"/>
      <c r="E16" s="25">
        <v>0</v>
      </c>
      <c r="F16" s="25"/>
      <c r="G16" s="25">
        <v>0</v>
      </c>
      <c r="H16" s="25"/>
      <c r="I16" s="25">
        <v>0</v>
      </c>
      <c r="J16" s="17"/>
      <c r="K16" s="25">
        <v>-6895</v>
      </c>
    </row>
    <row r="17" spans="1:11" ht="21.6" customHeight="1">
      <c r="A17" s="13" t="s">
        <v>194</v>
      </c>
      <c r="B17" s="17"/>
      <c r="C17" s="34"/>
      <c r="D17" s="34"/>
      <c r="E17" s="25"/>
      <c r="F17" s="25"/>
      <c r="G17" s="25"/>
      <c r="H17" s="25"/>
      <c r="I17" s="25"/>
      <c r="J17" s="17"/>
      <c r="K17" s="25"/>
    </row>
    <row r="18" spans="1:11" ht="21.6" customHeight="1">
      <c r="A18" s="13" t="s">
        <v>164</v>
      </c>
      <c r="B18" s="17"/>
      <c r="C18" s="34"/>
      <c r="D18" s="34"/>
      <c r="E18" s="25">
        <v>-2042</v>
      </c>
      <c r="F18" s="25"/>
      <c r="G18" s="25">
        <v>1247</v>
      </c>
      <c r="H18" s="25"/>
      <c r="I18" s="25">
        <v>-35</v>
      </c>
      <c r="J18" s="17"/>
      <c r="K18" s="25">
        <v>1247</v>
      </c>
    </row>
    <row r="19" spans="1:11" ht="21.6" customHeight="1">
      <c r="A19" s="13" t="s">
        <v>199</v>
      </c>
      <c r="C19" s="34"/>
      <c r="D19" s="34"/>
      <c r="E19" s="25">
        <v>1474</v>
      </c>
      <c r="F19" s="25"/>
      <c r="G19" s="25">
        <v>-1825</v>
      </c>
      <c r="H19" s="25"/>
      <c r="I19" s="25">
        <v>0</v>
      </c>
      <c r="J19" s="17"/>
      <c r="K19" s="25">
        <v>-1825</v>
      </c>
    </row>
    <row r="20" spans="1:11" ht="21.6" customHeight="1">
      <c r="A20" s="13" t="s">
        <v>189</v>
      </c>
      <c r="C20" s="34"/>
      <c r="D20" s="34"/>
      <c r="E20" s="25">
        <v>40762</v>
      </c>
      <c r="F20" s="25"/>
      <c r="G20" s="25">
        <v>51922</v>
      </c>
      <c r="H20" s="25"/>
      <c r="I20" s="25">
        <v>39995</v>
      </c>
      <c r="J20" s="17"/>
      <c r="K20" s="25">
        <v>49322</v>
      </c>
    </row>
    <row r="21" spans="1:11" ht="21.6" customHeight="1">
      <c r="A21" s="13" t="s">
        <v>192</v>
      </c>
      <c r="C21" s="34"/>
      <c r="D21" s="34"/>
      <c r="E21" s="25">
        <v>13</v>
      </c>
      <c r="F21" s="25"/>
      <c r="G21" s="25">
        <v>15</v>
      </c>
      <c r="H21" s="25"/>
      <c r="I21" s="25">
        <v>0</v>
      </c>
      <c r="J21" s="17"/>
      <c r="K21" s="25">
        <v>0</v>
      </c>
    </row>
    <row r="22" spans="1:11" ht="21.6" customHeight="1">
      <c r="A22" s="18" t="s">
        <v>121</v>
      </c>
      <c r="C22" s="34"/>
      <c r="D22" s="34"/>
      <c r="E22" s="25">
        <v>0</v>
      </c>
      <c r="F22" s="25"/>
      <c r="G22" s="25">
        <v>0</v>
      </c>
      <c r="H22" s="25"/>
      <c r="I22" s="25">
        <v>0</v>
      </c>
      <c r="J22" s="17"/>
      <c r="K22" s="25">
        <v>-5715</v>
      </c>
    </row>
    <row r="23" spans="1:11" ht="21.6" customHeight="1">
      <c r="A23" s="13" t="s">
        <v>204</v>
      </c>
      <c r="C23" s="34"/>
      <c r="D23" s="34"/>
      <c r="E23" s="25">
        <v>397</v>
      </c>
      <c r="F23" s="25"/>
      <c r="G23" s="25">
        <v>481</v>
      </c>
      <c r="H23" s="25"/>
      <c r="I23" s="25">
        <v>209</v>
      </c>
      <c r="J23" s="17"/>
      <c r="K23" s="25">
        <v>284</v>
      </c>
    </row>
    <row r="24" spans="1:11" ht="21.6" customHeight="1">
      <c r="A24" s="13" t="s">
        <v>163</v>
      </c>
      <c r="C24" s="34"/>
      <c r="D24" s="34"/>
      <c r="E24" s="25">
        <v>-6790</v>
      </c>
      <c r="F24" s="25"/>
      <c r="G24" s="25">
        <v>0</v>
      </c>
      <c r="H24" s="25"/>
      <c r="I24" s="25">
        <v>0</v>
      </c>
      <c r="J24" s="17"/>
      <c r="K24" s="25">
        <v>0</v>
      </c>
    </row>
    <row r="25" spans="1:11" ht="21.6" customHeight="1">
      <c r="A25" s="13" t="s">
        <v>122</v>
      </c>
      <c r="C25" s="34"/>
      <c r="D25" s="34"/>
      <c r="E25" s="25">
        <v>0</v>
      </c>
      <c r="F25" s="25"/>
      <c r="G25" s="25">
        <v>-264</v>
      </c>
      <c r="H25" s="25"/>
      <c r="I25" s="25">
        <v>-9068</v>
      </c>
      <c r="J25" s="17"/>
      <c r="K25" s="25">
        <v>-2489</v>
      </c>
    </row>
    <row r="26" spans="1:11" ht="21.6" customHeight="1">
      <c r="A26" s="13" t="s">
        <v>123</v>
      </c>
      <c r="C26" s="34"/>
      <c r="D26" s="34"/>
      <c r="E26" s="26">
        <v>3223</v>
      </c>
      <c r="F26" s="25"/>
      <c r="G26" s="26">
        <v>3045</v>
      </c>
      <c r="H26" s="25"/>
      <c r="I26" s="26">
        <v>3856</v>
      </c>
      <c r="J26" s="17"/>
      <c r="K26" s="26">
        <v>7420</v>
      </c>
    </row>
    <row r="27" spans="1:11" ht="21.6" customHeight="1">
      <c r="A27" s="13" t="s">
        <v>196</v>
      </c>
      <c r="C27" s="34"/>
      <c r="D27" s="34"/>
      <c r="E27" s="11"/>
      <c r="F27" s="11"/>
      <c r="G27" s="11"/>
      <c r="H27" s="11"/>
      <c r="I27" s="11"/>
      <c r="K27" s="13"/>
    </row>
    <row r="28" spans="1:11" ht="21.6" customHeight="1">
      <c r="A28" s="13" t="s">
        <v>124</v>
      </c>
      <c r="C28" s="34"/>
      <c r="D28" s="34"/>
      <c r="E28" s="25">
        <f>SUM(E9:E26)</f>
        <v>-22872</v>
      </c>
      <c r="F28" s="25"/>
      <c r="G28" s="25">
        <f>SUM(G9:G26)</f>
        <v>7927</v>
      </c>
      <c r="H28" s="25"/>
      <c r="I28" s="25">
        <f>SUM(I9:I26)</f>
        <v>-7864</v>
      </c>
      <c r="J28" s="17"/>
      <c r="K28" s="17">
        <f>SUM(K9:K26)</f>
        <v>6307</v>
      </c>
    </row>
    <row r="29" spans="1:11" ht="21.6" customHeight="1">
      <c r="A29" s="13" t="s">
        <v>125</v>
      </c>
      <c r="C29" s="34"/>
      <c r="D29" s="34"/>
      <c r="E29" s="25"/>
      <c r="F29" s="25"/>
      <c r="G29" s="25"/>
      <c r="H29" s="25"/>
      <c r="I29" s="25"/>
      <c r="J29" s="17"/>
      <c r="K29" s="17"/>
    </row>
    <row r="30" spans="1:11" ht="21.6" customHeight="1">
      <c r="A30" s="13" t="s">
        <v>126</v>
      </c>
      <c r="C30" s="34"/>
      <c r="D30" s="34"/>
      <c r="E30" s="25">
        <v>17714</v>
      </c>
      <c r="F30" s="25"/>
      <c r="G30" s="25">
        <v>2727</v>
      </c>
      <c r="H30" s="25"/>
      <c r="I30" s="25">
        <v>3730</v>
      </c>
      <c r="J30" s="17"/>
      <c r="K30" s="25">
        <v>7540</v>
      </c>
    </row>
    <row r="31" spans="1:11" ht="21.6" customHeight="1">
      <c r="A31" s="13" t="s">
        <v>127</v>
      </c>
      <c r="C31" s="34"/>
      <c r="D31" s="34"/>
      <c r="E31" s="25">
        <v>-67262</v>
      </c>
      <c r="F31" s="25"/>
      <c r="G31" s="25">
        <v>-28252</v>
      </c>
      <c r="H31" s="25"/>
      <c r="I31" s="25">
        <v>888</v>
      </c>
      <c r="J31" s="17"/>
      <c r="K31" s="25">
        <v>7032</v>
      </c>
    </row>
    <row r="32" spans="1:11" ht="21.6" customHeight="1">
      <c r="A32" s="13" t="s">
        <v>128</v>
      </c>
      <c r="C32" s="34"/>
      <c r="D32" s="34"/>
      <c r="E32" s="25">
        <v>-2139</v>
      </c>
      <c r="F32" s="25"/>
      <c r="G32" s="25">
        <v>1302</v>
      </c>
      <c r="H32" s="25"/>
      <c r="I32" s="25">
        <v>48</v>
      </c>
      <c r="J32" s="17"/>
      <c r="K32" s="25">
        <v>-3124</v>
      </c>
    </row>
    <row r="33" spans="1:11" ht="21.6" customHeight="1">
      <c r="A33" s="13" t="s">
        <v>129</v>
      </c>
      <c r="C33" s="34"/>
      <c r="D33" s="34"/>
      <c r="E33" s="25">
        <v>-617</v>
      </c>
      <c r="F33" s="25"/>
      <c r="G33" s="25">
        <v>-10</v>
      </c>
      <c r="H33" s="25"/>
      <c r="I33" s="25">
        <v>0</v>
      </c>
      <c r="J33" s="17"/>
      <c r="K33" s="25">
        <v>0</v>
      </c>
    </row>
    <row r="34" spans="1:11" ht="21.6" customHeight="1">
      <c r="A34" s="13" t="s">
        <v>130</v>
      </c>
      <c r="C34" s="34"/>
      <c r="D34" s="34"/>
      <c r="E34" s="25"/>
      <c r="F34" s="25"/>
      <c r="G34" s="25"/>
      <c r="H34" s="25"/>
      <c r="I34" s="25"/>
      <c r="J34" s="17"/>
      <c r="K34" s="25"/>
    </row>
    <row r="35" spans="1:11" ht="21.6" customHeight="1">
      <c r="A35" s="13" t="s">
        <v>131</v>
      </c>
      <c r="C35" s="34"/>
      <c r="D35" s="34"/>
      <c r="E35" s="25">
        <v>29438</v>
      </c>
      <c r="F35" s="25"/>
      <c r="G35" s="25">
        <v>16671</v>
      </c>
      <c r="H35" s="25"/>
      <c r="I35" s="104">
        <v>-8021</v>
      </c>
      <c r="J35" s="17"/>
      <c r="K35" s="25">
        <v>35387</v>
      </c>
    </row>
    <row r="36" spans="1:11" ht="21.6" customHeight="1">
      <c r="A36" s="13" t="s">
        <v>174</v>
      </c>
      <c r="C36" s="34"/>
      <c r="D36" s="34"/>
      <c r="E36" s="25">
        <v>0</v>
      </c>
      <c r="F36" s="25"/>
      <c r="G36" s="25">
        <v>351</v>
      </c>
      <c r="H36" s="25"/>
      <c r="I36" s="104">
        <v>0</v>
      </c>
      <c r="J36" s="17"/>
      <c r="K36" s="25">
        <v>351</v>
      </c>
    </row>
    <row r="37" spans="1:11" ht="21.6" customHeight="1">
      <c r="A37" s="13" t="s">
        <v>132</v>
      </c>
      <c r="C37" s="34"/>
      <c r="D37" s="34"/>
      <c r="E37" s="25">
        <v>4796</v>
      </c>
      <c r="F37" s="25"/>
      <c r="G37" s="25">
        <v>-1414</v>
      </c>
      <c r="H37" s="25"/>
      <c r="I37" s="25">
        <v>-386</v>
      </c>
      <c r="J37" s="17"/>
      <c r="K37" s="25">
        <v>-2769</v>
      </c>
    </row>
    <row r="38" spans="1:11" ht="21.6" customHeight="1">
      <c r="A38" s="13" t="s">
        <v>133</v>
      </c>
      <c r="C38" s="34"/>
      <c r="D38" s="34"/>
      <c r="E38" s="26">
        <v>0</v>
      </c>
      <c r="F38" s="25"/>
      <c r="G38" s="26">
        <v>-809</v>
      </c>
      <c r="H38" s="25"/>
      <c r="I38" s="26">
        <v>0</v>
      </c>
      <c r="J38" s="17"/>
      <c r="K38" s="26">
        <v>0</v>
      </c>
    </row>
    <row r="39" spans="1:11" ht="21.6" customHeight="1">
      <c r="A39" s="19" t="s">
        <v>134</v>
      </c>
      <c r="C39" s="34"/>
      <c r="D39" s="34"/>
      <c r="E39" s="25">
        <f>SUM(E28:E38)</f>
        <v>-40942</v>
      </c>
      <c r="F39" s="25"/>
      <c r="G39" s="25">
        <f>SUM(G28:G38)</f>
        <v>-1507</v>
      </c>
      <c r="H39" s="25"/>
      <c r="I39" s="25">
        <f>SUM(I28:I38)</f>
        <v>-11605</v>
      </c>
      <c r="J39" s="17"/>
      <c r="K39" s="17">
        <f>SUM(K28:K38)</f>
        <v>50724</v>
      </c>
    </row>
    <row r="40" spans="1:11" ht="21.6" customHeight="1">
      <c r="A40" s="13" t="s">
        <v>195</v>
      </c>
      <c r="C40" s="34"/>
      <c r="D40" s="34"/>
      <c r="E40" s="26">
        <v>-1225</v>
      </c>
      <c r="F40" s="25"/>
      <c r="G40" s="26">
        <v>-619</v>
      </c>
      <c r="H40" s="25"/>
      <c r="I40" s="26">
        <v>-139</v>
      </c>
      <c r="J40" s="17"/>
      <c r="K40" s="26">
        <v>-98</v>
      </c>
    </row>
    <row r="41" spans="1:11" ht="21.6" customHeight="1">
      <c r="A41" s="19" t="s">
        <v>135</v>
      </c>
      <c r="C41" s="34"/>
      <c r="D41" s="34"/>
      <c r="E41" s="26">
        <f>SUM(E39:E40)</f>
        <v>-42167</v>
      </c>
      <c r="F41" s="25"/>
      <c r="G41" s="26">
        <f>SUM(G39:G40)</f>
        <v>-2126</v>
      </c>
      <c r="H41" s="25"/>
      <c r="I41" s="26">
        <f>SUM(I39:I40)</f>
        <v>-11744</v>
      </c>
      <c r="J41" s="17"/>
      <c r="K41" s="105">
        <f>SUM(K39:K40)</f>
        <v>50626</v>
      </c>
    </row>
    <row r="42" spans="1:11" ht="21.6" customHeight="1">
      <c r="A42" s="48"/>
      <c r="C42" s="34"/>
      <c r="D42" s="34"/>
      <c r="E42" s="11"/>
      <c r="F42" s="11"/>
      <c r="G42" s="11"/>
      <c r="H42" s="11"/>
      <c r="I42" s="11"/>
      <c r="K42" s="13"/>
    </row>
    <row r="43" spans="1:11" ht="21.6" customHeight="1">
      <c r="A43" s="11" t="s">
        <v>165</v>
      </c>
      <c r="C43" s="34"/>
      <c r="D43" s="34"/>
    </row>
    <row r="44" spans="1:11" ht="23.85" customHeight="1">
      <c r="C44" s="33"/>
      <c r="D44" s="34"/>
      <c r="E44" s="11"/>
      <c r="F44" s="11"/>
      <c r="G44" s="11"/>
      <c r="H44" s="11"/>
      <c r="I44" s="11"/>
      <c r="J44" s="33"/>
      <c r="K44" s="56" t="s">
        <v>64</v>
      </c>
    </row>
    <row r="45" spans="1:11" ht="23.85" customHeight="1">
      <c r="A45" s="22" t="s">
        <v>0</v>
      </c>
      <c r="B45" s="23"/>
      <c r="C45" s="35"/>
      <c r="D45" s="36"/>
      <c r="E45" s="37"/>
      <c r="F45" s="37"/>
      <c r="G45" s="37"/>
      <c r="H45" s="37"/>
      <c r="I45" s="37"/>
      <c r="J45" s="23"/>
      <c r="K45" s="38"/>
    </row>
    <row r="46" spans="1:11" ht="23.85" customHeight="1">
      <c r="A46" s="24" t="s">
        <v>136</v>
      </c>
      <c r="B46" s="23"/>
      <c r="C46" s="35"/>
      <c r="D46" s="36"/>
      <c r="E46" s="39"/>
      <c r="F46" s="37"/>
      <c r="G46" s="37"/>
      <c r="H46" s="37"/>
      <c r="I46" s="37"/>
      <c r="J46" s="23"/>
      <c r="K46" s="38"/>
    </row>
    <row r="47" spans="1:11" ht="23.85" customHeight="1">
      <c r="A47" s="24" t="s">
        <v>169</v>
      </c>
      <c r="B47" s="23"/>
      <c r="C47" s="35"/>
      <c r="D47" s="36"/>
      <c r="E47" s="37"/>
      <c r="F47" s="37"/>
      <c r="G47" s="37"/>
      <c r="H47" s="37"/>
      <c r="I47" s="37"/>
      <c r="J47" s="23"/>
      <c r="K47" s="38"/>
    </row>
    <row r="48" spans="1:11" s="12" customFormat="1" ht="23.85" customHeight="1">
      <c r="D48" s="40"/>
      <c r="E48" s="41"/>
      <c r="F48" s="41"/>
      <c r="G48" s="41"/>
      <c r="H48" s="41"/>
      <c r="I48" s="41"/>
      <c r="J48" s="56"/>
      <c r="K48" s="57" t="s">
        <v>2</v>
      </c>
    </row>
    <row r="49" spans="1:11" s="12" customFormat="1" ht="23.85" customHeight="1">
      <c r="D49" s="40"/>
      <c r="E49" s="42"/>
      <c r="F49" s="42" t="s">
        <v>3</v>
      </c>
      <c r="G49" s="42"/>
      <c r="H49" s="41"/>
      <c r="I49" s="42"/>
      <c r="J49" s="43" t="s">
        <v>4</v>
      </c>
      <c r="K49" s="44"/>
    </row>
    <row r="50" spans="1:11" ht="23.85" customHeight="1">
      <c r="A50" s="19"/>
      <c r="B50" s="12"/>
      <c r="C50" s="12"/>
      <c r="D50" s="12"/>
      <c r="E50" s="45" t="s">
        <v>170</v>
      </c>
      <c r="F50" s="46"/>
      <c r="G50" s="45" t="s">
        <v>67</v>
      </c>
      <c r="H50" s="46"/>
      <c r="I50" s="45" t="s">
        <v>170</v>
      </c>
      <c r="J50" s="46"/>
      <c r="K50" s="45" t="s">
        <v>67</v>
      </c>
    </row>
    <row r="51" spans="1:11" ht="23.85" customHeight="1">
      <c r="A51" s="19" t="s">
        <v>137</v>
      </c>
      <c r="C51" s="34"/>
      <c r="D51" s="34"/>
    </row>
    <row r="52" spans="1:11" ht="23.85" customHeight="1">
      <c r="A52" s="13" t="s">
        <v>160</v>
      </c>
      <c r="C52" s="34"/>
      <c r="D52" s="34"/>
      <c r="E52" s="25">
        <v>0</v>
      </c>
      <c r="F52" s="25"/>
      <c r="G52" s="25">
        <v>0</v>
      </c>
      <c r="H52" s="25"/>
      <c r="I52" s="25">
        <v>0</v>
      </c>
      <c r="J52" s="25"/>
      <c r="K52" s="25">
        <v>274375</v>
      </c>
    </row>
    <row r="53" spans="1:11" ht="23.85" customHeight="1">
      <c r="A53" s="13" t="s">
        <v>180</v>
      </c>
      <c r="C53" s="34"/>
      <c r="D53" s="34"/>
      <c r="E53" s="25">
        <v>179685</v>
      </c>
      <c r="F53" s="25"/>
      <c r="G53" s="25">
        <v>0</v>
      </c>
      <c r="H53" s="25"/>
      <c r="I53" s="25">
        <v>162547</v>
      </c>
      <c r="J53" s="25"/>
      <c r="K53" s="25">
        <v>0</v>
      </c>
    </row>
    <row r="54" spans="1:11" ht="23.85" customHeight="1">
      <c r="A54" s="13" t="s">
        <v>181</v>
      </c>
      <c r="C54" s="34"/>
      <c r="D54" s="34"/>
      <c r="E54" s="25">
        <v>-81729</v>
      </c>
      <c r="F54" s="25"/>
      <c r="G54" s="25">
        <v>0</v>
      </c>
      <c r="H54" s="25"/>
      <c r="I54" s="25">
        <v>-78729</v>
      </c>
      <c r="J54" s="25"/>
      <c r="K54" s="25">
        <v>0</v>
      </c>
    </row>
    <row r="55" spans="1:11" ht="23.85" customHeight="1">
      <c r="A55" s="13" t="s">
        <v>191</v>
      </c>
      <c r="C55" s="34"/>
      <c r="D55" s="34"/>
      <c r="E55" s="25">
        <v>-201912</v>
      </c>
      <c r="F55" s="25"/>
      <c r="G55" s="25">
        <v>0</v>
      </c>
      <c r="H55" s="25"/>
      <c r="I55" s="25">
        <v>-201912</v>
      </c>
      <c r="J55" s="25"/>
      <c r="K55" s="25">
        <v>0</v>
      </c>
    </row>
    <row r="56" spans="1:11" ht="23.85" customHeight="1">
      <c r="A56" s="13" t="s">
        <v>205</v>
      </c>
      <c r="C56" s="34"/>
      <c r="D56" s="34"/>
      <c r="E56" s="25">
        <v>0</v>
      </c>
      <c r="F56" s="25"/>
      <c r="G56" s="25">
        <v>0</v>
      </c>
      <c r="H56" s="25"/>
      <c r="I56" s="25">
        <v>-309670</v>
      </c>
      <c r="J56" s="17"/>
      <c r="K56" s="25">
        <v>-82100</v>
      </c>
    </row>
    <row r="57" spans="1:11" ht="23.85" customHeight="1">
      <c r="A57" s="13" t="s">
        <v>206</v>
      </c>
      <c r="C57" s="34"/>
      <c r="D57" s="34"/>
      <c r="E57" s="25">
        <v>0</v>
      </c>
      <c r="F57" s="25"/>
      <c r="G57" s="25">
        <v>0</v>
      </c>
      <c r="H57" s="25"/>
      <c r="I57" s="25">
        <v>261300</v>
      </c>
      <c r="J57" s="17"/>
      <c r="K57" s="25">
        <v>22050</v>
      </c>
    </row>
    <row r="58" spans="1:11" ht="23.85" customHeight="1">
      <c r="A58" s="13" t="s">
        <v>138</v>
      </c>
      <c r="C58" s="34"/>
      <c r="D58" s="34"/>
      <c r="E58" s="25">
        <v>486</v>
      </c>
      <c r="F58" s="25"/>
      <c r="G58" s="25">
        <v>80</v>
      </c>
      <c r="H58" s="25"/>
      <c r="I58" s="17">
        <v>262</v>
      </c>
      <c r="J58" s="17"/>
      <c r="K58" s="25">
        <v>80</v>
      </c>
    </row>
    <row r="59" spans="1:11" ht="23.85" customHeight="1">
      <c r="A59" s="13" t="s">
        <v>162</v>
      </c>
      <c r="C59" s="34"/>
      <c r="D59" s="34"/>
      <c r="E59" s="25">
        <v>6790</v>
      </c>
      <c r="F59" s="25"/>
      <c r="G59" s="25">
        <v>0</v>
      </c>
      <c r="H59" s="25"/>
      <c r="I59" s="17">
        <v>0</v>
      </c>
      <c r="J59" s="17"/>
      <c r="K59" s="25">
        <v>0</v>
      </c>
    </row>
    <row r="60" spans="1:11" ht="23.85" customHeight="1">
      <c r="A60" s="13" t="s">
        <v>139</v>
      </c>
      <c r="C60" s="34"/>
      <c r="D60" s="34"/>
      <c r="E60" s="25">
        <v>0</v>
      </c>
      <c r="F60" s="47"/>
      <c r="G60" s="25">
        <v>264</v>
      </c>
      <c r="H60" s="47"/>
      <c r="I60" s="17">
        <v>8488</v>
      </c>
      <c r="J60" s="17"/>
      <c r="K60" s="25">
        <v>2197</v>
      </c>
    </row>
    <row r="61" spans="1:11" ht="23.85" customHeight="1">
      <c r="A61" s="13" t="s">
        <v>140</v>
      </c>
      <c r="C61" s="34"/>
      <c r="D61" s="34"/>
      <c r="E61" s="25">
        <v>-164</v>
      </c>
      <c r="F61" s="25"/>
      <c r="G61" s="25">
        <v>-16</v>
      </c>
      <c r="H61" s="25"/>
      <c r="I61" s="25">
        <v>0</v>
      </c>
      <c r="J61" s="17"/>
      <c r="K61" s="25">
        <v>-16</v>
      </c>
    </row>
    <row r="62" spans="1:11" ht="23.85" customHeight="1">
      <c r="A62" s="13" t="s">
        <v>141</v>
      </c>
      <c r="C62" s="34"/>
      <c r="D62" s="34"/>
      <c r="E62" s="106">
        <v>-1596</v>
      </c>
      <c r="F62" s="50"/>
      <c r="G62" s="106">
        <v>-12076</v>
      </c>
      <c r="H62" s="50"/>
      <c r="I62" s="50">
        <v>-322</v>
      </c>
      <c r="J62" s="49"/>
      <c r="K62" s="50">
        <v>-421</v>
      </c>
    </row>
    <row r="63" spans="1:11" ht="23.85" customHeight="1">
      <c r="A63" s="13" t="s">
        <v>193</v>
      </c>
      <c r="C63" s="34"/>
      <c r="D63" s="34"/>
      <c r="E63" s="26">
        <v>-35788</v>
      </c>
      <c r="F63" s="27"/>
      <c r="G63" s="26">
        <v>0</v>
      </c>
      <c r="H63" s="27"/>
      <c r="I63" s="107">
        <v>0</v>
      </c>
      <c r="J63" s="17"/>
      <c r="K63" s="107">
        <v>0</v>
      </c>
    </row>
    <row r="64" spans="1:11" ht="23.85" customHeight="1">
      <c r="A64" s="19" t="s">
        <v>142</v>
      </c>
      <c r="C64" s="34"/>
      <c r="D64" s="34"/>
      <c r="E64" s="26">
        <f>SUM(E52:E63)</f>
        <v>-134228</v>
      </c>
      <c r="F64" s="25"/>
      <c r="G64" s="26">
        <f>SUM(G52:G63)</f>
        <v>-11748</v>
      </c>
      <c r="H64" s="25"/>
      <c r="I64" s="26">
        <f>SUM(I52:I63)</f>
        <v>-158036</v>
      </c>
      <c r="J64" s="17"/>
      <c r="K64" s="26">
        <f>SUM(K52:K63)</f>
        <v>216165</v>
      </c>
    </row>
    <row r="65" spans="1:11" ht="23.85" customHeight="1">
      <c r="A65" s="19" t="s">
        <v>143</v>
      </c>
      <c r="C65" s="34"/>
      <c r="D65" s="34"/>
      <c r="E65" s="25"/>
      <c r="F65" s="25"/>
      <c r="G65" s="25"/>
      <c r="H65" s="25"/>
      <c r="I65" s="25"/>
      <c r="J65" s="17"/>
      <c r="K65" s="17"/>
    </row>
    <row r="66" spans="1:11" ht="23.85" customHeight="1">
      <c r="A66" s="13" t="s">
        <v>144</v>
      </c>
      <c r="C66" s="34"/>
      <c r="D66" s="34"/>
      <c r="E66" s="25">
        <v>1017000</v>
      </c>
      <c r="F66" s="27"/>
      <c r="G66" s="25">
        <v>875000</v>
      </c>
      <c r="H66" s="27"/>
      <c r="I66" s="25">
        <v>1017000</v>
      </c>
      <c r="J66" s="27"/>
      <c r="K66" s="25">
        <v>875000</v>
      </c>
    </row>
    <row r="67" spans="1:11" ht="23.85" customHeight="1">
      <c r="A67" s="13" t="s">
        <v>145</v>
      </c>
      <c r="C67" s="34"/>
      <c r="D67" s="34"/>
      <c r="E67" s="25">
        <v>-1018000</v>
      </c>
      <c r="F67" s="27"/>
      <c r="G67" s="25">
        <v>-1009000</v>
      </c>
      <c r="H67" s="27"/>
      <c r="I67" s="25">
        <v>-1018000</v>
      </c>
      <c r="J67" s="27"/>
      <c r="K67" s="25">
        <v>-1009000</v>
      </c>
    </row>
    <row r="68" spans="1:11" ht="23.85" customHeight="1">
      <c r="A68" s="13" t="s">
        <v>146</v>
      </c>
      <c r="C68" s="34"/>
      <c r="D68" s="34"/>
      <c r="E68" s="25">
        <v>0</v>
      </c>
      <c r="F68" s="27"/>
      <c r="G68" s="25">
        <v>0</v>
      </c>
      <c r="H68" s="27"/>
      <c r="I68" s="25">
        <v>200</v>
      </c>
      <c r="J68" s="27"/>
      <c r="K68" s="25">
        <v>3500</v>
      </c>
    </row>
    <row r="69" spans="1:11" ht="23.85" customHeight="1">
      <c r="A69" s="13" t="s">
        <v>147</v>
      </c>
      <c r="C69" s="34"/>
      <c r="D69" s="34"/>
      <c r="E69" s="25">
        <v>0</v>
      </c>
      <c r="F69" s="27"/>
      <c r="G69" s="25">
        <v>0</v>
      </c>
      <c r="H69" s="27"/>
      <c r="I69" s="25">
        <v>0</v>
      </c>
      <c r="J69" s="27"/>
      <c r="K69" s="25">
        <v>-275500</v>
      </c>
    </row>
    <row r="70" spans="1:11" ht="23.85" customHeight="1">
      <c r="A70" s="13" t="s">
        <v>148</v>
      </c>
      <c r="C70" s="34"/>
      <c r="D70" s="34"/>
      <c r="E70" s="25">
        <v>-252</v>
      </c>
      <c r="F70" s="27"/>
      <c r="G70" s="25">
        <v>-182</v>
      </c>
      <c r="H70" s="27"/>
      <c r="I70" s="25">
        <v>0</v>
      </c>
      <c r="J70" s="27"/>
      <c r="K70" s="25">
        <v>-182</v>
      </c>
    </row>
    <row r="71" spans="1:11" ht="23.85" customHeight="1">
      <c r="A71" s="13" t="s">
        <v>149</v>
      </c>
      <c r="C71" s="34"/>
      <c r="D71" s="34"/>
      <c r="E71" s="25">
        <v>-3963</v>
      </c>
      <c r="F71" s="27"/>
      <c r="G71" s="49">
        <v>-3500</v>
      </c>
      <c r="H71" s="50"/>
      <c r="I71" s="106">
        <v>-4454</v>
      </c>
      <c r="J71" s="50"/>
      <c r="K71" s="50">
        <v>-8638</v>
      </c>
    </row>
    <row r="72" spans="1:11" ht="23.85" customHeight="1">
      <c r="A72" s="13" t="s">
        <v>150</v>
      </c>
      <c r="C72" s="34"/>
      <c r="D72" s="34"/>
      <c r="E72" s="107">
        <v>172737</v>
      </c>
      <c r="F72" s="27"/>
      <c r="G72" s="26">
        <v>142752</v>
      </c>
      <c r="H72" s="27"/>
      <c r="I72" s="107">
        <v>172737</v>
      </c>
      <c r="J72" s="17"/>
      <c r="K72" s="107">
        <v>142752</v>
      </c>
    </row>
    <row r="73" spans="1:11" ht="23.85" customHeight="1">
      <c r="A73" s="19" t="s">
        <v>151</v>
      </c>
      <c r="C73" s="34"/>
      <c r="D73" s="34"/>
      <c r="E73" s="26">
        <f>SUM(E66:E72)</f>
        <v>167522</v>
      </c>
      <c r="F73" s="25"/>
      <c r="G73" s="26">
        <f>SUM(G66:G72)</f>
        <v>5070</v>
      </c>
      <c r="H73" s="25"/>
      <c r="I73" s="26">
        <f>SUM(I66:I72)</f>
        <v>167483</v>
      </c>
      <c r="J73" s="17"/>
      <c r="K73" s="105">
        <f>SUM(K66:K72)</f>
        <v>-272068</v>
      </c>
    </row>
    <row r="74" spans="1:11" ht="23.85" customHeight="1">
      <c r="A74" s="52" t="s">
        <v>197</v>
      </c>
      <c r="C74" s="34"/>
      <c r="D74" s="34"/>
      <c r="E74" s="25">
        <f>E41+E64+E73</f>
        <v>-8873</v>
      </c>
      <c r="F74" s="25"/>
      <c r="G74" s="25">
        <f>G41+G64+G73</f>
        <v>-8804</v>
      </c>
      <c r="H74" s="25"/>
      <c r="I74" s="25">
        <f>I41+I64+I73</f>
        <v>-2297</v>
      </c>
      <c r="J74" s="17"/>
      <c r="K74" s="17">
        <f>K41+K64+K73</f>
        <v>-5277</v>
      </c>
    </row>
    <row r="75" spans="1:11" ht="23.85" customHeight="1">
      <c r="A75" s="13" t="s">
        <v>152</v>
      </c>
      <c r="C75" s="34"/>
      <c r="D75" s="34"/>
      <c r="E75" s="26">
        <v>22801</v>
      </c>
      <c r="F75" s="25"/>
      <c r="G75" s="26">
        <v>26680</v>
      </c>
      <c r="H75" s="25"/>
      <c r="I75" s="26">
        <v>3804</v>
      </c>
      <c r="J75" s="17"/>
      <c r="K75" s="26">
        <v>9468</v>
      </c>
    </row>
    <row r="76" spans="1:11" ht="23.85" customHeight="1" thickBot="1">
      <c r="A76" s="19" t="s">
        <v>153</v>
      </c>
      <c r="C76" s="34"/>
      <c r="D76" s="34"/>
      <c r="E76" s="51">
        <f>SUM(E74:E75)</f>
        <v>13928</v>
      </c>
      <c r="F76" s="25"/>
      <c r="G76" s="51">
        <f>SUM(G74:G75)</f>
        <v>17876</v>
      </c>
      <c r="H76" s="25"/>
      <c r="I76" s="51">
        <f>SUM(I74:I75)</f>
        <v>1507</v>
      </c>
      <c r="J76" s="17"/>
      <c r="K76" s="108">
        <f>SUM(K74:K75)</f>
        <v>4191</v>
      </c>
    </row>
    <row r="77" spans="1:11" ht="23.85" customHeight="1" thickTop="1">
      <c r="C77" s="34"/>
      <c r="D77" s="34"/>
      <c r="E77" s="25">
        <f>E76-BS!E11</f>
        <v>0</v>
      </c>
      <c r="F77" s="25"/>
      <c r="G77" s="25"/>
      <c r="H77" s="25"/>
      <c r="I77" s="25">
        <f>I76-BS!I11</f>
        <v>0</v>
      </c>
      <c r="J77" s="17"/>
      <c r="K77" s="17"/>
    </row>
    <row r="78" spans="1:11" ht="23.85" customHeight="1">
      <c r="C78" s="34"/>
      <c r="D78" s="34"/>
      <c r="E78" s="25"/>
      <c r="F78" s="25"/>
      <c r="G78" s="25"/>
      <c r="H78" s="25"/>
      <c r="I78" s="25"/>
      <c r="J78" s="17"/>
      <c r="K78" s="17"/>
    </row>
    <row r="79" spans="1:11" ht="23.85" customHeight="1">
      <c r="A79" s="11" t="s">
        <v>165</v>
      </c>
      <c r="C79" s="34"/>
      <c r="D79" s="34"/>
      <c r="E79" s="25"/>
      <c r="F79" s="25"/>
      <c r="G79" s="25"/>
      <c r="H79" s="25"/>
      <c r="I79" s="25"/>
      <c r="J79" s="17"/>
      <c r="K79" s="17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154</v>
      </c>
      <c r="B1" s="7"/>
      <c r="C1" s="2" t="s">
        <v>155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156</v>
      </c>
      <c r="B2" s="5"/>
      <c r="C2" s="2" t="s">
        <v>157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158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159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1" ma:contentTypeDescription="สร้างเอกสารใหม่" ma:contentTypeScope="" ma:versionID="4757408ce922a1f98024f3d7e0658d0e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85f8319b0ea9101edf311de9e71d06d5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E5E037-C2D8-4C5A-AD77-C7B67198F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e844f8-6770-44e6-aff8-7d9245b1424c"/>
    <ds:schemaRef ds:uri="http://purl.org/dc/elements/1.1/"/>
    <ds:schemaRef ds:uri="http://schemas.microsoft.com/office/infopath/2007/PartnerControls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Sheet1</vt:lpstr>
      <vt:lpstr>CF!Print_Area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Aranya Ruenyan</cp:lastModifiedBy>
  <cp:revision/>
  <cp:lastPrinted>2023-05-10T03:50:42Z</cp:lastPrinted>
  <dcterms:created xsi:type="dcterms:W3CDTF">2020-03-26T09:09:16Z</dcterms:created>
  <dcterms:modified xsi:type="dcterms:W3CDTF">2023-05-10T03:50:43Z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