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414404 - 2023 Dec FSA Loxley Plc\Q1\.Completion\ภาษาอังกฤษ\"/>
    </mc:Choice>
  </mc:AlternateContent>
  <xr:revisionPtr revIDLastSave="0" documentId="13_ncr:1_{7E03737A-5F5F-4BDA-B9D6-3C0EDFE0E643}" xr6:coauthVersionLast="47" xr6:coauthVersionMax="47" xr10:uidLastSave="{00000000-0000-0000-0000-000000000000}"/>
  <bookViews>
    <workbookView xWindow="-110" yWindow="-110" windowWidth="19420" windowHeight="10420" tabRatio="712" activeTab="4" xr2:uid="{00000000-000D-0000-FFFF-FFFF00000000}"/>
  </bookViews>
  <sheets>
    <sheet name="BS2-3" sheetId="16" r:id="rId1"/>
    <sheet name="PL4-5" sheetId="17" r:id="rId2"/>
    <sheet name="Equity6" sheetId="15" r:id="rId3"/>
    <sheet name="Equity-7" sheetId="18" r:id="rId4"/>
    <sheet name="CF8-9" sheetId="5" r:id="rId5"/>
  </sheets>
  <definedNames>
    <definedName name="OLE_LINK3" localSheetId="4">'CF8-9'!#REF!</definedName>
    <definedName name="_xlnm.Print_Area" localSheetId="0">'BS2-3'!$A$1:$J$106</definedName>
    <definedName name="_xlnm.Print_Area" localSheetId="2">Equity6!$A$1:$AB$66</definedName>
    <definedName name="_xlnm.Print_Area" localSheetId="1">'PL4-5'!$A$1:$J$74</definedName>
    <definedName name="Title2nd" localSheetId="4">'CF8-9'!#REF!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6" i="16" l="1"/>
  <c r="J45" i="16"/>
  <c r="F102" i="16"/>
  <c r="F39" i="16"/>
  <c r="F22" i="16"/>
  <c r="H73" i="17"/>
  <c r="C37" i="5" l="1"/>
  <c r="H26" i="18"/>
  <c r="D59" i="17"/>
  <c r="F69" i="16"/>
  <c r="H26" i="16"/>
  <c r="V12" i="15" l="1"/>
  <c r="X12" i="15"/>
  <c r="AB12" i="15" s="1"/>
  <c r="D101" i="16"/>
  <c r="F101" i="16"/>
  <c r="J101" i="16"/>
  <c r="J84" i="16"/>
  <c r="F84" i="16"/>
  <c r="F70" i="16"/>
  <c r="J73" i="16"/>
  <c r="J36" i="16"/>
  <c r="F45" i="16"/>
  <c r="F26" i="16"/>
  <c r="F103" i="16" l="1"/>
  <c r="F73" i="16"/>
  <c r="J26" i="18" l="1"/>
  <c r="N26" i="18"/>
  <c r="H16" i="18"/>
  <c r="N16" i="18"/>
  <c r="J16" i="18"/>
  <c r="P16" i="18" l="1"/>
  <c r="P26" i="18"/>
  <c r="H45" i="16" l="1"/>
  <c r="D45" i="16"/>
  <c r="I37" i="5" l="1"/>
  <c r="G37" i="5"/>
  <c r="E37" i="5"/>
  <c r="D73" i="16"/>
  <c r="H73" i="16"/>
  <c r="J103" i="16" l="1"/>
  <c r="H101" i="16"/>
  <c r="H103" i="16" s="1"/>
  <c r="D103" i="16"/>
  <c r="H84" i="16"/>
  <c r="H86" i="16" s="1"/>
  <c r="F86" i="16"/>
  <c r="D84" i="16"/>
  <c r="J26" i="16"/>
  <c r="J47" i="16" s="1"/>
  <c r="H47" i="16"/>
  <c r="F47" i="16"/>
  <c r="D26" i="16"/>
  <c r="D47" i="16" s="1"/>
  <c r="F105" i="16" l="1"/>
  <c r="D86" i="16"/>
  <c r="D105" i="16" s="1"/>
  <c r="H105" i="16"/>
  <c r="J73" i="17" l="1"/>
  <c r="J66" i="17"/>
  <c r="J67" i="17" s="1"/>
  <c r="F73" i="17"/>
  <c r="F66" i="17"/>
  <c r="J37" i="17"/>
  <c r="J51" i="17" s="1"/>
  <c r="J21" i="17"/>
  <c r="J14" i="17"/>
  <c r="F37" i="17"/>
  <c r="F51" i="17" s="1"/>
  <c r="F21" i="17"/>
  <c r="F14" i="17"/>
  <c r="F67" i="17" l="1"/>
  <c r="F68" i="17" s="1"/>
  <c r="J68" i="17"/>
  <c r="J23" i="17"/>
  <c r="J28" i="17" s="1"/>
  <c r="J32" i="17" s="1"/>
  <c r="F23" i="17"/>
  <c r="F28" i="17" s="1"/>
  <c r="F32" i="17" s="1"/>
  <c r="J30" i="17" l="1"/>
  <c r="F30" i="17"/>
  <c r="I103" i="5"/>
  <c r="I87" i="5"/>
  <c r="E103" i="5"/>
  <c r="E87" i="5"/>
  <c r="I53" i="5"/>
  <c r="E53" i="5"/>
  <c r="I105" i="5" l="1"/>
  <c r="I108" i="5" s="1"/>
  <c r="E105" i="5"/>
  <c r="E108" i="5" s="1"/>
  <c r="C87" i="5"/>
  <c r="D21" i="17" l="1"/>
  <c r="AA25" i="15" l="1"/>
  <c r="Y25" i="15"/>
  <c r="W25" i="15"/>
  <c r="I25" i="15"/>
  <c r="U25" i="15"/>
  <c r="S25" i="15"/>
  <c r="Q25" i="15"/>
  <c r="O25" i="15"/>
  <c r="Z23" i="15"/>
  <c r="AB22" i="15"/>
  <c r="V21" i="15"/>
  <c r="Z18" i="15"/>
  <c r="Z25" i="15" s="1"/>
  <c r="AB16" i="15"/>
  <c r="X21" i="15" l="1"/>
  <c r="AB21" i="15" s="1"/>
  <c r="AB23" i="15" s="1"/>
  <c r="AB18" i="15"/>
  <c r="AB25" i="15" l="1"/>
  <c r="H66" i="17" l="1"/>
  <c r="H67" i="17" s="1"/>
  <c r="D66" i="17"/>
  <c r="D37" i="17"/>
  <c r="D51" i="17" s="1"/>
  <c r="D14" i="17"/>
  <c r="D23" i="17" s="1"/>
  <c r="D28" i="17" l="1"/>
  <c r="D67" i="17"/>
  <c r="D73" i="17" l="1"/>
  <c r="D68" i="17"/>
  <c r="H51" i="17"/>
  <c r="H68" i="17" s="1"/>
  <c r="D30" i="17"/>
  <c r="D32" i="17"/>
  <c r="G103" i="5" l="1"/>
  <c r="C103" i="5" l="1"/>
  <c r="H87" i="5"/>
  <c r="G87" i="5"/>
  <c r="F87" i="5"/>
  <c r="D87" i="5"/>
  <c r="C53" i="5"/>
  <c r="C105" i="5" s="1"/>
  <c r="C108" i="5" s="1"/>
  <c r="G53" i="5" l="1"/>
  <c r="G105" i="5" l="1"/>
  <c r="G108" i="5" s="1"/>
</calcChain>
</file>

<file path=xl/sharedStrings.xml><?xml version="1.0" encoding="utf-8"?>
<sst xmlns="http://schemas.openxmlformats.org/spreadsheetml/2006/main" count="731" uniqueCount="276">
  <si>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</si>
  <si>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</si>
  <si>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</si>
  <si>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</si>
  <si>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</si>
  <si>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</si>
  <si>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</si>
  <si>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</si>
  <si>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</si>
  <si>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</si>
  <si>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</si>
  <si>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</si>
  <si>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</si>
  <si>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</si>
  <si>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</si>
  <si>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</si>
  <si>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</si>
  <si>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</si>
  <si>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</si>
  <si>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</si>
  <si>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</si>
  <si>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</si>
  <si>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</si>
  <si>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</si>
  <si>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</si>
  <si>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</si>
  <si>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</si>
  <si>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</si>
  <si>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</si>
  <si>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</si>
  <si>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</si>
  <si>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</si>
  <si>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</si>
  <si>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</si>
  <si>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Separate</t>
  </si>
  <si>
    <t>Interest income</t>
  </si>
  <si>
    <t>Interest received</t>
  </si>
  <si>
    <t>Consolidated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</si>
  <si>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</si>
  <si>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</si>
  <si>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</si>
  <si>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</si>
  <si>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</si>
  <si>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</si>
  <si>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</si>
  <si>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</si>
  <si>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</si>
  <si>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</si>
  <si>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</si>
  <si>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</si>
  <si>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</si>
  <si>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</si>
  <si>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</si>
  <si>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</si>
  <si>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</si>
  <si>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</si>
  <si>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</si>
  <si>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</si>
  <si>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</si>
  <si>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</si>
  <si>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</si>
  <si>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</si>
  <si>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</si>
  <si>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</si>
  <si>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</si>
  <si>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</si>
  <si>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</si>
  <si>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</si>
  <si>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</si>
  <si>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</si>
  <si>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</si>
  <si>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</si>
  <si>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</si>
  <si>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</si>
  <si>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</si>
  <si>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</si>
  <si>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</si>
  <si>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</si>
  <si>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</si>
  <si>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</si>
  <si>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</si>
  <si>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</si>
  <si>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</si>
  <si>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</si>
  <si>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</si>
  <si>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</si>
  <si>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</si>
  <si>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</si>
  <si>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</si>
  <si>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</si>
  <si>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</si>
  <si>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</si>
  <si>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Net proceeds from acquisition of a subsidiary</t>
  </si>
  <si>
    <t>Proceed from sales of investment in subsidiary</t>
  </si>
  <si>
    <t>Increase in investments in associates and joint ventures</t>
  </si>
  <si>
    <t>Net increase (decrease) in cash and cash equivalents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</si>
  <si>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</si>
  <si>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</si>
  <si>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</si>
  <si>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</si>
  <si>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</si>
  <si>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</si>
  <si>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</si>
  <si>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</si>
  <si>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</si>
  <si>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</si>
  <si>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</si>
  <si>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</si>
  <si>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</si>
  <si>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</si>
  <si>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</si>
  <si>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</si>
  <si>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</si>
  <si>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Change in fair value of available-for-sale investments, net</t>
  </si>
  <si>
    <t xml:space="preserve">   Paid-up share capital of non-controlling interests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</si>
  <si>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</si>
  <si>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</si>
  <si>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</si>
  <si>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</si>
  <si>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</si>
  <si>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Income tax relating to items that will be reclassified</t>
  </si>
  <si>
    <t>Employee benefit expenses</t>
  </si>
  <si>
    <t>Proceeds from change in ownership interest in subsidiaries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</si>
  <si>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</si>
  <si>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</si>
  <si>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</si>
  <si>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</si>
  <si>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</si>
  <si>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</si>
  <si>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</si>
  <si>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</si>
  <si>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</si>
  <si>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</si>
  <si>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</si>
  <si>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</si>
  <si>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</si>
  <si>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</si>
  <si>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</si>
  <si>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</si>
  <si>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</si>
  <si>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</si>
  <si>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Current portion of long-term debenture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</si>
  <si>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</si>
  <si>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</si>
  <si>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</si>
  <si>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</si>
  <si>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</si>
  <si>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</si>
  <si>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</si>
  <si>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</si>
  <si>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</si>
  <si>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</si>
  <si>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</si>
  <si>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</si>
  <si>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</si>
  <si>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</si>
  <si>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</si>
  <si>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</si>
  <si>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</si>
  <si>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</si>
  <si>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</si>
  <si>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</si>
  <si>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</si>
  <si>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</si>
  <si>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</si>
  <si>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</si>
  <si>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</si>
  <si>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Increase in loans to other parties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</si>
  <si>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</si>
  <si>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</si>
  <si>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</si>
  <si>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Long-term loans to other parties</t>
  </si>
  <si>
    <t>Net cash from investing activities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</si>
  <si>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</si>
  <si>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</si>
  <si>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</si>
  <si>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</si>
  <si>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</si>
  <si>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</si>
  <si>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</si>
  <si>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Current portion of long-term loans to related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</si>
  <si>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</si>
  <si>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</si>
  <si>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</si>
  <si>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</si>
  <si>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</si>
  <si>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</si>
  <si>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 xml:space="preserve">Dividend income </t>
  </si>
  <si>
    <t>Share of profit of associates and joint ventures, net</t>
  </si>
  <si>
    <t>Gain (loss) on investments in equity instruments designated at</t>
  </si>
  <si>
    <t>Profit (loss) for the period from continuing operations</t>
  </si>
  <si>
    <t>Revaluation reserve</t>
  </si>
  <si>
    <t>Translation</t>
  </si>
  <si>
    <t>Fair value</t>
  </si>
  <si>
    <t>Proceed from paid-up share capital of non-controlling interests</t>
  </si>
  <si>
    <t xml:space="preserve">   Increase in non-controlling interests without a change in control</t>
  </si>
  <si>
    <t xml:space="preserve">Loxley Public Company Limited and its Subsidiaries   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</si>
  <si>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</si>
  <si>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</si>
  <si>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</si>
  <si>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</si>
  <si>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</si>
  <si>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</si>
  <si>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Balance at 1 January 2022</t>
  </si>
  <si>
    <t>Profit for the period</t>
  </si>
  <si>
    <t>Reversal of contract assets</t>
  </si>
  <si>
    <t>Loss on decrease in value of investment properties</t>
  </si>
  <si>
    <t>Set up provision for decline in value of inventories</t>
  </si>
  <si>
    <t>Gain on sales of investments in subsidiaries</t>
  </si>
  <si>
    <t>Loss on sales of investments in associates</t>
  </si>
  <si>
    <t xml:space="preserve">(Gain) loss on disposals of/written-off property, plant and    </t>
  </si>
  <si>
    <t>Unrealised (gain) loss on exchange</t>
  </si>
  <si>
    <t>Decrease in loans to related parties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</si>
  <si>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</si>
  <si>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</si>
  <si>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</si>
  <si>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>31 March</t>
  </si>
  <si>
    <t>Balance at 31 March 2022</t>
  </si>
  <si>
    <t>Balance at 1 January 2023</t>
  </si>
  <si>
    <t>Three-month period ended 31 March 2022</t>
  </si>
  <si>
    <t>Three-month period ended 31 March 2023</t>
  </si>
  <si>
    <t>Balance at 31 March 2023</t>
  </si>
  <si>
    <t>Cash and cash equivalents at 31 March</t>
  </si>
  <si>
    <t>During the three-month period ended 31 March 2022, the Company had dividend received amounting to Baht 220 million,</t>
  </si>
  <si>
    <t>received dividend in cash of Baht 500 million (including payment of dividend receivables at beginning of period of Baht 280 million).</t>
  </si>
  <si>
    <t xml:space="preserve">During the three-month period ended 31 March 2022, the Group and the Company's right-of-use assets increased for Baht 20 million </t>
  </si>
  <si>
    <t>and Baht 19 million, respectively, which were from lease liabilities.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</si>
  <si>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</si>
  <si>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Separate financial statements</t>
  </si>
  <si>
    <t>Total other</t>
  </si>
  <si>
    <t>Revaluation</t>
  </si>
  <si>
    <t xml:space="preserve">reserve </t>
  </si>
  <si>
    <t xml:space="preserve"> Unappropriated</t>
  </si>
  <si>
    <t>3, 4</t>
  </si>
  <si>
    <t>Repayment of long-term debenture</t>
  </si>
  <si>
    <t xml:space="preserve">   loans from financial institutions</t>
  </si>
  <si>
    <t>Increase in long-term debentures</t>
  </si>
  <si>
    <t>Proceeds from issuing long-term debentures</t>
  </si>
  <si>
    <t xml:space="preserve">Proceed from sales of property, plant and equipment </t>
  </si>
  <si>
    <t xml:space="preserve">   and intangible assets</t>
  </si>
  <si>
    <t>Proceed from sales of investment in associates</t>
  </si>
  <si>
    <t>Proceeds from sale of investment properties</t>
  </si>
  <si>
    <t xml:space="preserve">Increase in other financial assets </t>
  </si>
  <si>
    <t>Income</t>
  </si>
  <si>
    <t xml:space="preserve">Other income  </t>
  </si>
  <si>
    <t>Total income</t>
  </si>
  <si>
    <t>3, 4, 7</t>
  </si>
  <si>
    <t>5, 7, 11</t>
  </si>
  <si>
    <t>3, 11</t>
  </si>
  <si>
    <t>3, 9</t>
  </si>
  <si>
    <t>Reversal of impairment loss on advance paid to supplier</t>
  </si>
  <si>
    <t>Reversal of impairment loss on investments in subsidiaries</t>
  </si>
  <si>
    <t>Net cash from (used in) operating activities</t>
  </si>
  <si>
    <t>During the three-month period ended 31 March 2023, the Company had dividend received amounting to Baht 205 million,</t>
  </si>
  <si>
    <t xml:space="preserve">During the three-month period ended 31 March 2023, the Group and the Company's right-of-use assets increased for Baht 27 million </t>
  </si>
  <si>
    <t>and Baht 3 million, respectively, which were from lease liabilities.</t>
  </si>
  <si>
    <t>Reversal of exchange differences on translating financial statements</t>
  </si>
  <si>
    <t xml:space="preserve">received dividend in cash of Baht 297 million (including payment of dividend receivables at beginning of period of Baht 100 million </t>
  </si>
  <si>
    <t>and dividend receivables of Baht 8 million).</t>
  </si>
  <si>
    <t xml:space="preserve">Increase (decrease) in bank overdrafts and short-term </t>
  </si>
  <si>
    <t>Decrease in short-term loans from other parties</t>
  </si>
  <si>
    <t>Profit before income tax expense</t>
  </si>
  <si>
    <t>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</si>
  <si>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</si>
  <si>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</si>
  <si>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Project loss used, net</t>
  </si>
  <si>
    <t>Net cash used in financing activities</t>
  </si>
  <si>
    <t>Total comprehensive income for the period</t>
  </si>
  <si>
    <t>Other comprehensive income for the period, net of tax</t>
  </si>
  <si>
    <t>Proceed from liquidation of subsidiary</t>
  </si>
  <si>
    <t>Gain on remeasurements of defined benefit plans</t>
  </si>
  <si>
    <t>Total comprehensive income attributable to:</t>
  </si>
  <si>
    <t>Income tax payable</t>
  </si>
  <si>
    <t>Proceed from long-term loans from financial institutions</t>
  </si>
  <si>
    <t>(Reversal of) set up expected credit loss</t>
  </si>
  <si>
    <t>Reversal of (set up)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</si>
</sst>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213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37" fontId="2" fillId="0" borderId="4" xfId="0" applyNumberFormat="1" applyFont="1" applyFill="1" applyBorder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6" fontId="2" fillId="0" borderId="1" xfId="1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0" fillId="0" borderId="0" xfId="0" applyFont="1" applyFill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6" fontId="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2" fillId="0" borderId="3" xfId="1" applyNumberFormat="1" applyFont="1" applyFill="1" applyBorder="1" applyAlignment="1"/>
    <xf numFmtId="164" fontId="3" fillId="0" borderId="2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0" fillId="0" borderId="0" xfId="0" quotePrefix="1" applyFill="1"/>
    <xf numFmtId="166" fontId="3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3" fillId="0" borderId="0" xfId="1" quotePrefix="1" applyNumberFormat="1" applyFont="1" applyFill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2" fillId="0" borderId="0" xfId="0" applyFont="1" applyFill="1"/>
    <xf numFmtId="49" fontId="0" fillId="0" borderId="0" xfId="0" applyNumberFormat="1" applyFill="1"/>
    <xf numFmtId="37" fontId="9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0" fontId="0" fillId="0" borderId="0" xfId="0" quotePrefix="1" applyFont="1" applyFill="1" applyAlignment="1"/>
    <xf numFmtId="43" fontId="2" fillId="0" borderId="1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/>
    <xf numFmtId="166" fontId="2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quotePrefix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Fill="1" applyBorder="1"/>
    <xf numFmtId="0" fontId="5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/>
    <xf numFmtId="37" fontId="3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66" fontId="0" fillId="0" borderId="0" xfId="0" applyNumberFormat="1" applyFill="1"/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43" fontId="3" fillId="0" borderId="2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2" fillId="0" borderId="1" xfId="0" applyNumberFormat="1" applyFont="1" applyFill="1" applyBorder="1"/>
    <xf numFmtId="43" fontId="0" fillId="0" borderId="0" xfId="1" applyFont="1" applyFill="1" applyBorder="1" applyAlignment="1">
      <alignment horizontal="right"/>
    </xf>
    <xf numFmtId="166" fontId="0" fillId="0" borderId="0" xfId="0" applyNumberFormat="1" applyFill="1" applyAlignment="1">
      <alignment horizontal="center"/>
    </xf>
    <xf numFmtId="166" fontId="0" fillId="0" borderId="0" xfId="1" applyNumberFormat="1" applyFont="1" applyFill="1" applyBorder="1" applyAlignment="1"/>
    <xf numFmtId="43" fontId="0" fillId="0" borderId="2" xfId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2" xfId="0" applyFont="1" applyFill="1" applyBorder="1"/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64" fontId="0" fillId="0" borderId="2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  <xf numFmtId="37" fontId="2" fillId="0" borderId="3" xfId="0" quotePrefix="1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37" fontId="0" fillId="0" borderId="2" xfId="0" applyNumberForma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4" fontId="2" fillId="0" borderId="4" xfId="0" applyNumberFormat="1" applyFont="1" applyFill="1" applyBorder="1" applyAlignment="1">
      <alignment horizontal="right"/>
    </xf>
    <xf numFmtId="43" fontId="3" fillId="0" borderId="5" xfId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2240280</xdr:colOff>
      <xdr:row>22</xdr:row>
      <xdr:rowOff>4296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5F5BFEF-81C9-4136-9EDC-1E4164BB902D}"/>
            </a:ext>
          </a:extLst>
        </xdr:cNvPr>
        <xdr:cNvSpPr txBox="1"/>
      </xdr:nvSpPr>
      <xdr:spPr>
        <a:xfrm>
          <a:off x="2237105" y="54938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dimension ref="A1:L129"/>
  <sheetViews>
    <sheetView view="pageBreakPreview" topLeftCell="A69" zoomScale="60" zoomScaleNormal="70" workbookViewId="0">
      <selection activeCell="N74" sqref="N74"/>
    </sheetView>
  </sheetViews>
  <sheetFormatPr defaultColWidth="9.08984375" defaultRowHeight="18" customHeight="1" x14ac:dyDescent="0.3"/>
  <cols>
    <col min="1" max="1" width="52.54296875" style="108" customWidth="1"/>
    <col min="2" max="2" width="6.81640625" style="107" customWidth="1"/>
    <col min="3" max="3" width="2.81640625" style="108" customWidth="1"/>
    <col min="4" max="4" width="14.54296875" style="108" customWidth="1"/>
    <col min="5" max="5" width="0.81640625" style="108" customWidth="1"/>
    <col min="6" max="6" width="14.54296875" style="108" customWidth="1"/>
    <col min="7" max="7" width="0.81640625" style="108" customWidth="1"/>
    <col min="8" max="8" width="14.54296875" style="108" customWidth="1"/>
    <col min="9" max="9" width="0.81640625" style="108" customWidth="1"/>
    <col min="10" max="10" width="14.54296875" style="108" customWidth="1"/>
    <col min="11" max="16384" width="9.08984375" style="108"/>
  </cols>
  <sheetData>
    <row r="1" spans="1:11" ht="18" customHeight="1" x14ac:dyDescent="0.35">
      <c r="A1" s="142" t="s">
        <v>11</v>
      </c>
    </row>
    <row r="2" spans="1:11" ht="18" customHeight="1" x14ac:dyDescent="0.3">
      <c r="A2" s="106" t="s">
        <v>145</v>
      </c>
    </row>
    <row r="3" spans="1:11" ht="18" customHeight="1" x14ac:dyDescent="0.3">
      <c r="A3" s="109"/>
    </row>
    <row r="4" spans="1:11" ht="18" customHeight="1" x14ac:dyDescent="0.3">
      <c r="B4" s="49"/>
      <c r="C4" s="49"/>
      <c r="D4" s="203" t="s">
        <v>5</v>
      </c>
      <c r="E4" s="203"/>
      <c r="F4" s="203"/>
      <c r="G4" s="146"/>
      <c r="H4" s="203" t="s">
        <v>34</v>
      </c>
      <c r="I4" s="203"/>
      <c r="J4" s="203"/>
    </row>
    <row r="5" spans="1:11" ht="18" customHeight="1" x14ac:dyDescent="0.3">
      <c r="A5" s="77"/>
      <c r="B5" s="49"/>
      <c r="C5" s="49"/>
      <c r="D5" s="203" t="s">
        <v>38</v>
      </c>
      <c r="E5" s="203"/>
      <c r="F5" s="203"/>
      <c r="G5" s="146"/>
      <c r="H5" s="203" t="s">
        <v>38</v>
      </c>
      <c r="I5" s="203"/>
      <c r="J5" s="203"/>
    </row>
    <row r="6" spans="1:11" ht="18" customHeight="1" x14ac:dyDescent="0.3">
      <c r="A6" s="77"/>
      <c r="B6" s="49"/>
      <c r="C6" s="146"/>
      <c r="D6" s="147" t="s">
        <v>216</v>
      </c>
      <c r="E6" s="146"/>
      <c r="F6" s="148" t="s">
        <v>61</v>
      </c>
      <c r="G6" s="146"/>
      <c r="H6" s="147" t="s">
        <v>216</v>
      </c>
      <c r="I6" s="146"/>
      <c r="J6" s="148" t="s">
        <v>61</v>
      </c>
    </row>
    <row r="7" spans="1:11" ht="18" customHeight="1" x14ac:dyDescent="0.3">
      <c r="A7" s="77" t="s">
        <v>12</v>
      </c>
      <c r="B7" s="49" t="s">
        <v>13</v>
      </c>
      <c r="C7" s="146"/>
      <c r="D7" s="146">
        <v>2023</v>
      </c>
      <c r="E7" s="146"/>
      <c r="F7" s="146">
        <v>2022</v>
      </c>
      <c r="G7" s="146"/>
      <c r="H7" s="146">
        <v>2023</v>
      </c>
      <c r="I7" s="146"/>
      <c r="J7" s="146">
        <v>2022</v>
      </c>
    </row>
    <row r="8" spans="1:11" ht="18" customHeight="1" x14ac:dyDescent="0.3">
      <c r="A8" s="106"/>
      <c r="B8" s="49"/>
      <c r="C8" s="146"/>
      <c r="D8" s="143" t="s">
        <v>62</v>
      </c>
      <c r="E8" s="146"/>
      <c r="F8" s="146"/>
      <c r="G8" s="146"/>
      <c r="H8" s="143" t="s">
        <v>62</v>
      </c>
      <c r="I8" s="146"/>
      <c r="J8" s="146"/>
    </row>
    <row r="9" spans="1:11" ht="18" customHeight="1" x14ac:dyDescent="0.3">
      <c r="A9" s="109"/>
      <c r="B9" s="49"/>
      <c r="C9" s="49"/>
      <c r="D9" s="204" t="s">
        <v>63</v>
      </c>
      <c r="E9" s="204"/>
      <c r="F9" s="204"/>
      <c r="G9" s="204"/>
      <c r="H9" s="204"/>
      <c r="I9" s="204"/>
      <c r="J9" s="204"/>
    </row>
    <row r="10" spans="1:11" ht="18" customHeight="1" x14ac:dyDescent="0.3">
      <c r="A10" s="140" t="s">
        <v>14</v>
      </c>
      <c r="B10" s="49"/>
      <c r="C10" s="146"/>
      <c r="D10" s="44"/>
      <c r="E10" s="44"/>
      <c r="F10" s="44"/>
      <c r="G10" s="44"/>
      <c r="H10" s="44"/>
      <c r="I10" s="44"/>
      <c r="J10" s="44"/>
      <c r="K10" s="141"/>
    </row>
    <row r="11" spans="1:11" ht="18" customHeight="1" x14ac:dyDescent="0.3">
      <c r="A11" s="108" t="s">
        <v>0</v>
      </c>
      <c r="B11" s="49">
        <v>3</v>
      </c>
      <c r="C11" s="146"/>
      <c r="D11" s="100">
        <v>2479288</v>
      </c>
      <c r="E11" s="100"/>
      <c r="F11" s="100">
        <v>2275856</v>
      </c>
      <c r="G11" s="100"/>
      <c r="H11" s="100">
        <v>1048052</v>
      </c>
      <c r="I11" s="100"/>
      <c r="J11" s="100">
        <v>964290</v>
      </c>
      <c r="K11" s="141"/>
    </row>
    <row r="12" spans="1:11" ht="18" customHeight="1" x14ac:dyDescent="0.3">
      <c r="A12" s="149" t="s">
        <v>96</v>
      </c>
      <c r="B12" s="49" t="s">
        <v>246</v>
      </c>
      <c r="C12" s="146"/>
      <c r="D12" s="100">
        <v>1772282</v>
      </c>
      <c r="E12" s="100"/>
      <c r="F12" s="100">
        <v>2324260</v>
      </c>
      <c r="G12" s="100"/>
      <c r="H12" s="100">
        <v>647398</v>
      </c>
      <c r="I12" s="100"/>
      <c r="J12" s="100">
        <v>781476</v>
      </c>
      <c r="K12" s="141"/>
    </row>
    <row r="13" spans="1:11" ht="18" customHeight="1" x14ac:dyDescent="0.3">
      <c r="A13" s="149" t="s">
        <v>97</v>
      </c>
      <c r="B13" s="49" t="s">
        <v>233</v>
      </c>
      <c r="C13" s="146"/>
      <c r="D13" s="100">
        <v>220350</v>
      </c>
      <c r="E13" s="100"/>
      <c r="F13" s="100">
        <v>224945</v>
      </c>
      <c r="G13" s="100"/>
      <c r="H13" s="100">
        <v>108086</v>
      </c>
      <c r="I13" s="100"/>
      <c r="J13" s="100">
        <v>106968</v>
      </c>
      <c r="K13" s="141"/>
    </row>
    <row r="14" spans="1:11" ht="18" customHeight="1" x14ac:dyDescent="0.3">
      <c r="A14" s="149" t="s">
        <v>133</v>
      </c>
      <c r="B14" s="49">
        <v>4</v>
      </c>
      <c r="C14" s="146"/>
      <c r="D14" s="100">
        <v>26689</v>
      </c>
      <c r="E14" s="100"/>
      <c r="F14" s="100">
        <v>25128</v>
      </c>
      <c r="G14" s="100"/>
      <c r="H14" s="102" t="s">
        <v>2</v>
      </c>
      <c r="I14" s="100"/>
      <c r="J14" s="102" t="s">
        <v>2</v>
      </c>
      <c r="K14" s="141"/>
    </row>
    <row r="15" spans="1:11" ht="18" customHeight="1" x14ac:dyDescent="0.3">
      <c r="A15" s="149" t="s">
        <v>197</v>
      </c>
      <c r="B15" s="49"/>
      <c r="C15" s="146"/>
      <c r="D15" s="100"/>
      <c r="E15" s="100"/>
      <c r="F15" s="100"/>
      <c r="G15" s="100"/>
      <c r="H15" s="100"/>
      <c r="I15" s="100"/>
      <c r="J15" s="100"/>
      <c r="K15" s="141"/>
    </row>
    <row r="16" spans="1:11" ht="18" customHeight="1" x14ac:dyDescent="0.3">
      <c r="A16" s="149" t="s">
        <v>178</v>
      </c>
      <c r="B16" s="49" t="s">
        <v>247</v>
      </c>
      <c r="C16" s="146"/>
      <c r="D16" s="100">
        <v>249193</v>
      </c>
      <c r="E16" s="100"/>
      <c r="F16" s="100">
        <v>246310</v>
      </c>
      <c r="G16" s="100"/>
      <c r="H16" s="102" t="s">
        <v>2</v>
      </c>
      <c r="I16" s="100"/>
      <c r="J16" s="102" t="s">
        <v>2</v>
      </c>
      <c r="K16" s="141"/>
    </row>
    <row r="17" spans="1:11" ht="18" customHeight="1" x14ac:dyDescent="0.3">
      <c r="A17" s="96" t="s">
        <v>115</v>
      </c>
      <c r="B17" s="49">
        <v>4</v>
      </c>
      <c r="C17" s="146"/>
      <c r="D17" s="100">
        <v>1568222</v>
      </c>
      <c r="E17" s="100"/>
      <c r="F17" s="100">
        <v>1432321</v>
      </c>
      <c r="G17" s="100"/>
      <c r="H17" s="100">
        <v>693784</v>
      </c>
      <c r="I17" s="100"/>
      <c r="J17" s="100">
        <v>681578</v>
      </c>
      <c r="K17" s="141"/>
    </row>
    <row r="18" spans="1:11" ht="18" customHeight="1" x14ac:dyDescent="0.3">
      <c r="A18" s="96" t="s">
        <v>91</v>
      </c>
      <c r="B18" s="49" t="s">
        <v>248</v>
      </c>
      <c r="C18" s="146"/>
      <c r="D18" s="100">
        <v>62371</v>
      </c>
      <c r="E18" s="100"/>
      <c r="F18" s="100">
        <v>62371</v>
      </c>
      <c r="G18" s="100"/>
      <c r="H18" s="100">
        <v>37341</v>
      </c>
      <c r="I18" s="100"/>
      <c r="J18" s="100">
        <v>38229</v>
      </c>
      <c r="K18" s="141"/>
    </row>
    <row r="19" spans="1:11" ht="18" hidden="1" customHeight="1" x14ac:dyDescent="0.3">
      <c r="A19" s="96" t="s">
        <v>179</v>
      </c>
      <c r="B19" s="49">
        <v>13</v>
      </c>
      <c r="C19" s="146"/>
      <c r="D19" s="100"/>
      <c r="E19" s="100"/>
      <c r="F19" s="100">
        <v>0</v>
      </c>
      <c r="G19" s="100"/>
      <c r="H19" s="100"/>
      <c r="I19" s="100"/>
      <c r="J19" s="12">
        <v>0</v>
      </c>
      <c r="K19" s="141"/>
    </row>
    <row r="20" spans="1:11" ht="18" hidden="1" customHeight="1" x14ac:dyDescent="0.3">
      <c r="A20" s="149" t="s">
        <v>180</v>
      </c>
      <c r="B20" s="49"/>
      <c r="C20" s="146"/>
      <c r="D20" s="100"/>
      <c r="E20" s="100"/>
      <c r="F20" s="100">
        <v>0</v>
      </c>
      <c r="G20" s="100"/>
      <c r="H20" s="100"/>
      <c r="I20" s="100"/>
      <c r="J20" s="100">
        <v>0</v>
      </c>
      <c r="K20" s="141"/>
    </row>
    <row r="21" spans="1:11" ht="18" customHeight="1" x14ac:dyDescent="0.3">
      <c r="A21" s="108" t="s">
        <v>3</v>
      </c>
      <c r="B21" s="49"/>
      <c r="C21" s="146"/>
      <c r="D21" s="100">
        <v>647677</v>
      </c>
      <c r="E21" s="100"/>
      <c r="F21" s="100">
        <v>750873</v>
      </c>
      <c r="G21" s="100"/>
      <c r="H21" s="100">
        <v>225663</v>
      </c>
      <c r="I21" s="100"/>
      <c r="J21" s="100">
        <v>310947</v>
      </c>
      <c r="K21" s="141"/>
    </row>
    <row r="22" spans="1:11" ht="18" customHeight="1" x14ac:dyDescent="0.3">
      <c r="A22" s="108" t="s">
        <v>56</v>
      </c>
      <c r="B22" s="49"/>
      <c r="C22" s="146"/>
      <c r="D22" s="100">
        <v>341463</v>
      </c>
      <c r="E22" s="100"/>
      <c r="F22" s="102">
        <f>403546</f>
        <v>403546</v>
      </c>
      <c r="G22" s="100"/>
      <c r="H22" s="100">
        <v>113583</v>
      </c>
      <c r="I22" s="100"/>
      <c r="J22" s="100">
        <v>121219</v>
      </c>
      <c r="K22" s="141"/>
    </row>
    <row r="23" spans="1:11" ht="18" customHeight="1" x14ac:dyDescent="0.3">
      <c r="A23" s="96" t="s">
        <v>79</v>
      </c>
      <c r="B23" s="49">
        <v>3</v>
      </c>
      <c r="C23" s="146"/>
      <c r="D23" s="100">
        <v>7804</v>
      </c>
      <c r="E23" s="100"/>
      <c r="F23" s="102" t="s">
        <v>2</v>
      </c>
      <c r="G23" s="100"/>
      <c r="H23" s="100">
        <v>7804</v>
      </c>
      <c r="I23" s="100"/>
      <c r="J23" s="100">
        <v>100000</v>
      </c>
      <c r="K23" s="141"/>
    </row>
    <row r="24" spans="1:11" ht="18" customHeight="1" x14ac:dyDescent="0.3">
      <c r="A24" s="110" t="s">
        <v>134</v>
      </c>
      <c r="B24" s="49" t="s">
        <v>248</v>
      </c>
      <c r="C24" s="146"/>
      <c r="D24" s="100">
        <v>524359</v>
      </c>
      <c r="E24" s="100"/>
      <c r="F24" s="100">
        <v>514930</v>
      </c>
      <c r="G24" s="100"/>
      <c r="H24" s="100">
        <v>2751</v>
      </c>
      <c r="I24" s="100"/>
      <c r="J24" s="100">
        <v>2746</v>
      </c>
      <c r="K24" s="141"/>
    </row>
    <row r="25" spans="1:11" ht="18" customHeight="1" x14ac:dyDescent="0.3">
      <c r="A25" s="108" t="s">
        <v>1</v>
      </c>
      <c r="B25" s="49"/>
      <c r="C25" s="146"/>
      <c r="D25" s="100">
        <v>10212</v>
      </c>
      <c r="E25" s="100"/>
      <c r="F25" s="100">
        <v>10547</v>
      </c>
      <c r="G25" s="100"/>
      <c r="H25" s="100">
        <v>179</v>
      </c>
      <c r="I25" s="100"/>
      <c r="J25" s="100">
        <v>174</v>
      </c>
      <c r="K25" s="141"/>
    </row>
    <row r="26" spans="1:11" ht="18" customHeight="1" x14ac:dyDescent="0.3">
      <c r="A26" s="109" t="s">
        <v>15</v>
      </c>
      <c r="B26" s="49"/>
      <c r="C26" s="146"/>
      <c r="D26" s="101">
        <f>SUM(D11:D25)</f>
        <v>7909910</v>
      </c>
      <c r="E26" s="29"/>
      <c r="F26" s="101">
        <f>SUM(F11:F25)</f>
        <v>8271087</v>
      </c>
      <c r="G26" s="29"/>
      <c r="H26" s="101">
        <f>SUM(H11:H25)</f>
        <v>2884641</v>
      </c>
      <c r="I26" s="29"/>
      <c r="J26" s="101">
        <f>SUM(J11:J25)</f>
        <v>3107627</v>
      </c>
      <c r="K26" s="141"/>
    </row>
    <row r="27" spans="1:11" ht="18" customHeight="1" x14ac:dyDescent="0.3">
      <c r="A27" s="109"/>
      <c r="B27" s="49"/>
      <c r="C27" s="146"/>
      <c r="D27" s="1"/>
      <c r="E27" s="1"/>
      <c r="F27" s="1"/>
      <c r="G27" s="1"/>
      <c r="H27" s="1"/>
      <c r="I27" s="1"/>
      <c r="J27" s="1"/>
      <c r="K27" s="141"/>
    </row>
    <row r="28" spans="1:11" ht="18" customHeight="1" x14ac:dyDescent="0.3">
      <c r="A28" s="140" t="s">
        <v>76</v>
      </c>
      <c r="B28" s="49"/>
      <c r="C28" s="146"/>
      <c r="D28" s="1"/>
      <c r="E28" s="1"/>
      <c r="F28" s="1"/>
      <c r="G28" s="1"/>
      <c r="H28" s="1"/>
      <c r="I28" s="1"/>
      <c r="J28" s="1"/>
      <c r="K28" s="141"/>
    </row>
    <row r="29" spans="1:11" ht="18" customHeight="1" x14ac:dyDescent="0.3">
      <c r="A29" s="96" t="s">
        <v>135</v>
      </c>
      <c r="B29" s="49">
        <v>11</v>
      </c>
      <c r="C29" s="146"/>
      <c r="D29" s="100">
        <v>534297</v>
      </c>
      <c r="E29" s="100"/>
      <c r="F29" s="100">
        <v>526884</v>
      </c>
      <c r="G29" s="100"/>
      <c r="H29" s="100">
        <v>144226</v>
      </c>
      <c r="I29" s="100"/>
      <c r="J29" s="100">
        <v>145929</v>
      </c>
      <c r="K29" s="141"/>
    </row>
    <row r="30" spans="1:11" ht="18" customHeight="1" x14ac:dyDescent="0.3">
      <c r="A30" s="96" t="s">
        <v>87</v>
      </c>
      <c r="B30" s="49">
        <v>6</v>
      </c>
      <c r="C30" s="146"/>
      <c r="D30" s="100">
        <v>2836055</v>
      </c>
      <c r="E30" s="100"/>
      <c r="F30" s="100">
        <v>2915307</v>
      </c>
      <c r="G30" s="100"/>
      <c r="H30" s="100">
        <v>866603</v>
      </c>
      <c r="I30" s="100"/>
      <c r="J30" s="100">
        <v>866603</v>
      </c>
      <c r="K30" s="141"/>
    </row>
    <row r="31" spans="1:11" ht="18" customHeight="1" x14ac:dyDescent="0.3">
      <c r="A31" s="150" t="s">
        <v>47</v>
      </c>
      <c r="B31" s="49"/>
      <c r="C31" s="146"/>
      <c r="D31" s="102" t="s">
        <v>2</v>
      </c>
      <c r="E31" s="100"/>
      <c r="F31" s="102" t="s">
        <v>2</v>
      </c>
      <c r="G31" s="100"/>
      <c r="H31" s="100">
        <v>2318675</v>
      </c>
      <c r="I31" s="100"/>
      <c r="J31" s="100">
        <v>2318675</v>
      </c>
      <c r="K31" s="141"/>
    </row>
    <row r="32" spans="1:11" ht="18" customHeight="1" x14ac:dyDescent="0.3">
      <c r="A32" s="149" t="s">
        <v>97</v>
      </c>
      <c r="B32" s="49" t="s">
        <v>233</v>
      </c>
      <c r="C32" s="146"/>
      <c r="D32" s="100">
        <v>239096</v>
      </c>
      <c r="E32" s="100"/>
      <c r="F32" s="90">
        <v>218569</v>
      </c>
      <c r="G32" s="100"/>
      <c r="H32" s="100">
        <v>87315</v>
      </c>
      <c r="I32" s="90"/>
      <c r="J32" s="90">
        <v>78932</v>
      </c>
      <c r="K32" s="141"/>
    </row>
    <row r="33" spans="1:11" ht="18" customHeight="1" x14ac:dyDescent="0.3">
      <c r="A33" s="149" t="s">
        <v>136</v>
      </c>
      <c r="B33" s="49">
        <v>4</v>
      </c>
      <c r="C33" s="146"/>
      <c r="D33" s="100">
        <v>28591</v>
      </c>
      <c r="E33" s="100"/>
      <c r="F33" s="90">
        <v>34213</v>
      </c>
      <c r="G33" s="100"/>
      <c r="H33" s="102" t="s">
        <v>2</v>
      </c>
      <c r="I33" s="90"/>
      <c r="J33" s="102" t="s">
        <v>2</v>
      </c>
      <c r="K33" s="141"/>
    </row>
    <row r="34" spans="1:11" ht="18" customHeight="1" x14ac:dyDescent="0.3">
      <c r="A34" s="96" t="s">
        <v>198</v>
      </c>
      <c r="B34" s="49" t="s">
        <v>247</v>
      </c>
      <c r="C34" s="146"/>
      <c r="D34" s="100">
        <v>205050</v>
      </c>
      <c r="E34" s="100"/>
      <c r="F34" s="100">
        <v>262079</v>
      </c>
      <c r="G34" s="100"/>
      <c r="H34" s="102" t="s">
        <v>2</v>
      </c>
      <c r="I34" s="90"/>
      <c r="J34" s="102" t="s">
        <v>2</v>
      </c>
      <c r="K34" s="141"/>
    </row>
    <row r="35" spans="1:11" ht="18" customHeight="1" x14ac:dyDescent="0.3">
      <c r="A35" s="96" t="s">
        <v>115</v>
      </c>
      <c r="B35" s="49">
        <v>4</v>
      </c>
      <c r="C35" s="146"/>
      <c r="D35" s="100">
        <v>41092</v>
      </c>
      <c r="E35" s="100"/>
      <c r="F35" s="100">
        <v>29229</v>
      </c>
      <c r="G35" s="100"/>
      <c r="H35" s="100">
        <v>30129</v>
      </c>
      <c r="I35" s="90"/>
      <c r="J35" s="90">
        <v>25175</v>
      </c>
      <c r="K35" s="141"/>
    </row>
    <row r="36" spans="1:11" ht="18" customHeight="1" x14ac:dyDescent="0.3">
      <c r="A36" s="96" t="s">
        <v>56</v>
      </c>
      <c r="B36" s="49"/>
      <c r="C36" s="146"/>
      <c r="D36" s="100">
        <v>372319</v>
      </c>
      <c r="E36" s="100"/>
      <c r="F36" s="100">
        <v>360816</v>
      </c>
      <c r="G36" s="100"/>
      <c r="H36" s="100">
        <v>64103</v>
      </c>
      <c r="I36" s="90"/>
      <c r="J36" s="90">
        <f>73270+1</f>
        <v>73271</v>
      </c>
      <c r="K36" s="141"/>
    </row>
    <row r="37" spans="1:11" ht="18" customHeight="1" x14ac:dyDescent="0.3">
      <c r="A37" s="96" t="s">
        <v>98</v>
      </c>
      <c r="B37" s="49" t="s">
        <v>248</v>
      </c>
      <c r="C37" s="146"/>
      <c r="D37" s="102" t="s">
        <v>2</v>
      </c>
      <c r="E37" s="100"/>
      <c r="F37" s="102" t="s">
        <v>2</v>
      </c>
      <c r="G37" s="100"/>
      <c r="H37" s="100">
        <v>37600</v>
      </c>
      <c r="I37" s="100"/>
      <c r="J37" s="12">
        <v>37600</v>
      </c>
      <c r="K37" s="141"/>
    </row>
    <row r="38" spans="1:11" ht="18" hidden="1" customHeight="1" x14ac:dyDescent="0.3">
      <c r="A38" s="96" t="s">
        <v>171</v>
      </c>
      <c r="B38" s="49">
        <v>11</v>
      </c>
      <c r="C38" s="146"/>
      <c r="D38" s="100"/>
      <c r="E38" s="100"/>
      <c r="F38" s="12">
        <v>0</v>
      </c>
      <c r="G38" s="100"/>
      <c r="H38" s="100"/>
      <c r="I38" s="100"/>
      <c r="J38" s="90">
        <v>0</v>
      </c>
      <c r="K38" s="141"/>
    </row>
    <row r="39" spans="1:11" ht="18" customHeight="1" x14ac:dyDescent="0.3">
      <c r="A39" s="96" t="s">
        <v>88</v>
      </c>
      <c r="B39" s="49"/>
      <c r="C39" s="146"/>
      <c r="D39" s="100">
        <v>477249</v>
      </c>
      <c r="E39" s="100"/>
      <c r="F39" s="12">
        <f>479077</f>
        <v>479077</v>
      </c>
      <c r="G39" s="100"/>
      <c r="H39" s="102" t="s">
        <v>2</v>
      </c>
      <c r="I39" s="100"/>
      <c r="J39" s="102" t="s">
        <v>2</v>
      </c>
      <c r="K39" s="141"/>
    </row>
    <row r="40" spans="1:11" ht="18" customHeight="1" x14ac:dyDescent="0.3">
      <c r="A40" s="96" t="s">
        <v>29</v>
      </c>
      <c r="B40" s="49">
        <v>7</v>
      </c>
      <c r="C40" s="146"/>
      <c r="D40" s="100">
        <v>996509</v>
      </c>
      <c r="E40" s="100"/>
      <c r="F40" s="100">
        <v>999199</v>
      </c>
      <c r="G40" s="100"/>
      <c r="H40" s="100">
        <v>612290</v>
      </c>
      <c r="I40" s="100"/>
      <c r="J40" s="100">
        <v>614907</v>
      </c>
      <c r="K40" s="141"/>
    </row>
    <row r="41" spans="1:11" ht="18" customHeight="1" x14ac:dyDescent="0.3">
      <c r="A41" s="108" t="s">
        <v>137</v>
      </c>
      <c r="B41" s="49"/>
      <c r="C41" s="146"/>
      <c r="D41" s="100">
        <v>159276</v>
      </c>
      <c r="E41" s="100"/>
      <c r="F41" s="100">
        <v>147496</v>
      </c>
      <c r="G41" s="100"/>
      <c r="H41" s="100">
        <v>184172</v>
      </c>
      <c r="I41" s="100"/>
      <c r="J41" s="102">
        <v>196090</v>
      </c>
      <c r="K41" s="141"/>
    </row>
    <row r="42" spans="1:11" ht="18" customHeight="1" x14ac:dyDescent="0.3">
      <c r="A42" s="96" t="s">
        <v>99</v>
      </c>
      <c r="B42" s="49"/>
      <c r="C42" s="146"/>
      <c r="D42" s="100">
        <v>41345</v>
      </c>
      <c r="E42" s="100"/>
      <c r="F42" s="100">
        <v>41345</v>
      </c>
      <c r="G42" s="100"/>
      <c r="H42" s="102" t="s">
        <v>2</v>
      </c>
      <c r="I42" s="100"/>
      <c r="J42" s="102" t="s">
        <v>2</v>
      </c>
      <c r="K42" s="141"/>
    </row>
    <row r="43" spans="1:11" ht="18" customHeight="1" x14ac:dyDescent="0.3">
      <c r="A43" s="108" t="s">
        <v>182</v>
      </c>
      <c r="B43" s="49"/>
      <c r="C43" s="146"/>
      <c r="D43" s="100">
        <v>62585</v>
      </c>
      <c r="E43" s="100"/>
      <c r="F43" s="100">
        <v>64381</v>
      </c>
      <c r="G43" s="100"/>
      <c r="H43" s="100">
        <v>32892</v>
      </c>
      <c r="I43" s="100"/>
      <c r="J43" s="103">
        <v>34353</v>
      </c>
      <c r="K43" s="141"/>
    </row>
    <row r="44" spans="1:11" ht="18" hidden="1" customHeight="1" x14ac:dyDescent="0.3">
      <c r="A44" s="96" t="s">
        <v>199</v>
      </c>
      <c r="B44" s="49"/>
      <c r="C44" s="146"/>
      <c r="D44" s="90"/>
      <c r="E44" s="100"/>
      <c r="F44" s="90"/>
      <c r="G44" s="100"/>
      <c r="H44" s="90"/>
      <c r="I44" s="90"/>
      <c r="J44" s="90"/>
      <c r="K44" s="141"/>
    </row>
    <row r="45" spans="1:11" ht="18" customHeight="1" x14ac:dyDescent="0.3">
      <c r="A45" s="109" t="s">
        <v>16</v>
      </c>
      <c r="B45" s="126"/>
      <c r="C45" s="151"/>
      <c r="D45" s="101">
        <f>SUM(D29:D44)</f>
        <v>5993464</v>
      </c>
      <c r="E45" s="29"/>
      <c r="F45" s="101">
        <f>SUM(F29:F44)</f>
        <v>6078595</v>
      </c>
      <c r="G45" s="29"/>
      <c r="H45" s="101">
        <f>SUM(H29:H44)</f>
        <v>4378005</v>
      </c>
      <c r="I45" s="29"/>
      <c r="J45" s="101">
        <f>SUM(J29:J44)</f>
        <v>4391535</v>
      </c>
      <c r="K45" s="141"/>
    </row>
    <row r="46" spans="1:11" ht="18" customHeight="1" x14ac:dyDescent="0.3">
      <c r="A46" s="109"/>
      <c r="B46" s="126"/>
      <c r="C46" s="151"/>
      <c r="D46" s="1"/>
      <c r="E46" s="1"/>
      <c r="F46" s="1"/>
      <c r="G46" s="1"/>
      <c r="H46" s="1"/>
      <c r="I46" s="1"/>
      <c r="J46" s="1"/>
      <c r="K46" s="141"/>
    </row>
    <row r="47" spans="1:11" ht="18" customHeight="1" thickBot="1" x14ac:dyDescent="0.35">
      <c r="A47" s="109" t="s">
        <v>17</v>
      </c>
      <c r="B47" s="126"/>
      <c r="C47" s="151"/>
      <c r="D47" s="104">
        <f>D26+D45</f>
        <v>13903374</v>
      </c>
      <c r="E47" s="29"/>
      <c r="F47" s="104">
        <f>F26+F45</f>
        <v>14349682</v>
      </c>
      <c r="G47" s="29"/>
      <c r="H47" s="104">
        <f>H26+H45</f>
        <v>7262646</v>
      </c>
      <c r="I47" s="29"/>
      <c r="J47" s="104">
        <f>J26+J45</f>
        <v>7499162</v>
      </c>
      <c r="K47" s="141"/>
    </row>
    <row r="48" spans="1:11" ht="18" customHeight="1" thickTop="1" x14ac:dyDescent="0.3">
      <c r="A48" s="141"/>
      <c r="B48" s="145"/>
      <c r="C48" s="17"/>
      <c r="D48" s="17"/>
      <c r="E48" s="17"/>
      <c r="F48" s="17"/>
      <c r="G48" s="17"/>
      <c r="H48" s="28"/>
      <c r="I48" s="17"/>
      <c r="J48" s="28"/>
      <c r="K48" s="141"/>
    </row>
    <row r="49" spans="1:12" ht="18" customHeight="1" x14ac:dyDescent="0.3">
      <c r="A49" s="152"/>
      <c r="B49" s="127"/>
      <c r="C49" s="9"/>
      <c r="D49" s="9"/>
      <c r="E49" s="9"/>
      <c r="F49" s="9"/>
      <c r="G49" s="9"/>
      <c r="H49" s="9"/>
      <c r="I49" s="9"/>
      <c r="J49" s="9"/>
      <c r="K49" s="141"/>
    </row>
    <row r="50" spans="1:12" ht="18" customHeight="1" x14ac:dyDescent="0.35">
      <c r="A50" s="142" t="s">
        <v>11</v>
      </c>
    </row>
    <row r="51" spans="1:12" ht="18" customHeight="1" x14ac:dyDescent="0.3">
      <c r="A51" s="106" t="s">
        <v>145</v>
      </c>
    </row>
    <row r="52" spans="1:12" ht="18" customHeight="1" x14ac:dyDescent="0.3">
      <c r="A52" s="109"/>
    </row>
    <row r="53" spans="1:12" ht="18" customHeight="1" x14ac:dyDescent="0.3">
      <c r="B53" s="49"/>
      <c r="C53" s="49"/>
      <c r="D53" s="203" t="s">
        <v>5</v>
      </c>
      <c r="E53" s="203"/>
      <c r="F53" s="203"/>
      <c r="G53" s="146"/>
      <c r="H53" s="203" t="s">
        <v>34</v>
      </c>
      <c r="I53" s="203"/>
      <c r="J53" s="203"/>
    </row>
    <row r="54" spans="1:12" ht="18" customHeight="1" x14ac:dyDescent="0.3">
      <c r="B54" s="49"/>
      <c r="C54" s="49"/>
      <c r="D54" s="203" t="s">
        <v>38</v>
      </c>
      <c r="E54" s="203"/>
      <c r="F54" s="203"/>
      <c r="G54" s="146"/>
      <c r="H54" s="203" t="s">
        <v>38</v>
      </c>
      <c r="I54" s="203"/>
      <c r="J54" s="203"/>
    </row>
    <row r="55" spans="1:12" ht="18" customHeight="1" x14ac:dyDescent="0.3">
      <c r="B55" s="49"/>
      <c r="C55" s="146"/>
      <c r="D55" s="147" t="s">
        <v>216</v>
      </c>
      <c r="E55" s="146"/>
      <c r="F55" s="148" t="s">
        <v>61</v>
      </c>
      <c r="G55" s="146"/>
      <c r="H55" s="147" t="s">
        <v>216</v>
      </c>
      <c r="I55" s="146"/>
      <c r="J55" s="148" t="s">
        <v>61</v>
      </c>
      <c r="L55" s="150" t="s">
        <v>186</v>
      </c>
    </row>
    <row r="56" spans="1:12" ht="18" customHeight="1" x14ac:dyDescent="0.3">
      <c r="A56" s="106" t="s">
        <v>44</v>
      </c>
      <c r="B56" s="49"/>
      <c r="C56" s="146"/>
      <c r="D56" s="146">
        <v>2023</v>
      </c>
      <c r="E56" s="146"/>
      <c r="F56" s="146">
        <v>2022</v>
      </c>
      <c r="G56" s="146"/>
      <c r="H56" s="146">
        <v>2023</v>
      </c>
      <c r="I56" s="146"/>
      <c r="J56" s="146">
        <v>2022</v>
      </c>
    </row>
    <row r="57" spans="1:12" ht="18" customHeight="1" x14ac:dyDescent="0.3">
      <c r="A57" s="106"/>
      <c r="B57" s="49"/>
      <c r="C57" s="146"/>
      <c r="D57" s="143" t="s">
        <v>62</v>
      </c>
      <c r="E57" s="146"/>
      <c r="F57" s="146"/>
      <c r="G57" s="146"/>
      <c r="H57" s="143" t="s">
        <v>62</v>
      </c>
      <c r="I57" s="146"/>
      <c r="J57" s="146"/>
    </row>
    <row r="58" spans="1:12" ht="18" customHeight="1" x14ac:dyDescent="0.3">
      <c r="A58" s="106"/>
      <c r="B58" s="49"/>
      <c r="C58" s="49"/>
      <c r="D58" s="204" t="s">
        <v>63</v>
      </c>
      <c r="E58" s="204"/>
      <c r="F58" s="204"/>
      <c r="G58" s="204"/>
      <c r="H58" s="204"/>
      <c r="I58" s="204"/>
      <c r="J58" s="204"/>
    </row>
    <row r="59" spans="1:12" ht="18" customHeight="1" x14ac:dyDescent="0.3">
      <c r="A59" s="140" t="s">
        <v>18</v>
      </c>
      <c r="B59" s="49"/>
      <c r="C59" s="146"/>
      <c r="D59" s="44"/>
      <c r="E59" s="44"/>
      <c r="F59" s="44"/>
      <c r="G59" s="44"/>
      <c r="H59" s="44"/>
      <c r="I59" s="44"/>
      <c r="J59" s="44"/>
      <c r="K59" s="141"/>
      <c r="L59" s="141"/>
    </row>
    <row r="60" spans="1:12" ht="18" customHeight="1" x14ac:dyDescent="0.3">
      <c r="A60" s="96" t="s">
        <v>183</v>
      </c>
      <c r="B60" s="49"/>
      <c r="C60" s="146"/>
      <c r="D60" s="100">
        <v>1450240</v>
      </c>
      <c r="E60" s="100"/>
      <c r="F60" s="100">
        <v>1404463</v>
      </c>
      <c r="G60" s="100"/>
      <c r="H60" s="100">
        <v>622232</v>
      </c>
      <c r="I60" s="100"/>
      <c r="J60" s="100">
        <v>778431</v>
      </c>
      <c r="K60" s="141"/>
      <c r="L60" s="141"/>
    </row>
    <row r="61" spans="1:12" ht="18" customHeight="1" x14ac:dyDescent="0.3">
      <c r="A61" s="149" t="s">
        <v>104</v>
      </c>
      <c r="B61" s="49">
        <v>3</v>
      </c>
      <c r="C61" s="146"/>
      <c r="D61" s="100">
        <v>1732467</v>
      </c>
      <c r="E61" s="100"/>
      <c r="F61" s="100">
        <v>2289355</v>
      </c>
      <c r="G61" s="100"/>
      <c r="H61" s="100">
        <v>766299</v>
      </c>
      <c r="I61" s="100"/>
      <c r="J61" s="100">
        <v>795196</v>
      </c>
      <c r="K61" s="141"/>
      <c r="L61" s="141"/>
    </row>
    <row r="62" spans="1:12" ht="18" customHeight="1" x14ac:dyDescent="0.3">
      <c r="A62" s="149" t="s">
        <v>100</v>
      </c>
      <c r="B62" s="49">
        <v>3</v>
      </c>
      <c r="C62" s="146"/>
      <c r="D62" s="100">
        <v>1087672</v>
      </c>
      <c r="E62" s="100"/>
      <c r="F62" s="100">
        <v>1094059</v>
      </c>
      <c r="G62" s="100"/>
      <c r="H62" s="100">
        <v>254505</v>
      </c>
      <c r="I62" s="100"/>
      <c r="J62" s="100">
        <v>288412</v>
      </c>
      <c r="K62" s="141"/>
      <c r="L62" s="141"/>
    </row>
    <row r="63" spans="1:12" ht="18" customHeight="1" x14ac:dyDescent="0.3">
      <c r="A63" s="149" t="s">
        <v>116</v>
      </c>
      <c r="B63" s="49"/>
      <c r="C63" s="146"/>
      <c r="D63" s="100">
        <v>339499</v>
      </c>
      <c r="E63" s="100"/>
      <c r="F63" s="100">
        <v>387937</v>
      </c>
      <c r="G63" s="100"/>
      <c r="H63" s="100">
        <v>77251</v>
      </c>
      <c r="I63" s="100"/>
      <c r="J63" s="100">
        <v>93882</v>
      </c>
      <c r="K63" s="141"/>
      <c r="L63" s="141"/>
    </row>
    <row r="64" spans="1:12" ht="18" customHeight="1" x14ac:dyDescent="0.3">
      <c r="A64" s="149" t="s">
        <v>138</v>
      </c>
      <c r="B64" s="49">
        <v>11</v>
      </c>
      <c r="C64" s="146"/>
      <c r="D64" s="100">
        <v>1592</v>
      </c>
      <c r="E64" s="100"/>
      <c r="F64" s="100">
        <v>7205</v>
      </c>
      <c r="G64" s="100"/>
      <c r="H64" s="100">
        <v>1592</v>
      </c>
      <c r="I64" s="100"/>
      <c r="J64" s="100">
        <v>7205</v>
      </c>
      <c r="K64" s="141"/>
      <c r="L64" s="141"/>
    </row>
    <row r="65" spans="1:12" ht="18" customHeight="1" x14ac:dyDescent="0.3">
      <c r="A65" s="108" t="s">
        <v>139</v>
      </c>
      <c r="B65" s="49">
        <v>3</v>
      </c>
      <c r="C65" s="146"/>
      <c r="D65" s="100">
        <v>89232</v>
      </c>
      <c r="E65" s="100"/>
      <c r="F65" s="100">
        <v>85652</v>
      </c>
      <c r="G65" s="100"/>
      <c r="H65" s="100">
        <v>59550</v>
      </c>
      <c r="I65" s="100"/>
      <c r="J65" s="100">
        <v>58477</v>
      </c>
      <c r="K65" s="141"/>
      <c r="L65" s="141"/>
    </row>
    <row r="66" spans="1:12" ht="18" customHeight="1" x14ac:dyDescent="0.3">
      <c r="A66" s="108" t="s">
        <v>140</v>
      </c>
      <c r="B66" s="49">
        <v>7</v>
      </c>
      <c r="C66" s="146"/>
      <c r="D66" s="100">
        <v>505578</v>
      </c>
      <c r="E66" s="100"/>
      <c r="F66" s="100">
        <v>559289</v>
      </c>
      <c r="G66" s="100"/>
      <c r="H66" s="100">
        <v>70000</v>
      </c>
      <c r="I66" s="100"/>
      <c r="J66" s="100">
        <v>70000</v>
      </c>
      <c r="K66" s="141"/>
      <c r="L66" s="141"/>
    </row>
    <row r="67" spans="1:12" ht="18" hidden="1" customHeight="1" x14ac:dyDescent="0.3">
      <c r="A67" s="96" t="s">
        <v>141</v>
      </c>
      <c r="B67" s="49"/>
      <c r="C67" s="146"/>
      <c r="D67" s="90">
        <v>0</v>
      </c>
      <c r="E67" s="100"/>
      <c r="F67" s="90">
        <v>0</v>
      </c>
      <c r="G67" s="100"/>
      <c r="H67" s="90">
        <v>0</v>
      </c>
      <c r="I67" s="100"/>
      <c r="J67" s="90">
        <v>0</v>
      </c>
      <c r="K67" s="141"/>
      <c r="L67" s="141"/>
    </row>
    <row r="68" spans="1:12" ht="18" customHeight="1" x14ac:dyDescent="0.3">
      <c r="A68" s="108" t="s">
        <v>33</v>
      </c>
      <c r="B68" s="49">
        <v>3</v>
      </c>
      <c r="C68" s="146"/>
      <c r="D68" s="100">
        <v>730</v>
      </c>
      <c r="E68" s="100"/>
      <c r="F68" s="100">
        <v>730</v>
      </c>
      <c r="G68" s="100"/>
      <c r="H68" s="102" t="s">
        <v>2</v>
      </c>
      <c r="I68" s="100"/>
      <c r="J68" s="102" t="s">
        <v>2</v>
      </c>
      <c r="K68" s="141"/>
      <c r="L68" s="141"/>
    </row>
    <row r="69" spans="1:12" ht="18" customHeight="1" x14ac:dyDescent="0.3">
      <c r="A69" s="96" t="s">
        <v>117</v>
      </c>
      <c r="C69" s="146"/>
      <c r="D69" s="102" t="s">
        <v>2</v>
      </c>
      <c r="E69" s="100"/>
      <c r="F69" s="100">
        <f>312</f>
        <v>312</v>
      </c>
      <c r="G69" s="100"/>
      <c r="H69" s="102" t="s">
        <v>2</v>
      </c>
      <c r="I69" s="100"/>
      <c r="J69" s="102" t="s">
        <v>2</v>
      </c>
      <c r="K69" s="141"/>
      <c r="L69" s="141"/>
    </row>
    <row r="70" spans="1:12" ht="18" customHeight="1" x14ac:dyDescent="0.3">
      <c r="A70" s="150" t="s">
        <v>272</v>
      </c>
      <c r="B70" s="49"/>
      <c r="C70" s="146"/>
      <c r="D70" s="100">
        <v>9861</v>
      </c>
      <c r="E70" s="100"/>
      <c r="F70" s="100">
        <f>4374+1</f>
        <v>4375</v>
      </c>
      <c r="G70" s="100"/>
      <c r="H70" s="102" t="s">
        <v>2</v>
      </c>
      <c r="I70" s="100"/>
      <c r="J70" s="102" t="s">
        <v>2</v>
      </c>
      <c r="K70" s="141"/>
      <c r="L70" s="141"/>
    </row>
    <row r="71" spans="1:12" ht="18" customHeight="1" x14ac:dyDescent="0.3">
      <c r="A71" s="108" t="s">
        <v>130</v>
      </c>
      <c r="B71" s="49">
        <v>8</v>
      </c>
      <c r="C71" s="146"/>
      <c r="D71" s="100">
        <v>133323</v>
      </c>
      <c r="E71" s="100"/>
      <c r="F71" s="100">
        <v>216442</v>
      </c>
      <c r="G71" s="100"/>
      <c r="H71" s="100">
        <v>133323</v>
      </c>
      <c r="I71" s="100"/>
      <c r="J71" s="100">
        <v>212950</v>
      </c>
      <c r="K71" s="141"/>
      <c r="L71" s="141"/>
    </row>
    <row r="72" spans="1:12" ht="18" customHeight="1" x14ac:dyDescent="0.3">
      <c r="A72" s="96" t="s">
        <v>118</v>
      </c>
      <c r="B72" s="49"/>
      <c r="C72" s="146"/>
      <c r="D72" s="100">
        <v>32686</v>
      </c>
      <c r="E72" s="100"/>
      <c r="F72" s="100">
        <v>32686</v>
      </c>
      <c r="G72" s="100"/>
      <c r="H72" s="100">
        <v>5600</v>
      </c>
      <c r="I72" s="100"/>
      <c r="J72" s="100">
        <v>5600</v>
      </c>
      <c r="K72" s="141"/>
      <c r="L72" s="141"/>
    </row>
    <row r="73" spans="1:12" ht="18" customHeight="1" x14ac:dyDescent="0.3">
      <c r="A73" s="109" t="s">
        <v>19</v>
      </c>
      <c r="B73" s="49"/>
      <c r="C73" s="146"/>
      <c r="D73" s="101">
        <f>SUM(D60:D72)</f>
        <v>5382880</v>
      </c>
      <c r="E73" s="29"/>
      <c r="F73" s="101">
        <f>SUM(F60:F72)</f>
        <v>6082505</v>
      </c>
      <c r="G73" s="29"/>
      <c r="H73" s="101">
        <f>SUM(H60:H72)</f>
        <v>1990352</v>
      </c>
      <c r="I73" s="29"/>
      <c r="J73" s="101">
        <f>SUM(J60:J72)</f>
        <v>2310153</v>
      </c>
      <c r="K73" s="141"/>
      <c r="L73" s="141"/>
    </row>
    <row r="74" spans="1:12" ht="18" customHeight="1" x14ac:dyDescent="0.3">
      <c r="A74" s="109"/>
      <c r="B74" s="49"/>
      <c r="C74" s="146"/>
      <c r="D74" s="1"/>
      <c r="E74" s="1"/>
      <c r="F74" s="1"/>
      <c r="G74" s="1"/>
      <c r="H74" s="1"/>
      <c r="I74" s="1"/>
      <c r="J74" s="1"/>
      <c r="K74" s="141"/>
      <c r="L74" s="141"/>
    </row>
    <row r="75" spans="1:12" ht="18" customHeight="1" x14ac:dyDescent="0.3">
      <c r="A75" s="140" t="s">
        <v>20</v>
      </c>
      <c r="B75" s="49"/>
      <c r="C75" s="146"/>
      <c r="D75" s="1"/>
      <c r="E75" s="1"/>
      <c r="F75" s="1"/>
      <c r="G75" s="1"/>
      <c r="H75" s="1"/>
      <c r="I75" s="1"/>
      <c r="J75" s="1"/>
      <c r="K75" s="141"/>
      <c r="L75" s="141"/>
    </row>
    <row r="76" spans="1:12" ht="18" customHeight="1" x14ac:dyDescent="0.3">
      <c r="A76" s="149" t="s">
        <v>100</v>
      </c>
      <c r="B76" s="49">
        <v>3</v>
      </c>
      <c r="C76" s="146"/>
      <c r="D76" s="100">
        <v>12813</v>
      </c>
      <c r="E76" s="100"/>
      <c r="F76" s="100">
        <v>15847</v>
      </c>
      <c r="G76" s="100"/>
      <c r="H76" s="102" t="s">
        <v>2</v>
      </c>
      <c r="I76" s="100"/>
      <c r="J76" s="102" t="s">
        <v>2</v>
      </c>
      <c r="K76" s="141"/>
      <c r="L76" s="141"/>
    </row>
    <row r="77" spans="1:12" ht="18" customHeight="1" x14ac:dyDescent="0.3">
      <c r="A77" s="149" t="s">
        <v>119</v>
      </c>
      <c r="B77" s="49">
        <v>3</v>
      </c>
      <c r="C77" s="146"/>
      <c r="D77" s="100">
        <v>80000</v>
      </c>
      <c r="E77" s="100"/>
      <c r="F77" s="100">
        <v>80000</v>
      </c>
      <c r="G77" s="100"/>
      <c r="H77" s="102" t="s">
        <v>2</v>
      </c>
      <c r="I77" s="100"/>
      <c r="J77" s="102" t="s">
        <v>2</v>
      </c>
      <c r="K77" s="141"/>
      <c r="L77" s="141"/>
    </row>
    <row r="78" spans="1:12" ht="18" customHeight="1" x14ac:dyDescent="0.3">
      <c r="A78" s="149" t="s">
        <v>116</v>
      </c>
      <c r="B78" s="49"/>
      <c r="C78" s="146"/>
      <c r="D78" s="100">
        <v>283675</v>
      </c>
      <c r="E78" s="100"/>
      <c r="F78" s="100">
        <v>94385</v>
      </c>
      <c r="G78" s="100"/>
      <c r="H78" s="102" t="s">
        <v>2</v>
      </c>
      <c r="I78" s="100"/>
      <c r="J78" s="102" t="s">
        <v>2</v>
      </c>
      <c r="K78" s="141"/>
      <c r="L78" s="141"/>
    </row>
    <row r="79" spans="1:12" ht="18" customHeight="1" x14ac:dyDescent="0.3">
      <c r="A79" s="108" t="s">
        <v>142</v>
      </c>
      <c r="B79" s="49">
        <v>3</v>
      </c>
      <c r="C79" s="146"/>
      <c r="D79" s="100">
        <v>135509</v>
      </c>
      <c r="E79" s="100"/>
      <c r="F79" s="100">
        <v>135997</v>
      </c>
      <c r="G79" s="100"/>
      <c r="H79" s="100">
        <v>134849</v>
      </c>
      <c r="I79" s="100"/>
      <c r="J79" s="100">
        <v>147737</v>
      </c>
      <c r="K79" s="141"/>
      <c r="L79" s="141"/>
    </row>
    <row r="80" spans="1:12" ht="18" customHeight="1" x14ac:dyDescent="0.3">
      <c r="A80" s="108" t="s">
        <v>143</v>
      </c>
      <c r="B80" s="49">
        <v>7</v>
      </c>
      <c r="C80" s="146"/>
      <c r="D80" s="100">
        <v>754213</v>
      </c>
      <c r="E80" s="100"/>
      <c r="F80" s="100">
        <v>753095</v>
      </c>
      <c r="G80" s="100"/>
      <c r="H80" s="100">
        <v>630000</v>
      </c>
      <c r="I80" s="100"/>
      <c r="J80" s="12">
        <v>630000</v>
      </c>
      <c r="K80" s="141"/>
      <c r="L80" s="141"/>
    </row>
    <row r="81" spans="1:12" ht="18" customHeight="1" x14ac:dyDescent="0.3">
      <c r="A81" s="96" t="s">
        <v>144</v>
      </c>
      <c r="B81" s="49"/>
      <c r="C81" s="146"/>
      <c r="D81" s="100">
        <v>300000</v>
      </c>
      <c r="E81" s="100"/>
      <c r="F81" s="12">
        <v>300000</v>
      </c>
      <c r="G81" s="100"/>
      <c r="H81" s="100">
        <v>300000</v>
      </c>
      <c r="I81" s="100"/>
      <c r="J81" s="12">
        <v>300000</v>
      </c>
      <c r="K81" s="141"/>
      <c r="L81" s="141"/>
    </row>
    <row r="82" spans="1:12" ht="18" customHeight="1" x14ac:dyDescent="0.3">
      <c r="A82" s="108" t="s">
        <v>42</v>
      </c>
      <c r="B82" s="49"/>
      <c r="C82" s="146"/>
      <c r="D82" s="100">
        <v>212807</v>
      </c>
      <c r="E82" s="100"/>
      <c r="F82" s="100">
        <v>211498</v>
      </c>
      <c r="G82" s="100"/>
      <c r="H82" s="100">
        <v>98910</v>
      </c>
      <c r="I82" s="100"/>
      <c r="J82" s="100">
        <v>98910</v>
      </c>
      <c r="K82" s="141"/>
      <c r="L82" s="141"/>
    </row>
    <row r="83" spans="1:12" ht="18" customHeight="1" x14ac:dyDescent="0.3">
      <c r="A83" s="96" t="s">
        <v>101</v>
      </c>
      <c r="B83" s="49"/>
      <c r="C83" s="146"/>
      <c r="D83" s="100">
        <v>688730</v>
      </c>
      <c r="E83" s="100"/>
      <c r="F83" s="100">
        <v>668026</v>
      </c>
      <c r="G83" s="100"/>
      <c r="H83" s="100">
        <v>296442</v>
      </c>
      <c r="I83" s="100"/>
      <c r="J83" s="100">
        <v>288884</v>
      </c>
      <c r="K83" s="141"/>
      <c r="L83" s="141"/>
    </row>
    <row r="84" spans="1:12" ht="18" customHeight="1" x14ac:dyDescent="0.3">
      <c r="A84" s="109" t="s">
        <v>21</v>
      </c>
      <c r="B84" s="49"/>
      <c r="C84" s="146"/>
      <c r="D84" s="101">
        <f>SUM(D76:D83)</f>
        <v>2467747</v>
      </c>
      <c r="E84" s="29"/>
      <c r="F84" s="101">
        <f>SUM(F76:F83)</f>
        <v>2258848</v>
      </c>
      <c r="G84" s="29"/>
      <c r="H84" s="101">
        <f>SUM(H76:H83)</f>
        <v>1460201</v>
      </c>
      <c r="I84" s="29"/>
      <c r="J84" s="101">
        <f>SUM(J76:J83)</f>
        <v>1465531</v>
      </c>
      <c r="K84" s="141"/>
      <c r="L84" s="141"/>
    </row>
    <row r="85" spans="1:12" ht="18" customHeight="1" x14ac:dyDescent="0.3">
      <c r="A85" s="109"/>
      <c r="B85" s="49"/>
      <c r="C85" s="146"/>
      <c r="D85" s="73"/>
      <c r="E85" s="29"/>
      <c r="F85" s="73"/>
      <c r="G85" s="29"/>
      <c r="H85" s="73"/>
      <c r="I85" s="29"/>
      <c r="J85" s="73"/>
      <c r="K85" s="141"/>
      <c r="L85" s="141"/>
    </row>
    <row r="86" spans="1:12" ht="18" customHeight="1" x14ac:dyDescent="0.3">
      <c r="A86" s="109" t="s">
        <v>22</v>
      </c>
      <c r="B86" s="49"/>
      <c r="C86" s="146"/>
      <c r="D86" s="105">
        <f>SUM(D73+D84)</f>
        <v>7850627</v>
      </c>
      <c r="E86" s="73"/>
      <c r="F86" s="105">
        <f>SUM(F73+F84)</f>
        <v>8341353</v>
      </c>
      <c r="G86" s="73"/>
      <c r="H86" s="105">
        <f>SUM(H73+H84)</f>
        <v>3450553</v>
      </c>
      <c r="I86" s="73"/>
      <c r="J86" s="105">
        <f>SUM(J73+J84)</f>
        <v>3775684</v>
      </c>
      <c r="K86" s="141"/>
      <c r="L86" s="141"/>
    </row>
    <row r="87" spans="1:12" ht="18" customHeight="1" x14ac:dyDescent="0.3">
      <c r="A87" s="109"/>
      <c r="B87" s="49"/>
      <c r="C87" s="146"/>
      <c r="D87" s="6"/>
      <c r="E87" s="6"/>
      <c r="F87" s="6"/>
      <c r="G87" s="6"/>
      <c r="H87" s="6"/>
      <c r="I87" s="6"/>
      <c r="J87" s="6"/>
      <c r="K87" s="141"/>
      <c r="L87" s="141"/>
    </row>
    <row r="88" spans="1:12" ht="18" customHeight="1" x14ac:dyDescent="0.3">
      <c r="A88" s="140" t="s">
        <v>146</v>
      </c>
      <c r="B88" s="49"/>
      <c r="C88" s="146"/>
      <c r="D88" s="44"/>
      <c r="E88" s="44"/>
      <c r="F88" s="44"/>
      <c r="G88" s="44"/>
      <c r="H88" s="44"/>
      <c r="I88" s="44"/>
      <c r="J88" s="44"/>
      <c r="K88" s="141"/>
      <c r="L88" s="141"/>
    </row>
    <row r="89" spans="1:12" ht="18" customHeight="1" x14ac:dyDescent="0.3">
      <c r="A89" s="108" t="s">
        <v>147</v>
      </c>
      <c r="B89" s="49"/>
      <c r="C89" s="146"/>
      <c r="D89" s="44"/>
      <c r="E89" s="44"/>
      <c r="F89" s="44"/>
      <c r="G89" s="44"/>
      <c r="H89" s="44"/>
      <c r="I89" s="44"/>
      <c r="J89" s="44"/>
      <c r="K89" s="141"/>
      <c r="L89" s="141"/>
    </row>
    <row r="90" spans="1:12" ht="18" customHeight="1" thickBot="1" x14ac:dyDescent="0.35">
      <c r="A90" s="96" t="s">
        <v>200</v>
      </c>
      <c r="B90" s="49"/>
      <c r="C90" s="146"/>
      <c r="D90" s="100">
        <v>2331250</v>
      </c>
      <c r="E90" s="100"/>
      <c r="F90" s="153">
        <v>2331250</v>
      </c>
      <c r="G90" s="100"/>
      <c r="H90" s="153">
        <v>2331250</v>
      </c>
      <c r="I90" s="100"/>
      <c r="J90" s="153">
        <v>2331250</v>
      </c>
      <c r="K90" s="141"/>
      <c r="L90" s="141"/>
    </row>
    <row r="91" spans="1:12" ht="18" customHeight="1" thickTop="1" x14ac:dyDescent="0.3">
      <c r="A91" s="96" t="s">
        <v>201</v>
      </c>
      <c r="B91" s="49"/>
      <c r="C91" s="146"/>
      <c r="D91" s="130">
        <v>2264955</v>
      </c>
      <c r="E91" s="100"/>
      <c r="F91" s="100">
        <v>2264955</v>
      </c>
      <c r="G91" s="100"/>
      <c r="H91" s="100">
        <v>2264955</v>
      </c>
      <c r="I91" s="100"/>
      <c r="J91" s="100">
        <v>2264955</v>
      </c>
      <c r="K91" s="141"/>
      <c r="L91" s="141"/>
    </row>
    <row r="92" spans="1:12" ht="18" customHeight="1" x14ac:dyDescent="0.3">
      <c r="A92" s="96" t="s">
        <v>148</v>
      </c>
      <c r="B92" s="49"/>
      <c r="C92" s="146"/>
      <c r="D92" s="100"/>
      <c r="E92" s="100"/>
      <c r="F92" s="100"/>
      <c r="G92" s="100"/>
      <c r="H92" s="100"/>
      <c r="I92" s="100"/>
      <c r="J92" s="100"/>
      <c r="K92" s="141"/>
      <c r="L92" s="141"/>
    </row>
    <row r="93" spans="1:12" ht="18" customHeight="1" x14ac:dyDescent="0.3">
      <c r="A93" s="108" t="s">
        <v>149</v>
      </c>
      <c r="B93" s="49"/>
      <c r="C93" s="146"/>
      <c r="D93" s="100">
        <v>503251</v>
      </c>
      <c r="E93" s="100"/>
      <c r="F93" s="100">
        <v>503251</v>
      </c>
      <c r="G93" s="100"/>
      <c r="H93" s="100">
        <v>503251</v>
      </c>
      <c r="I93" s="100"/>
      <c r="J93" s="100">
        <v>503251</v>
      </c>
      <c r="K93" s="141"/>
      <c r="L93" s="141"/>
    </row>
    <row r="94" spans="1:12" ht="18" customHeight="1" x14ac:dyDescent="0.3">
      <c r="A94" s="96" t="s">
        <v>184</v>
      </c>
      <c r="B94" s="49"/>
      <c r="C94" s="146"/>
      <c r="D94" s="100"/>
      <c r="E94" s="100"/>
      <c r="F94" s="100"/>
      <c r="G94" s="100"/>
      <c r="H94" s="100"/>
      <c r="I94" s="100"/>
      <c r="J94" s="100"/>
    </row>
    <row r="95" spans="1:12" ht="18" customHeight="1" x14ac:dyDescent="0.3">
      <c r="A95" s="96" t="s">
        <v>202</v>
      </c>
      <c r="B95" s="49"/>
      <c r="C95" s="146"/>
      <c r="D95" s="100">
        <v>1301454</v>
      </c>
      <c r="E95" s="100"/>
      <c r="F95" s="100">
        <v>1301454</v>
      </c>
      <c r="G95" s="100"/>
      <c r="H95" s="102" t="s">
        <v>2</v>
      </c>
      <c r="I95" s="100"/>
      <c r="J95" s="102" t="s">
        <v>2</v>
      </c>
    </row>
    <row r="96" spans="1:12" ht="18" customHeight="1" x14ac:dyDescent="0.3">
      <c r="A96" s="96" t="s">
        <v>150</v>
      </c>
      <c r="B96" s="49"/>
      <c r="C96" s="146"/>
      <c r="D96" s="100"/>
      <c r="E96" s="100"/>
      <c r="F96" s="100"/>
      <c r="G96" s="100"/>
      <c r="H96" s="100"/>
      <c r="I96" s="100"/>
      <c r="J96" s="100"/>
    </row>
    <row r="97" spans="1:12" ht="18" customHeight="1" x14ac:dyDescent="0.3">
      <c r="A97" s="96" t="s">
        <v>151</v>
      </c>
      <c r="B97" s="49"/>
      <c r="C97" s="146"/>
      <c r="D97" s="100"/>
      <c r="E97" s="100"/>
      <c r="F97" s="100"/>
      <c r="G97" s="100"/>
      <c r="H97" s="100"/>
      <c r="I97" s="100"/>
      <c r="J97" s="100"/>
    </row>
    <row r="98" spans="1:12" ht="18" customHeight="1" x14ac:dyDescent="0.3">
      <c r="A98" s="110" t="s">
        <v>185</v>
      </c>
      <c r="B98" s="49"/>
      <c r="C98" s="146"/>
      <c r="D98" s="100">
        <v>157490</v>
      </c>
      <c r="E98" s="100"/>
      <c r="F98" s="100">
        <v>157490</v>
      </c>
      <c r="G98" s="100"/>
      <c r="H98" s="100">
        <v>157490</v>
      </c>
      <c r="I98" s="100"/>
      <c r="J98" s="100">
        <v>157490</v>
      </c>
    </row>
    <row r="99" spans="1:12" ht="18" customHeight="1" x14ac:dyDescent="0.3">
      <c r="A99" s="110" t="s">
        <v>152</v>
      </c>
      <c r="B99" s="49"/>
      <c r="C99" s="146"/>
      <c r="D99" s="100">
        <v>1073548</v>
      </c>
      <c r="E99" s="57"/>
      <c r="F99" s="57">
        <v>1032026</v>
      </c>
      <c r="G99" s="57"/>
      <c r="H99" s="100">
        <v>607967</v>
      </c>
      <c r="I99" s="57"/>
      <c r="J99" s="57">
        <v>517648</v>
      </c>
    </row>
    <row r="100" spans="1:12" ht="18" customHeight="1" x14ac:dyDescent="0.3">
      <c r="A100" s="108" t="s">
        <v>64</v>
      </c>
      <c r="B100" s="49"/>
      <c r="D100" s="100">
        <v>455059</v>
      </c>
      <c r="E100" s="66"/>
      <c r="F100" s="134">
        <v>451394</v>
      </c>
      <c r="G100" s="66"/>
      <c r="H100" s="100">
        <v>278430</v>
      </c>
      <c r="I100" s="66"/>
      <c r="J100" s="134">
        <v>280134</v>
      </c>
    </row>
    <row r="101" spans="1:12" ht="18" customHeight="1" x14ac:dyDescent="0.3">
      <c r="A101" s="109" t="s">
        <v>173</v>
      </c>
      <c r="B101" s="49"/>
      <c r="C101" s="146"/>
      <c r="D101" s="129">
        <f>SUM(D91:D100)</f>
        <v>5755757</v>
      </c>
      <c r="E101" s="29"/>
      <c r="F101" s="29">
        <f>SUM(F91:F100)</f>
        <v>5710570</v>
      </c>
      <c r="G101" s="29"/>
      <c r="H101" s="129">
        <f>SUM(H91:H100)</f>
        <v>3812093</v>
      </c>
      <c r="I101" s="29"/>
      <c r="J101" s="29">
        <f>SUM(J91:J100)</f>
        <v>3723478</v>
      </c>
    </row>
    <row r="102" spans="1:12" ht="18" customHeight="1" x14ac:dyDescent="0.3">
      <c r="A102" s="108" t="s">
        <v>153</v>
      </c>
      <c r="B102" s="49"/>
      <c r="C102" s="146"/>
      <c r="D102" s="100">
        <v>296990</v>
      </c>
      <c r="E102" s="100"/>
      <c r="F102" s="100">
        <f>297760-1</f>
        <v>297759</v>
      </c>
      <c r="G102" s="100"/>
      <c r="H102" s="102" t="s">
        <v>2</v>
      </c>
      <c r="I102" s="100"/>
      <c r="J102" s="102" t="s">
        <v>2</v>
      </c>
    </row>
    <row r="103" spans="1:12" ht="18" customHeight="1" x14ac:dyDescent="0.3">
      <c r="A103" s="109" t="s">
        <v>154</v>
      </c>
      <c r="B103" s="49"/>
      <c r="C103" s="146"/>
      <c r="D103" s="101">
        <f>SUM(D101:D102)</f>
        <v>6052747</v>
      </c>
      <c r="E103" s="29"/>
      <c r="F103" s="101">
        <f>SUM(F101:F102)</f>
        <v>6008329</v>
      </c>
      <c r="G103" s="29"/>
      <c r="H103" s="101">
        <f>SUM(H101)</f>
        <v>3812093</v>
      </c>
      <c r="I103" s="29"/>
      <c r="J103" s="101">
        <f>SUM(J101)</f>
        <v>3723478</v>
      </c>
    </row>
    <row r="104" spans="1:12" ht="18" customHeight="1" x14ac:dyDescent="0.3">
      <c r="A104" s="109"/>
      <c r="B104" s="49"/>
      <c r="C104" s="146"/>
      <c r="D104" s="29"/>
      <c r="E104" s="29"/>
      <c r="F104" s="73"/>
      <c r="G104" s="29"/>
      <c r="H104" s="29"/>
      <c r="I104" s="29"/>
      <c r="J104" s="29"/>
      <c r="K104" s="141"/>
      <c r="L104" s="141"/>
    </row>
    <row r="105" spans="1:12" ht="18" customHeight="1" thickBot="1" x14ac:dyDescent="0.35">
      <c r="A105" s="109" t="s">
        <v>155</v>
      </c>
      <c r="B105" s="49"/>
      <c r="C105" s="146"/>
      <c r="D105" s="104">
        <f>SUM(D86+D103)</f>
        <v>13903374</v>
      </c>
      <c r="E105" s="29"/>
      <c r="F105" s="104">
        <f>SUM(F86+F103)</f>
        <v>14349682</v>
      </c>
      <c r="G105" s="29"/>
      <c r="H105" s="104">
        <f>SUM(H86+H103)</f>
        <v>7262646</v>
      </c>
      <c r="I105" s="29"/>
      <c r="J105" s="104">
        <v>7499162</v>
      </c>
      <c r="K105" s="141"/>
      <c r="L105" s="141"/>
    </row>
    <row r="106" spans="1:12" ht="18" customHeight="1" thickTop="1" x14ac:dyDescent="0.3">
      <c r="A106" s="141"/>
      <c r="B106" s="145"/>
      <c r="C106" s="55"/>
      <c r="D106" s="17"/>
      <c r="E106" s="55"/>
      <c r="F106" s="17"/>
      <c r="G106" s="55"/>
      <c r="H106" s="17"/>
      <c r="I106" s="55"/>
      <c r="J106" s="17"/>
      <c r="K106" s="141"/>
      <c r="L106" s="141"/>
    </row>
    <row r="107" spans="1:12" ht="18" customHeight="1" x14ac:dyDescent="0.3">
      <c r="A107" s="141"/>
      <c r="B107" s="145"/>
      <c r="C107" s="55"/>
      <c r="D107" s="17"/>
      <c r="E107" s="55"/>
      <c r="F107" s="17"/>
      <c r="G107" s="55"/>
      <c r="H107" s="17"/>
      <c r="I107" s="55"/>
      <c r="J107" s="17"/>
      <c r="K107" s="141"/>
      <c r="L107" s="141"/>
    </row>
    <row r="108" spans="1:12" ht="18" customHeight="1" x14ac:dyDescent="0.3">
      <c r="A108" s="121"/>
      <c r="B108" s="145"/>
      <c r="C108" s="55"/>
      <c r="D108" s="17"/>
      <c r="E108" s="55"/>
      <c r="F108" s="17"/>
      <c r="G108" s="55"/>
      <c r="H108" s="17"/>
      <c r="I108" s="55"/>
      <c r="J108" s="17"/>
      <c r="K108" s="141"/>
      <c r="L108" s="141"/>
    </row>
    <row r="109" spans="1:12" ht="18" customHeight="1" x14ac:dyDescent="0.3">
      <c r="A109" s="141"/>
      <c r="B109" s="145"/>
      <c r="C109" s="55"/>
      <c r="D109" s="17"/>
      <c r="E109" s="55"/>
      <c r="F109" s="17"/>
      <c r="G109" s="55"/>
      <c r="H109" s="17"/>
      <c r="I109" s="55"/>
      <c r="J109" s="17"/>
      <c r="K109" s="141"/>
      <c r="L109" s="141"/>
    </row>
    <row r="110" spans="1:12" ht="18" customHeight="1" x14ac:dyDescent="0.3">
      <c r="A110" s="121"/>
      <c r="B110" s="145"/>
      <c r="C110" s="55"/>
      <c r="D110" s="17"/>
      <c r="E110" s="55"/>
      <c r="F110" s="17"/>
      <c r="G110" s="55"/>
      <c r="H110" s="17"/>
      <c r="I110" s="55"/>
      <c r="J110" s="17"/>
      <c r="K110" s="141"/>
      <c r="L110" s="141"/>
    </row>
    <row r="111" spans="1:12" ht="18" customHeight="1" x14ac:dyDescent="0.3">
      <c r="A111" s="121"/>
      <c r="B111" s="145"/>
      <c r="C111" s="55"/>
      <c r="D111" s="17"/>
      <c r="E111" s="55"/>
      <c r="F111" s="17"/>
      <c r="G111" s="55"/>
      <c r="H111" s="154"/>
      <c r="I111" s="17"/>
      <c r="J111" s="154"/>
      <c r="K111" s="141"/>
      <c r="L111" s="141"/>
    </row>
    <row r="112" spans="1:12" ht="18" customHeight="1" x14ac:dyDescent="0.3">
      <c r="A112" s="121"/>
      <c r="B112" s="145"/>
      <c r="C112" s="17"/>
      <c r="D112" s="17"/>
      <c r="E112" s="17"/>
      <c r="F112" s="17"/>
      <c r="G112" s="17"/>
      <c r="H112" s="17"/>
      <c r="I112" s="17"/>
      <c r="J112" s="17"/>
      <c r="K112" s="141"/>
      <c r="L112" s="141"/>
    </row>
    <row r="113" spans="1:12" ht="18" customHeight="1" x14ac:dyDescent="0.3">
      <c r="A113" s="121"/>
      <c r="B113" s="145"/>
      <c r="C113" s="17"/>
      <c r="D113" s="17"/>
      <c r="E113" s="17"/>
      <c r="F113" s="17"/>
      <c r="G113" s="17"/>
      <c r="H113" s="17"/>
      <c r="I113" s="17"/>
      <c r="J113" s="17"/>
      <c r="K113" s="141"/>
      <c r="L113" s="141"/>
    </row>
    <row r="114" spans="1:12" ht="18" customHeight="1" x14ac:dyDescent="0.3">
      <c r="A114" s="155"/>
      <c r="B114" s="145"/>
      <c r="C114" s="17"/>
      <c r="D114" s="17"/>
      <c r="E114" s="17"/>
      <c r="F114" s="17"/>
      <c r="G114" s="17"/>
      <c r="H114" s="17"/>
      <c r="I114" s="17"/>
      <c r="J114" s="17"/>
      <c r="K114" s="141"/>
      <c r="L114" s="141"/>
    </row>
    <row r="115" spans="1:12" ht="18" customHeight="1" x14ac:dyDescent="0.3">
      <c r="A115" s="155"/>
      <c r="B115" s="145"/>
      <c r="C115" s="17"/>
      <c r="D115" s="17"/>
      <c r="E115" s="17"/>
      <c r="F115" s="17"/>
      <c r="G115" s="17"/>
      <c r="H115" s="17"/>
      <c r="I115" s="17"/>
      <c r="J115" s="17"/>
      <c r="K115" s="141"/>
      <c r="L115" s="141"/>
    </row>
    <row r="116" spans="1:12" ht="18" customHeight="1" x14ac:dyDescent="0.3">
      <c r="A116" s="141"/>
      <c r="B116" s="145"/>
      <c r="C116" s="156"/>
      <c r="D116" s="17"/>
      <c r="E116" s="156"/>
      <c r="F116" s="17"/>
      <c r="G116" s="156"/>
      <c r="H116" s="17"/>
      <c r="I116" s="156"/>
      <c r="J116" s="17"/>
      <c r="K116" s="141"/>
      <c r="L116" s="141"/>
    </row>
    <row r="117" spans="1:12" ht="18" customHeight="1" x14ac:dyDescent="0.3">
      <c r="A117" s="152"/>
      <c r="B117" s="145"/>
      <c r="C117" s="9"/>
      <c r="D117" s="9"/>
      <c r="E117" s="9"/>
      <c r="F117" s="9"/>
      <c r="G117" s="9"/>
      <c r="H117" s="9"/>
      <c r="I117" s="9"/>
      <c r="J117" s="9"/>
      <c r="K117" s="141"/>
      <c r="L117" s="141"/>
    </row>
    <row r="118" spans="1:12" ht="18" customHeight="1" x14ac:dyDescent="0.3">
      <c r="A118" s="141"/>
      <c r="B118" s="145"/>
      <c r="C118" s="17"/>
      <c r="D118" s="17"/>
      <c r="E118" s="17"/>
      <c r="F118" s="17"/>
      <c r="G118" s="17"/>
      <c r="H118" s="154"/>
      <c r="I118" s="17"/>
      <c r="J118" s="154"/>
      <c r="K118" s="141"/>
      <c r="L118" s="141"/>
    </row>
    <row r="119" spans="1:12" ht="18" customHeight="1" x14ac:dyDescent="0.3">
      <c r="A119" s="152"/>
      <c r="B119" s="145"/>
      <c r="C119" s="9"/>
      <c r="D119" s="9"/>
      <c r="E119" s="9"/>
      <c r="F119" s="9"/>
      <c r="G119" s="9"/>
      <c r="H119" s="9"/>
      <c r="I119" s="9"/>
      <c r="J119" s="9"/>
      <c r="K119" s="141"/>
      <c r="L119" s="141"/>
    </row>
    <row r="120" spans="1:12" ht="18" customHeight="1" x14ac:dyDescent="0.3">
      <c r="A120" s="152"/>
      <c r="B120" s="145"/>
      <c r="C120" s="9"/>
      <c r="D120" s="9"/>
      <c r="E120" s="9"/>
      <c r="F120" s="9"/>
      <c r="G120" s="9"/>
      <c r="H120" s="9"/>
      <c r="I120" s="9"/>
      <c r="J120" s="9"/>
      <c r="K120" s="141"/>
      <c r="L120" s="141"/>
    </row>
    <row r="121" spans="1:12" ht="18" customHeight="1" x14ac:dyDescent="0.3">
      <c r="A121" s="152"/>
      <c r="B121" s="145"/>
      <c r="C121" s="9"/>
      <c r="D121" s="9"/>
      <c r="E121" s="9"/>
      <c r="F121" s="9"/>
      <c r="G121" s="9"/>
      <c r="H121" s="9"/>
      <c r="I121" s="9"/>
      <c r="J121" s="9"/>
      <c r="K121" s="141"/>
      <c r="L121" s="141"/>
    </row>
    <row r="122" spans="1:12" ht="18" customHeight="1" x14ac:dyDescent="0.3">
      <c r="A122" s="141"/>
      <c r="B122" s="128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</row>
    <row r="123" spans="1:12" ht="18" customHeight="1" x14ac:dyDescent="0.3">
      <c r="A123" s="141"/>
      <c r="B123" s="128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</row>
    <row r="124" spans="1:12" ht="18" customHeight="1" x14ac:dyDescent="0.3">
      <c r="A124" s="141"/>
      <c r="B124" s="128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</row>
    <row r="125" spans="1:12" ht="18" customHeight="1" x14ac:dyDescent="0.3">
      <c r="A125" s="141"/>
      <c r="B125" s="128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</row>
    <row r="126" spans="1:12" ht="18" customHeight="1" x14ac:dyDescent="0.3">
      <c r="A126" s="141"/>
      <c r="B126" s="128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</row>
    <row r="127" spans="1:12" ht="18" customHeight="1" x14ac:dyDescent="0.3">
      <c r="A127" s="141"/>
      <c r="B127" s="128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</row>
    <row r="128" spans="1:12" ht="18" customHeight="1" x14ac:dyDescent="0.3">
      <c r="A128" s="141"/>
      <c r="B128" s="128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</row>
    <row r="129" spans="1:12" ht="18" customHeight="1" x14ac:dyDescent="0.3">
      <c r="A129" s="141"/>
      <c r="B129" s="128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</row>
  </sheetData>
  <mergeCells count="10">
    <mergeCell ref="D54:F54"/>
    <mergeCell ref="H54:J54"/>
    <mergeCell ref="D58:J58"/>
    <mergeCell ref="D53:F53"/>
    <mergeCell ref="H53:J5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2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dimension ref="A1:Q153"/>
  <sheetViews>
    <sheetView view="pageBreakPreview" topLeftCell="A20" zoomScaleNormal="85" zoomScaleSheetLayoutView="100" workbookViewId="0">
      <selection activeCell="N74" sqref="N74"/>
    </sheetView>
  </sheetViews>
  <sheetFormatPr defaultColWidth="9.08984375" defaultRowHeight="14" x14ac:dyDescent="0.3"/>
  <cols>
    <col min="1" max="1" width="56.1796875" style="78" customWidth="1"/>
    <col min="2" max="2" width="6.81640625" style="7" customWidth="1"/>
    <col min="3" max="3" width="0.81640625" style="7" customWidth="1"/>
    <col min="4" max="4" width="11.54296875" style="23" customWidth="1"/>
    <col min="5" max="5" width="1.08984375" style="58" customWidth="1"/>
    <col min="6" max="6" width="11.54296875" style="23" customWidth="1"/>
    <col min="7" max="7" width="1.08984375" style="58" customWidth="1"/>
    <col min="8" max="8" width="11.54296875" style="23" customWidth="1"/>
    <col min="9" max="9" width="1.08984375" style="58" customWidth="1"/>
    <col min="10" max="10" width="11.54296875" style="23" customWidth="1"/>
    <col min="11" max="11" width="14.08984375" style="23" customWidth="1"/>
    <col min="12" max="12" width="4.81640625" style="23" bestFit="1" customWidth="1"/>
    <col min="13" max="13" width="11.81640625" style="23" customWidth="1"/>
    <col min="14" max="14" width="16" style="23" customWidth="1"/>
    <col min="15" max="15" width="10.81640625" style="23" bestFit="1" customWidth="1"/>
    <col min="16" max="16" width="9.1796875" style="23" bestFit="1" customWidth="1"/>
    <col min="17" max="17" width="11.08984375" style="23" bestFit="1" customWidth="1"/>
    <col min="18" max="18" width="13.81640625" style="23" bestFit="1" customWidth="1"/>
    <col min="19" max="16384" width="9.08984375" style="23"/>
  </cols>
  <sheetData>
    <row r="1" spans="1:10" s="3" customFormat="1" ht="18.649999999999999" customHeight="1" x14ac:dyDescent="0.35">
      <c r="A1" s="76" t="s">
        <v>11</v>
      </c>
      <c r="B1" s="7"/>
      <c r="C1" s="7"/>
      <c r="E1" s="30"/>
      <c r="G1" s="30"/>
      <c r="I1" s="30"/>
    </row>
    <row r="2" spans="1:10" s="3" customFormat="1" ht="18.649999999999999" customHeight="1" x14ac:dyDescent="0.3">
      <c r="A2" s="77" t="s">
        <v>80</v>
      </c>
      <c r="B2" s="7"/>
      <c r="C2" s="7"/>
    </row>
    <row r="3" spans="1:10" s="3" customFormat="1" ht="18.649999999999999" customHeight="1" x14ac:dyDescent="0.3">
      <c r="A3" s="77"/>
      <c r="B3" s="7"/>
      <c r="C3" s="7"/>
      <c r="D3" s="144"/>
      <c r="E3" s="144"/>
      <c r="F3" s="144"/>
      <c r="G3" s="13"/>
      <c r="H3" s="144"/>
      <c r="I3" s="144"/>
      <c r="J3" s="144"/>
    </row>
    <row r="4" spans="1:10" s="3" customFormat="1" ht="18.649999999999999" customHeight="1" x14ac:dyDescent="0.3">
      <c r="A4" s="77"/>
      <c r="B4" s="7"/>
      <c r="C4" s="7"/>
      <c r="D4" s="205" t="s">
        <v>5</v>
      </c>
      <c r="E4" s="205"/>
      <c r="F4" s="205"/>
      <c r="G4" s="13"/>
      <c r="H4" s="205" t="s">
        <v>34</v>
      </c>
      <c r="I4" s="205"/>
      <c r="J4" s="205"/>
    </row>
    <row r="5" spans="1:10" s="3" customFormat="1" ht="18.649999999999999" customHeight="1" x14ac:dyDescent="0.3">
      <c r="A5" s="32"/>
      <c r="B5" s="7"/>
      <c r="C5" s="7"/>
      <c r="D5" s="205" t="s">
        <v>38</v>
      </c>
      <c r="E5" s="205"/>
      <c r="F5" s="205"/>
      <c r="G5" s="13"/>
      <c r="H5" s="205" t="s">
        <v>38</v>
      </c>
      <c r="I5" s="205"/>
      <c r="J5" s="205"/>
    </row>
    <row r="6" spans="1:10" s="3" customFormat="1" ht="18.649999999999999" customHeight="1" x14ac:dyDescent="0.3">
      <c r="A6" s="32"/>
      <c r="B6" s="145"/>
      <c r="C6" s="145"/>
      <c r="D6" s="206" t="s">
        <v>108</v>
      </c>
      <c r="E6" s="206"/>
      <c r="F6" s="206"/>
      <c r="G6" s="13"/>
      <c r="H6" s="206" t="s">
        <v>108</v>
      </c>
      <c r="I6" s="206"/>
      <c r="J6" s="206"/>
    </row>
    <row r="7" spans="1:10" s="3" customFormat="1" ht="18.649999999999999" customHeight="1" x14ac:dyDescent="0.3">
      <c r="A7" s="32"/>
      <c r="B7" s="145"/>
      <c r="C7" s="145"/>
      <c r="D7" s="207" t="s">
        <v>216</v>
      </c>
      <c r="E7" s="207"/>
      <c r="F7" s="207"/>
      <c r="G7" s="13"/>
      <c r="H7" s="207" t="s">
        <v>216</v>
      </c>
      <c r="I7" s="207"/>
      <c r="J7" s="207"/>
    </row>
    <row r="8" spans="1:10" s="3" customFormat="1" ht="18.649999999999999" customHeight="1" x14ac:dyDescent="0.3">
      <c r="A8" s="32"/>
      <c r="B8" s="145" t="s">
        <v>13</v>
      </c>
      <c r="C8" s="145"/>
      <c r="D8" s="13">
        <v>2023</v>
      </c>
      <c r="E8" s="24"/>
      <c r="F8" s="13">
        <v>2022</v>
      </c>
      <c r="G8" s="24"/>
      <c r="H8" s="13">
        <v>2023</v>
      </c>
      <c r="I8" s="24"/>
      <c r="J8" s="13">
        <v>2022</v>
      </c>
    </row>
    <row r="9" spans="1:10" s="3" customFormat="1" ht="18.649999999999999" customHeight="1" x14ac:dyDescent="0.3">
      <c r="A9" s="32"/>
      <c r="B9" s="145"/>
      <c r="C9" s="145"/>
      <c r="D9" s="208" t="s">
        <v>63</v>
      </c>
      <c r="E9" s="208"/>
      <c r="F9" s="208"/>
      <c r="G9" s="208"/>
      <c r="H9" s="208"/>
      <c r="I9" s="208"/>
      <c r="J9" s="208"/>
    </row>
    <row r="10" spans="1:10" s="3" customFormat="1" ht="18.649999999999999" customHeight="1" x14ac:dyDescent="0.3">
      <c r="A10" s="50" t="s">
        <v>243</v>
      </c>
      <c r="B10" s="145" t="s">
        <v>249</v>
      </c>
      <c r="C10" s="145"/>
      <c r="D10" s="44"/>
      <c r="E10" s="55"/>
      <c r="F10" s="44"/>
      <c r="G10" s="55"/>
      <c r="H10" s="44"/>
      <c r="I10" s="55"/>
      <c r="J10" s="44"/>
    </row>
    <row r="11" spans="1:10" s="3" customFormat="1" ht="18.649999999999999" customHeight="1" x14ac:dyDescent="0.3">
      <c r="A11" s="31" t="s">
        <v>53</v>
      </c>
      <c r="B11" s="145"/>
      <c r="C11" s="145"/>
      <c r="D11" s="61">
        <v>2594580</v>
      </c>
      <c r="E11" s="26"/>
      <c r="F11" s="61">
        <v>2907180</v>
      </c>
      <c r="G11" s="26"/>
      <c r="H11" s="61">
        <v>792782</v>
      </c>
      <c r="I11" s="17"/>
      <c r="J11" s="61">
        <v>741361</v>
      </c>
    </row>
    <row r="12" spans="1:10" s="3" customFormat="1" ht="18.649999999999999" customHeight="1" x14ac:dyDescent="0.3">
      <c r="A12" s="31" t="s">
        <v>187</v>
      </c>
      <c r="B12" s="145"/>
      <c r="C12" s="145"/>
      <c r="D12" s="61">
        <v>3404</v>
      </c>
      <c r="E12" s="26"/>
      <c r="F12" s="102" t="s">
        <v>2</v>
      </c>
      <c r="G12" s="26"/>
      <c r="H12" s="61">
        <v>204934</v>
      </c>
      <c r="I12" s="17"/>
      <c r="J12" s="61">
        <v>220000</v>
      </c>
    </row>
    <row r="13" spans="1:10" s="3" customFormat="1" ht="18.649999999999999" customHeight="1" x14ac:dyDescent="0.3">
      <c r="A13" s="31" t="s">
        <v>244</v>
      </c>
      <c r="B13" s="145"/>
      <c r="C13" s="145"/>
      <c r="D13" s="61">
        <v>30672</v>
      </c>
      <c r="E13" s="26"/>
      <c r="F13" s="61">
        <v>39336</v>
      </c>
      <c r="G13" s="26"/>
      <c r="H13" s="62">
        <v>19477</v>
      </c>
      <c r="I13" s="17"/>
      <c r="J13" s="62">
        <v>14409</v>
      </c>
    </row>
    <row r="14" spans="1:10" s="3" customFormat="1" ht="18.649999999999999" customHeight="1" x14ac:dyDescent="0.3">
      <c r="A14" s="32" t="s">
        <v>245</v>
      </c>
      <c r="B14" s="145"/>
      <c r="C14" s="145"/>
      <c r="D14" s="14">
        <f>SUM(D11:D13)</f>
        <v>2628656</v>
      </c>
      <c r="E14" s="9"/>
      <c r="F14" s="14">
        <f>SUM(F11:F13)</f>
        <v>2946516</v>
      </c>
      <c r="G14" s="9"/>
      <c r="H14" s="14">
        <v>1017193</v>
      </c>
      <c r="I14" s="9"/>
      <c r="J14" s="14">
        <f>SUM(J11:J13)</f>
        <v>975770</v>
      </c>
    </row>
    <row r="15" spans="1:10" s="3" customFormat="1" ht="18.649999999999999" customHeight="1" x14ac:dyDescent="0.3">
      <c r="A15" s="32"/>
      <c r="B15" s="145"/>
      <c r="C15" s="145"/>
      <c r="D15" s="1"/>
      <c r="E15" s="17"/>
      <c r="F15" s="1"/>
      <c r="G15" s="17"/>
      <c r="H15" s="1"/>
      <c r="I15" s="17"/>
      <c r="J15" s="1"/>
    </row>
    <row r="16" spans="1:10" s="3" customFormat="1" ht="18.649999999999999" customHeight="1" x14ac:dyDescent="0.3">
      <c r="A16" s="50" t="s">
        <v>23</v>
      </c>
      <c r="B16" s="145">
        <v>3</v>
      </c>
      <c r="C16" s="145"/>
      <c r="D16" s="1"/>
      <c r="E16" s="17"/>
      <c r="F16" s="1"/>
      <c r="G16" s="17"/>
      <c r="H16" s="1"/>
      <c r="I16" s="17"/>
      <c r="J16" s="1"/>
    </row>
    <row r="17" spans="1:10" s="3" customFormat="1" ht="18.649999999999999" customHeight="1" x14ac:dyDescent="0.3">
      <c r="A17" s="51" t="s">
        <v>45</v>
      </c>
      <c r="B17" s="145"/>
      <c r="C17" s="145"/>
      <c r="D17" s="72">
        <v>2202690</v>
      </c>
      <c r="E17" s="17"/>
      <c r="F17" s="72">
        <v>2456186</v>
      </c>
      <c r="G17" s="17"/>
      <c r="H17" s="72">
        <v>702609</v>
      </c>
      <c r="I17" s="17"/>
      <c r="J17" s="72">
        <v>596154</v>
      </c>
    </row>
    <row r="18" spans="1:10" s="3" customFormat="1" ht="18.649999999999999" customHeight="1" x14ac:dyDescent="0.3">
      <c r="A18" s="84" t="s">
        <v>105</v>
      </c>
      <c r="B18" s="145"/>
      <c r="C18" s="145"/>
      <c r="D18" s="72">
        <v>155764</v>
      </c>
      <c r="E18" s="17"/>
      <c r="F18" s="72">
        <v>136490</v>
      </c>
      <c r="G18" s="17"/>
      <c r="H18" s="72">
        <v>86119</v>
      </c>
      <c r="I18" s="17"/>
      <c r="J18" s="72">
        <v>69917</v>
      </c>
    </row>
    <row r="19" spans="1:10" s="3" customFormat="1" ht="18.649999999999999" customHeight="1" x14ac:dyDescent="0.3">
      <c r="A19" s="51" t="s">
        <v>48</v>
      </c>
      <c r="B19" s="145"/>
      <c r="C19" s="145"/>
      <c r="D19" s="72">
        <v>313483</v>
      </c>
      <c r="E19" s="17"/>
      <c r="F19" s="72">
        <v>271343</v>
      </c>
      <c r="G19" s="17"/>
      <c r="H19" s="72">
        <v>121159</v>
      </c>
      <c r="I19" s="17"/>
      <c r="J19" s="72">
        <v>108475</v>
      </c>
    </row>
    <row r="20" spans="1:10" s="3" customFormat="1" ht="18.649999999999999" customHeight="1" x14ac:dyDescent="0.3">
      <c r="A20" s="31" t="s">
        <v>164</v>
      </c>
      <c r="B20" s="145">
        <v>11</v>
      </c>
      <c r="C20" s="145"/>
      <c r="D20" s="61">
        <v>-5614</v>
      </c>
      <c r="E20" s="26"/>
      <c r="F20" s="61">
        <v>-1317</v>
      </c>
      <c r="G20" s="26"/>
      <c r="H20" s="61">
        <v>-5614</v>
      </c>
      <c r="I20" s="17"/>
      <c r="J20" s="61">
        <v>-1317</v>
      </c>
    </row>
    <row r="21" spans="1:10" s="3" customFormat="1" ht="18.649999999999999" customHeight="1" x14ac:dyDescent="0.3">
      <c r="A21" s="32" t="s">
        <v>24</v>
      </c>
      <c r="B21" s="145"/>
      <c r="C21" s="145"/>
      <c r="D21" s="14">
        <f>SUM(D17:D20)</f>
        <v>2666323</v>
      </c>
      <c r="E21" s="9"/>
      <c r="F21" s="14">
        <f>SUM(F17:F20)</f>
        <v>2862702</v>
      </c>
      <c r="G21" s="9"/>
      <c r="H21" s="14">
        <v>904273</v>
      </c>
      <c r="I21" s="9"/>
      <c r="J21" s="14">
        <f>SUM(J17:J20)</f>
        <v>773229</v>
      </c>
    </row>
    <row r="22" spans="1:10" s="3" customFormat="1" ht="18.649999999999999" customHeight="1" x14ac:dyDescent="0.3">
      <c r="A22" s="51"/>
      <c r="B22" s="145"/>
      <c r="C22" s="145"/>
      <c r="D22" s="1"/>
      <c r="E22" s="17"/>
      <c r="F22" s="1"/>
      <c r="G22" s="17"/>
      <c r="H22" s="1"/>
      <c r="I22" s="17"/>
      <c r="J22" s="1"/>
    </row>
    <row r="23" spans="1:10" s="3" customFormat="1" ht="18.649999999999999" customHeight="1" x14ac:dyDescent="0.3">
      <c r="A23" s="32" t="s">
        <v>214</v>
      </c>
      <c r="B23" s="145"/>
      <c r="C23" s="145"/>
      <c r="D23" s="6">
        <f>D14-D21</f>
        <v>-37667</v>
      </c>
      <c r="E23" s="6"/>
      <c r="F23" s="6">
        <f>F14-F21</f>
        <v>83814</v>
      </c>
      <c r="G23" s="6"/>
      <c r="H23" s="6">
        <v>112920</v>
      </c>
      <c r="I23" s="6"/>
      <c r="J23" s="6">
        <f>J14-J21</f>
        <v>202541</v>
      </c>
    </row>
    <row r="24" spans="1:10" s="3" customFormat="1" ht="18.649999999999999" customHeight="1" x14ac:dyDescent="0.3">
      <c r="A24" s="31" t="s">
        <v>49</v>
      </c>
      <c r="B24" s="49"/>
      <c r="C24" s="49"/>
      <c r="D24" s="1">
        <v>-38005</v>
      </c>
      <c r="E24" s="17"/>
      <c r="F24" s="1">
        <v>-34723</v>
      </c>
      <c r="G24" s="17"/>
      <c r="H24" s="1">
        <v>-22637</v>
      </c>
      <c r="I24" s="17"/>
      <c r="J24" s="1">
        <v>-21799</v>
      </c>
    </row>
    <row r="25" spans="1:10" s="3" customFormat="1" ht="18.649999999999999" hidden="1" customHeight="1" x14ac:dyDescent="0.3">
      <c r="B25" s="49"/>
      <c r="C25" s="49"/>
      <c r="D25" s="1"/>
      <c r="E25" s="17"/>
      <c r="F25" s="1"/>
      <c r="G25" s="17"/>
      <c r="H25" s="1"/>
      <c r="I25" s="17"/>
      <c r="J25" s="1"/>
    </row>
    <row r="26" spans="1:10" s="3" customFormat="1" ht="18.649999999999999" customHeight="1" x14ac:dyDescent="0.3">
      <c r="A26" s="31" t="s">
        <v>275</v>
      </c>
      <c r="B26" s="49"/>
      <c r="C26" s="49"/>
      <c r="D26" s="1">
        <v>-5525</v>
      </c>
      <c r="E26" s="17"/>
      <c r="F26" s="1">
        <v>-13297</v>
      </c>
      <c r="G26" s="17"/>
      <c r="H26" s="1">
        <v>36</v>
      </c>
      <c r="I26" s="17"/>
      <c r="J26" s="1">
        <v>-509</v>
      </c>
    </row>
    <row r="27" spans="1:10" s="3" customFormat="1" ht="18.649999999999999" customHeight="1" x14ac:dyDescent="0.3">
      <c r="A27" s="31" t="s">
        <v>188</v>
      </c>
      <c r="B27" s="49">
        <v>6</v>
      </c>
      <c r="C27" s="49"/>
      <c r="D27" s="8">
        <v>136963</v>
      </c>
      <c r="E27" s="17"/>
      <c r="F27" s="8">
        <v>158399</v>
      </c>
      <c r="G27" s="17"/>
      <c r="H27" s="75" t="s">
        <v>2</v>
      </c>
      <c r="I27" s="17"/>
      <c r="J27" s="75" t="s">
        <v>2</v>
      </c>
    </row>
    <row r="28" spans="1:10" s="3" customFormat="1" ht="18.649999999999999" customHeight="1" x14ac:dyDescent="0.3">
      <c r="A28" s="32" t="s">
        <v>261</v>
      </c>
      <c r="B28" s="49"/>
      <c r="C28" s="49"/>
      <c r="D28" s="6">
        <f>SUM(D23:D27)</f>
        <v>55766</v>
      </c>
      <c r="E28" s="6"/>
      <c r="F28" s="6">
        <f>SUM(F23:F27)</f>
        <v>194193</v>
      </c>
      <c r="G28" s="6"/>
      <c r="H28" s="6">
        <v>90319</v>
      </c>
      <c r="I28" s="6"/>
      <c r="J28" s="6">
        <f>SUM(J23:J27)</f>
        <v>180233</v>
      </c>
    </row>
    <row r="29" spans="1:10" s="3" customFormat="1" ht="18.649999999999999" customHeight="1" x14ac:dyDescent="0.3">
      <c r="A29" s="31" t="s">
        <v>262</v>
      </c>
      <c r="B29" s="49">
        <v>10</v>
      </c>
      <c r="C29" s="49"/>
      <c r="D29" s="33">
        <v>-14994</v>
      </c>
      <c r="E29" s="17"/>
      <c r="F29" s="33">
        <v>-17137</v>
      </c>
      <c r="G29" s="17"/>
      <c r="H29" s="75" t="s">
        <v>2</v>
      </c>
      <c r="I29" s="17"/>
      <c r="J29" s="65">
        <v>-1010</v>
      </c>
    </row>
    <row r="30" spans="1:10" s="3" customFormat="1" ht="18.649999999999999" hidden="1" customHeight="1" x14ac:dyDescent="0.3">
      <c r="A30" s="32" t="s">
        <v>190</v>
      </c>
      <c r="B30" s="49"/>
      <c r="C30" s="49"/>
      <c r="D30" s="95">
        <f>SUM(D28:D29)</f>
        <v>40772</v>
      </c>
      <c r="E30" s="6"/>
      <c r="F30" s="95">
        <f>SUM(F28:F29)</f>
        <v>177056</v>
      </c>
      <c r="G30" s="6"/>
      <c r="H30" s="95">
        <v>90319</v>
      </c>
      <c r="I30" s="6"/>
      <c r="J30" s="95">
        <f>SUM(J28:J29)</f>
        <v>179223</v>
      </c>
    </row>
    <row r="31" spans="1:10" s="3" customFormat="1" ht="18.649999999999999" hidden="1" customHeight="1" x14ac:dyDescent="0.3">
      <c r="A31" s="31" t="s">
        <v>156</v>
      </c>
      <c r="B31" s="49"/>
      <c r="C31" s="49"/>
      <c r="D31" s="5" t="s">
        <v>2</v>
      </c>
      <c r="E31" s="17"/>
      <c r="F31" s="5" t="s">
        <v>2</v>
      </c>
      <c r="G31" s="17"/>
      <c r="H31" s="5" t="s">
        <v>2</v>
      </c>
      <c r="I31" s="17"/>
      <c r="J31" s="5" t="s">
        <v>2</v>
      </c>
    </row>
    <row r="32" spans="1:10" s="3" customFormat="1" ht="18.649999999999999" customHeight="1" thickBot="1" x14ac:dyDescent="0.35">
      <c r="A32" s="32" t="s">
        <v>204</v>
      </c>
      <c r="B32" s="49"/>
      <c r="C32" s="49"/>
      <c r="D32" s="197">
        <f>SUM(D28:D29)</f>
        <v>40772</v>
      </c>
      <c r="E32" s="6"/>
      <c r="F32" s="197">
        <f>SUM(F28:F29)</f>
        <v>177056</v>
      </c>
      <c r="G32" s="6"/>
      <c r="H32" s="197">
        <v>90319</v>
      </c>
      <c r="I32" s="6"/>
      <c r="J32" s="197">
        <f>SUM(J28:J29)</f>
        <v>179223</v>
      </c>
    </row>
    <row r="33" spans="1:10" s="3" customFormat="1" ht="18.649999999999999" customHeight="1" thickTop="1" x14ac:dyDescent="0.3">
      <c r="A33" s="51"/>
      <c r="B33" s="145"/>
      <c r="C33" s="145"/>
      <c r="D33" s="1"/>
      <c r="E33" s="17"/>
      <c r="F33" s="1"/>
      <c r="G33" s="17"/>
      <c r="H33" s="1"/>
      <c r="I33" s="17"/>
      <c r="J33" s="1"/>
    </row>
    <row r="34" spans="1:10" s="3" customFormat="1" ht="18.649999999999999" customHeight="1" x14ac:dyDescent="0.3">
      <c r="A34" s="32" t="s">
        <v>263</v>
      </c>
      <c r="B34" s="145"/>
      <c r="C34" s="145"/>
      <c r="D34" s="9"/>
      <c r="E34" s="9"/>
      <c r="F34" s="9"/>
      <c r="G34" s="9"/>
      <c r="H34" s="9"/>
      <c r="I34" s="9"/>
      <c r="J34" s="9"/>
    </row>
    <row r="35" spans="1:10" s="3" customFormat="1" ht="18.649999999999999" customHeight="1" x14ac:dyDescent="0.3">
      <c r="A35" s="31" t="s">
        <v>110</v>
      </c>
      <c r="B35" s="145"/>
      <c r="C35" s="145"/>
      <c r="D35" s="72">
        <v>41522</v>
      </c>
      <c r="E35" s="17"/>
      <c r="F35" s="72">
        <v>164676</v>
      </c>
      <c r="G35" s="17"/>
      <c r="H35" s="64">
        <v>90319</v>
      </c>
      <c r="I35" s="17"/>
      <c r="J35" s="64">
        <v>179223</v>
      </c>
    </row>
    <row r="36" spans="1:10" s="3" customFormat="1" ht="18.649999999999999" customHeight="1" x14ac:dyDescent="0.3">
      <c r="A36" s="51" t="s">
        <v>65</v>
      </c>
      <c r="B36" s="22"/>
      <c r="C36" s="22"/>
      <c r="D36" s="70">
        <v>-750</v>
      </c>
      <c r="E36" s="17"/>
      <c r="F36" s="70">
        <v>12380</v>
      </c>
      <c r="G36" s="17"/>
      <c r="H36" s="75" t="s">
        <v>2</v>
      </c>
      <c r="I36" s="79"/>
      <c r="J36" s="75" t="s">
        <v>2</v>
      </c>
    </row>
    <row r="37" spans="1:10" s="3" customFormat="1" ht="18.649999999999999" customHeight="1" thickBot="1" x14ac:dyDescent="0.35">
      <c r="A37" s="32"/>
      <c r="B37" s="145"/>
      <c r="C37" s="145"/>
      <c r="D37" s="4">
        <f>SUM(D35:D36)</f>
        <v>40772</v>
      </c>
      <c r="E37" s="9"/>
      <c r="F37" s="4">
        <f>SUM(F35:F36)</f>
        <v>177056</v>
      </c>
      <c r="G37" s="9"/>
      <c r="H37" s="4">
        <v>90319</v>
      </c>
      <c r="I37" s="9"/>
      <c r="J37" s="4">
        <f>SUM(J35:J36)</f>
        <v>179223</v>
      </c>
    </row>
    <row r="38" spans="1:10" s="3" customFormat="1" ht="18.649999999999999" customHeight="1" thickTop="1" x14ac:dyDescent="0.3">
      <c r="A38" s="32"/>
      <c r="B38" s="145"/>
      <c r="C38" s="145"/>
      <c r="D38" s="9"/>
      <c r="E38" s="9"/>
      <c r="F38" s="9"/>
      <c r="G38" s="9"/>
      <c r="H38" s="9"/>
      <c r="I38" s="9"/>
      <c r="J38" s="9"/>
    </row>
    <row r="39" spans="1:10" s="3" customFormat="1" ht="18.649999999999999" customHeight="1" thickBot="1" x14ac:dyDescent="0.35">
      <c r="A39" s="32" t="s">
        <v>264</v>
      </c>
      <c r="B39" s="145"/>
      <c r="C39" s="145"/>
      <c r="D39" s="115">
        <v>2.1829131263093528E-2</v>
      </c>
      <c r="E39" s="85"/>
      <c r="F39" s="115">
        <v>7.2706240755866569E-2</v>
      </c>
      <c r="G39" s="86"/>
      <c r="H39" s="115">
        <v>4.2954054274808993E-2</v>
      </c>
      <c r="I39" s="86"/>
      <c r="J39" s="115">
        <v>7.9128899092695201E-2</v>
      </c>
    </row>
    <row r="40" spans="1:10" s="3" customFormat="1" ht="18.649999999999999" hidden="1" customHeight="1" thickTop="1" thickBot="1" x14ac:dyDescent="0.35">
      <c r="A40" s="31" t="s">
        <v>157</v>
      </c>
      <c r="B40" s="145">
        <v>11</v>
      </c>
      <c r="C40" s="145"/>
      <c r="D40" s="198" t="s">
        <v>2</v>
      </c>
      <c r="E40" s="85"/>
      <c r="F40" s="198" t="s">
        <v>2</v>
      </c>
      <c r="G40" s="86"/>
      <c r="H40" s="198" t="s">
        <v>2</v>
      </c>
      <c r="I40" s="86"/>
      <c r="J40" s="198" t="s">
        <v>2</v>
      </c>
    </row>
    <row r="41" spans="1:10" s="3" customFormat="1" ht="18.649999999999999" customHeight="1" thickTop="1" x14ac:dyDescent="0.3">
      <c r="A41" s="31"/>
      <c r="B41" s="145"/>
      <c r="C41" s="145"/>
      <c r="D41" s="87"/>
      <c r="E41" s="85"/>
      <c r="F41" s="87"/>
      <c r="G41" s="86"/>
      <c r="H41" s="86"/>
      <c r="I41" s="86"/>
      <c r="J41" s="86"/>
    </row>
    <row r="42" spans="1:10" s="3" customFormat="1" ht="18.649999999999999" customHeight="1" x14ac:dyDescent="0.35">
      <c r="A42" s="76" t="s">
        <v>11</v>
      </c>
      <c r="B42" s="7"/>
      <c r="C42" s="7"/>
      <c r="E42" s="30"/>
      <c r="G42" s="30"/>
      <c r="I42" s="30"/>
    </row>
    <row r="43" spans="1:10" s="3" customFormat="1" ht="18.649999999999999" customHeight="1" x14ac:dyDescent="0.3">
      <c r="A43" s="77" t="s">
        <v>81</v>
      </c>
      <c r="B43" s="7"/>
      <c r="C43" s="7"/>
      <c r="D43" s="53"/>
      <c r="E43" s="30"/>
      <c r="F43" s="53"/>
      <c r="G43" s="30"/>
      <c r="I43" s="30"/>
    </row>
    <row r="44" spans="1:10" s="3" customFormat="1" ht="18.649999999999999" customHeight="1" x14ac:dyDescent="0.3">
      <c r="A44" s="32"/>
      <c r="B44" s="7"/>
      <c r="C44" s="7"/>
      <c r="E44" s="30"/>
      <c r="G44" s="30"/>
      <c r="I44" s="30"/>
    </row>
    <row r="45" spans="1:10" s="3" customFormat="1" ht="18.649999999999999" customHeight="1" x14ac:dyDescent="0.3">
      <c r="A45" s="32"/>
      <c r="B45" s="145"/>
      <c r="C45" s="145"/>
      <c r="D45" s="205" t="s">
        <v>5</v>
      </c>
      <c r="E45" s="205"/>
      <c r="F45" s="205"/>
      <c r="G45" s="13"/>
      <c r="H45" s="205" t="s">
        <v>34</v>
      </c>
      <c r="I45" s="205"/>
      <c r="J45" s="205"/>
    </row>
    <row r="46" spans="1:10" s="3" customFormat="1" ht="18.649999999999999" customHeight="1" x14ac:dyDescent="0.3">
      <c r="A46" s="32"/>
      <c r="B46" s="145"/>
      <c r="C46" s="145"/>
      <c r="D46" s="205" t="s">
        <v>38</v>
      </c>
      <c r="E46" s="205"/>
      <c r="F46" s="205"/>
      <c r="G46" s="13"/>
      <c r="H46" s="205" t="s">
        <v>38</v>
      </c>
      <c r="I46" s="205"/>
      <c r="J46" s="205"/>
    </row>
    <row r="47" spans="1:10" s="3" customFormat="1" ht="18.649999999999999" customHeight="1" x14ac:dyDescent="0.3">
      <c r="A47" s="32"/>
      <c r="B47" s="145"/>
      <c r="C47" s="145"/>
      <c r="D47" s="206" t="s">
        <v>108</v>
      </c>
      <c r="E47" s="206"/>
      <c r="F47" s="206"/>
      <c r="G47" s="13"/>
      <c r="H47" s="206" t="s">
        <v>108</v>
      </c>
      <c r="I47" s="206"/>
      <c r="J47" s="206"/>
    </row>
    <row r="48" spans="1:10" s="3" customFormat="1" ht="18.649999999999999" customHeight="1" x14ac:dyDescent="0.3">
      <c r="A48" s="32"/>
      <c r="B48" s="145"/>
      <c r="C48" s="145"/>
      <c r="D48" s="207" t="s">
        <v>216</v>
      </c>
      <c r="E48" s="206"/>
      <c r="F48" s="206"/>
      <c r="G48" s="13"/>
      <c r="H48" s="207" t="s">
        <v>216</v>
      </c>
      <c r="I48" s="207"/>
      <c r="J48" s="207"/>
    </row>
    <row r="49" spans="1:10" s="3" customFormat="1" ht="18.649999999999999" customHeight="1" x14ac:dyDescent="0.3">
      <c r="A49" s="32"/>
      <c r="B49" s="145" t="s">
        <v>13</v>
      </c>
      <c r="C49" s="49"/>
      <c r="D49" s="13">
        <v>2023</v>
      </c>
      <c r="E49" s="24"/>
      <c r="F49" s="13">
        <v>2022</v>
      </c>
      <c r="G49" s="24"/>
      <c r="H49" s="13">
        <v>2023</v>
      </c>
      <c r="I49" s="24"/>
      <c r="J49" s="13">
        <v>2022</v>
      </c>
    </row>
    <row r="50" spans="1:10" s="3" customFormat="1" ht="18.649999999999999" customHeight="1" x14ac:dyDescent="0.3">
      <c r="A50" s="51"/>
      <c r="B50" s="145"/>
      <c r="C50" s="145"/>
      <c r="D50" s="208" t="s">
        <v>63</v>
      </c>
      <c r="E50" s="208"/>
      <c r="F50" s="208"/>
      <c r="G50" s="208"/>
      <c r="H50" s="208"/>
      <c r="I50" s="208"/>
      <c r="J50" s="208"/>
    </row>
    <row r="51" spans="1:10" s="3" customFormat="1" ht="18.649999999999999" customHeight="1" x14ac:dyDescent="0.3">
      <c r="A51" s="32" t="s">
        <v>204</v>
      </c>
      <c r="B51" s="7"/>
      <c r="C51" s="7"/>
      <c r="D51" s="25">
        <f>D37</f>
        <v>40772</v>
      </c>
      <c r="E51" s="59"/>
      <c r="F51" s="25">
        <f>F37</f>
        <v>177056</v>
      </c>
      <c r="G51" s="59"/>
      <c r="H51" s="25">
        <f>H37</f>
        <v>90319</v>
      </c>
      <c r="I51" s="59"/>
      <c r="J51" s="25">
        <f>J37</f>
        <v>179223</v>
      </c>
    </row>
    <row r="52" spans="1:10" s="3" customFormat="1" ht="18.649999999999999" customHeight="1" x14ac:dyDescent="0.3">
      <c r="A52" s="51"/>
      <c r="B52" s="7"/>
      <c r="C52" s="7"/>
      <c r="D52" s="54"/>
      <c r="E52" s="52"/>
      <c r="F52" s="54"/>
      <c r="G52" s="52"/>
      <c r="H52" s="54"/>
      <c r="I52" s="52"/>
      <c r="J52" s="54"/>
    </row>
    <row r="53" spans="1:10" s="3" customFormat="1" ht="18.649999999999999" customHeight="1" x14ac:dyDescent="0.3">
      <c r="A53" s="32" t="s">
        <v>66</v>
      </c>
      <c r="B53" s="7"/>
      <c r="C53" s="7"/>
      <c r="D53" s="54"/>
      <c r="E53" s="52"/>
      <c r="F53" s="54"/>
      <c r="G53" s="52"/>
      <c r="H53" s="54"/>
      <c r="I53" s="52"/>
      <c r="J53" s="54"/>
    </row>
    <row r="54" spans="1:10" s="3" customFormat="1" ht="18.649999999999999" customHeight="1" x14ac:dyDescent="0.3">
      <c r="A54" s="50" t="s">
        <v>125</v>
      </c>
      <c r="B54" s="7"/>
      <c r="C54" s="7"/>
      <c r="D54" s="67"/>
      <c r="E54" s="66"/>
      <c r="F54" s="67"/>
      <c r="G54" s="66"/>
      <c r="I54" s="66"/>
    </row>
    <row r="55" spans="1:10" s="3" customFormat="1" ht="18.649999999999999" customHeight="1" x14ac:dyDescent="0.3">
      <c r="A55" s="96" t="s">
        <v>162</v>
      </c>
      <c r="B55" s="7"/>
      <c r="C55" s="7"/>
      <c r="D55" s="100" t="s">
        <v>2</v>
      </c>
      <c r="E55" s="66"/>
      <c r="F55" s="67">
        <v>950</v>
      </c>
      <c r="G55" s="66"/>
      <c r="H55" s="100" t="s">
        <v>2</v>
      </c>
      <c r="I55" s="66"/>
      <c r="J55" s="100" t="s">
        <v>2</v>
      </c>
    </row>
    <row r="56" spans="1:10" s="3" customFormat="1" ht="18.649999999999999" customHeight="1" x14ac:dyDescent="0.3">
      <c r="A56" s="96" t="s">
        <v>256</v>
      </c>
      <c r="B56" s="7"/>
      <c r="C56" s="7"/>
      <c r="D56" s="67">
        <v>5350</v>
      </c>
      <c r="E56" s="66"/>
      <c r="F56" s="75" t="s">
        <v>2</v>
      </c>
      <c r="G56" s="66"/>
      <c r="H56" s="75" t="s">
        <v>2</v>
      </c>
      <c r="I56" s="79"/>
      <c r="J56" s="75" t="s">
        <v>2</v>
      </c>
    </row>
    <row r="57" spans="1:10" s="3" customFormat="1" ht="18.649999999999999" hidden="1" customHeight="1" x14ac:dyDescent="0.3">
      <c r="A57" s="31" t="s">
        <v>113</v>
      </c>
      <c r="B57" s="7"/>
      <c r="C57" s="7"/>
      <c r="D57" s="67" t="s">
        <v>2</v>
      </c>
      <c r="E57" s="66"/>
      <c r="F57" s="75" t="s">
        <v>2</v>
      </c>
      <c r="G57" s="66"/>
      <c r="H57" s="75" t="s">
        <v>2</v>
      </c>
      <c r="I57" s="79"/>
      <c r="J57" s="75" t="s">
        <v>2</v>
      </c>
    </row>
    <row r="58" spans="1:10" s="3" customFormat="1" ht="18.649999999999999" hidden="1" customHeight="1" x14ac:dyDescent="0.3">
      <c r="A58" s="31" t="s">
        <v>120</v>
      </c>
      <c r="B58" s="7"/>
      <c r="C58" s="7"/>
      <c r="D58" s="65" t="s">
        <v>2</v>
      </c>
      <c r="E58" s="66"/>
      <c r="F58" s="75" t="s">
        <v>2</v>
      </c>
      <c r="G58" s="66"/>
      <c r="H58" s="75" t="s">
        <v>2</v>
      </c>
      <c r="I58" s="79"/>
      <c r="J58" s="75" t="s">
        <v>2</v>
      </c>
    </row>
    <row r="59" spans="1:10" s="3" customFormat="1" ht="18.649999999999999" customHeight="1" x14ac:dyDescent="0.3">
      <c r="A59" s="32" t="s">
        <v>163</v>
      </c>
      <c r="B59" s="7"/>
      <c r="C59" s="7"/>
      <c r="D59" s="91">
        <f>SUM(D56:D58)</f>
        <v>5350</v>
      </c>
      <c r="E59" s="69"/>
      <c r="F59" s="105">
        <v>950</v>
      </c>
      <c r="G59" s="69"/>
      <c r="H59" s="105" t="s">
        <v>2</v>
      </c>
      <c r="I59" s="138"/>
      <c r="J59" s="105" t="s">
        <v>2</v>
      </c>
    </row>
    <row r="60" spans="1:10" s="3" customFormat="1" ht="18.649999999999999" customHeight="1" x14ac:dyDescent="0.3">
      <c r="A60" s="32"/>
      <c r="B60" s="7"/>
      <c r="C60" s="7"/>
      <c r="D60" s="71"/>
      <c r="E60" s="66"/>
      <c r="F60" s="71"/>
      <c r="G60" s="66"/>
      <c r="H60" s="71"/>
      <c r="I60" s="66"/>
      <c r="J60" s="71"/>
    </row>
    <row r="61" spans="1:10" s="3" customFormat="1" ht="18.649999999999999" customHeight="1" x14ac:dyDescent="0.3">
      <c r="A61" s="50" t="s">
        <v>158</v>
      </c>
      <c r="B61" s="7"/>
      <c r="C61" s="7"/>
      <c r="D61" s="71"/>
      <c r="E61" s="66"/>
      <c r="F61" s="71"/>
      <c r="G61" s="66"/>
      <c r="H61" s="71"/>
      <c r="I61" s="66"/>
      <c r="J61" s="71"/>
    </row>
    <row r="62" spans="1:10" s="3" customFormat="1" ht="18.649999999999999" customHeight="1" x14ac:dyDescent="0.3">
      <c r="A62" s="31" t="s">
        <v>189</v>
      </c>
      <c r="B62" s="7"/>
      <c r="C62" s="7"/>
      <c r="D62" s="71"/>
      <c r="E62" s="66"/>
      <c r="F62" s="71"/>
      <c r="G62" s="66"/>
      <c r="H62" s="71"/>
      <c r="I62" s="66"/>
      <c r="J62" s="71"/>
    </row>
    <row r="63" spans="1:10" s="3" customFormat="1" ht="18.649999999999999" customHeight="1" x14ac:dyDescent="0.3">
      <c r="A63" s="31" t="s">
        <v>159</v>
      </c>
      <c r="B63" s="49">
        <v>11</v>
      </c>
      <c r="C63" s="49"/>
      <c r="D63" s="72">
        <v>-1704</v>
      </c>
      <c r="E63" s="66"/>
      <c r="F63" s="72">
        <v>14481</v>
      </c>
      <c r="G63" s="66"/>
      <c r="H63" s="72">
        <v>-1704</v>
      </c>
      <c r="I63" s="66"/>
      <c r="J63" s="72">
        <v>14467</v>
      </c>
    </row>
    <row r="64" spans="1:10" s="3" customFormat="1" ht="18.649999999999999" customHeight="1" x14ac:dyDescent="0.3">
      <c r="A64" s="31" t="s">
        <v>270</v>
      </c>
      <c r="B64" s="7"/>
      <c r="C64" s="7"/>
      <c r="D64" s="100" t="s">
        <v>2</v>
      </c>
      <c r="E64" s="66"/>
      <c r="F64" s="12">
        <v>1372</v>
      </c>
      <c r="G64" s="66"/>
      <c r="H64" s="100" t="s">
        <v>2</v>
      </c>
      <c r="I64" s="100"/>
      <c r="J64" s="100" t="s">
        <v>2</v>
      </c>
    </row>
    <row r="65" spans="1:17" s="3" customFormat="1" ht="18.649999999999999" customHeight="1" x14ac:dyDescent="0.3">
      <c r="A65" s="31" t="s">
        <v>160</v>
      </c>
      <c r="B65" s="7"/>
      <c r="C65" s="7"/>
      <c r="D65" s="75" t="s">
        <v>2</v>
      </c>
      <c r="E65" s="66"/>
      <c r="F65" s="72">
        <v>-3</v>
      </c>
      <c r="G65" s="66"/>
      <c r="H65" s="75" t="s">
        <v>2</v>
      </c>
      <c r="I65" s="79"/>
      <c r="J65" s="75" t="s">
        <v>2</v>
      </c>
    </row>
    <row r="66" spans="1:17" s="3" customFormat="1" ht="18.649999999999999" customHeight="1" x14ac:dyDescent="0.3">
      <c r="A66" s="32" t="s">
        <v>161</v>
      </c>
      <c r="B66" s="7"/>
      <c r="C66" s="7"/>
      <c r="D66" s="194">
        <f>SUM(D62:D65)</f>
        <v>-1704</v>
      </c>
      <c r="E66" s="199"/>
      <c r="F66" s="194">
        <f>SUM(F62:F65)</f>
        <v>15850</v>
      </c>
      <c r="G66" s="199"/>
      <c r="H66" s="194">
        <f>SUM(H62:H65)</f>
        <v>-1704</v>
      </c>
      <c r="I66" s="199"/>
      <c r="J66" s="194">
        <f>SUM(J62:J65)</f>
        <v>14467</v>
      </c>
    </row>
    <row r="67" spans="1:17" s="3" customFormat="1" ht="18.649999999999999" customHeight="1" x14ac:dyDescent="0.3">
      <c r="A67" s="32" t="s">
        <v>268</v>
      </c>
      <c r="B67" s="7"/>
      <c r="C67" s="7"/>
      <c r="D67" s="200">
        <f>SUM(D66,D59)</f>
        <v>3646</v>
      </c>
      <c r="E67" s="199"/>
      <c r="F67" s="200">
        <f>SUM(F66,F59)</f>
        <v>16800</v>
      </c>
      <c r="G67" s="199"/>
      <c r="H67" s="200">
        <f>SUM(H66,H59)</f>
        <v>-1704</v>
      </c>
      <c r="I67" s="199"/>
      <c r="J67" s="200">
        <f>SUM(J66,J59)</f>
        <v>14467</v>
      </c>
    </row>
    <row r="68" spans="1:17" s="3" customFormat="1" ht="18.649999999999999" customHeight="1" thickBot="1" x14ac:dyDescent="0.35">
      <c r="A68" s="32" t="s">
        <v>267</v>
      </c>
      <c r="B68" s="7"/>
      <c r="C68" s="7"/>
      <c r="D68" s="201">
        <f>SUM(D67,D51)</f>
        <v>44418</v>
      </c>
      <c r="E68" s="71"/>
      <c r="F68" s="201">
        <f>SUM(F67,F51)</f>
        <v>193856</v>
      </c>
      <c r="G68" s="71"/>
      <c r="H68" s="201">
        <f>SUM(H67,H51)</f>
        <v>88615</v>
      </c>
      <c r="I68" s="71"/>
      <c r="J68" s="201">
        <f>SUM(J67,J51)</f>
        <v>193690</v>
      </c>
    </row>
    <row r="69" spans="1:17" s="3" customFormat="1" ht="18.649999999999999" customHeight="1" thickTop="1" x14ac:dyDescent="0.3">
      <c r="B69" s="7"/>
      <c r="C69" s="7"/>
      <c r="D69" s="67"/>
      <c r="E69" s="66"/>
      <c r="F69" s="67"/>
      <c r="G69" s="66"/>
      <c r="H69" s="67"/>
      <c r="I69" s="66"/>
      <c r="J69" s="67"/>
    </row>
    <row r="70" spans="1:17" s="3" customFormat="1" ht="18.649999999999999" customHeight="1" x14ac:dyDescent="0.3">
      <c r="A70" s="32" t="s">
        <v>271</v>
      </c>
      <c r="B70" s="7"/>
      <c r="C70" s="7"/>
      <c r="D70" s="54"/>
      <c r="E70" s="52"/>
      <c r="F70" s="54"/>
      <c r="G70" s="52"/>
      <c r="H70" s="54"/>
      <c r="I70" s="52"/>
      <c r="J70" s="54"/>
    </row>
    <row r="71" spans="1:17" s="3" customFormat="1" ht="18.649999999999999" customHeight="1" x14ac:dyDescent="0.3">
      <c r="A71" s="31" t="s">
        <v>110</v>
      </c>
      <c r="B71" s="7"/>
      <c r="C71" s="7"/>
      <c r="D71" s="72">
        <v>45187</v>
      </c>
      <c r="E71" s="66"/>
      <c r="F71" s="72">
        <v>180927</v>
      </c>
      <c r="G71" s="66"/>
      <c r="H71" s="72">
        <v>88615</v>
      </c>
      <c r="I71" s="66"/>
      <c r="J71" s="72">
        <v>193690</v>
      </c>
      <c r="K71" s="112"/>
      <c r="L71" s="112"/>
      <c r="M71" s="112"/>
      <c r="N71" s="112"/>
      <c r="O71" s="112"/>
      <c r="P71" s="112"/>
      <c r="Q71" s="112"/>
    </row>
    <row r="72" spans="1:17" s="3" customFormat="1" ht="18.649999999999999" customHeight="1" x14ac:dyDescent="0.3">
      <c r="A72" s="51" t="s">
        <v>65</v>
      </c>
      <c r="B72" s="7"/>
      <c r="C72" s="7"/>
      <c r="D72" s="72">
        <v>-769</v>
      </c>
      <c r="E72" s="66"/>
      <c r="F72" s="72">
        <v>12929</v>
      </c>
      <c r="G72" s="66"/>
      <c r="H72" s="75" t="s">
        <v>2</v>
      </c>
      <c r="I72" s="79"/>
      <c r="J72" s="75" t="s">
        <v>2</v>
      </c>
      <c r="K72" s="112"/>
      <c r="L72" s="112"/>
      <c r="M72" s="112"/>
      <c r="N72" s="112"/>
      <c r="O72" s="112"/>
      <c r="P72" s="112"/>
      <c r="Q72" s="112"/>
    </row>
    <row r="73" spans="1:17" s="3" customFormat="1" ht="18.649999999999999" customHeight="1" thickBot="1" x14ac:dyDescent="0.35">
      <c r="A73" s="32"/>
      <c r="B73" s="7"/>
      <c r="C73" s="7"/>
      <c r="D73" s="38">
        <f>SUM(D71:D72)</f>
        <v>44418</v>
      </c>
      <c r="E73" s="59"/>
      <c r="F73" s="38">
        <f>SUM(F71:F72)</f>
        <v>193856</v>
      </c>
      <c r="G73" s="59"/>
      <c r="H73" s="38">
        <f>SUM(H71:H72)</f>
        <v>88615</v>
      </c>
      <c r="I73" s="59"/>
      <c r="J73" s="38">
        <f>SUM(J71:J72)</f>
        <v>193690</v>
      </c>
      <c r="K73" s="112"/>
      <c r="L73" s="112"/>
      <c r="M73" s="112"/>
      <c r="N73" s="112"/>
      <c r="O73" s="112"/>
      <c r="P73" s="112"/>
      <c r="Q73" s="112"/>
    </row>
    <row r="74" spans="1:17" s="3" customFormat="1" ht="18.649999999999999" customHeight="1" thickTop="1" x14ac:dyDescent="0.3">
      <c r="D74" s="54"/>
      <c r="E74" s="52"/>
      <c r="F74" s="54"/>
      <c r="G74" s="52"/>
      <c r="H74" s="54"/>
      <c r="I74" s="52"/>
      <c r="J74" s="54"/>
    </row>
    <row r="75" spans="1:17" s="3" customFormat="1" ht="18.649999999999999" customHeight="1" x14ac:dyDescent="0.35">
      <c r="A75" s="116"/>
      <c r="B75" s="7"/>
      <c r="C75" s="7"/>
      <c r="D75" s="30"/>
      <c r="E75" s="30"/>
      <c r="F75" s="30"/>
      <c r="G75" s="30"/>
      <c r="H75" s="30"/>
      <c r="I75" s="30"/>
      <c r="J75" s="30"/>
      <c r="K75" s="113"/>
      <c r="L75" s="113"/>
      <c r="M75" s="113"/>
      <c r="N75" s="113"/>
      <c r="O75" s="113"/>
      <c r="P75" s="113"/>
      <c r="Q75" s="113"/>
    </row>
    <row r="76" spans="1:17" s="3" customFormat="1" ht="18.649999999999999" customHeight="1" x14ac:dyDescent="0.3">
      <c r="A76" s="117"/>
      <c r="B76" s="7"/>
      <c r="C76" s="7"/>
      <c r="D76" s="30"/>
      <c r="E76" s="30"/>
      <c r="F76" s="30"/>
      <c r="G76" s="30"/>
      <c r="H76" s="30"/>
      <c r="I76" s="30"/>
      <c r="J76" s="30"/>
      <c r="K76" s="113"/>
      <c r="L76" s="113"/>
      <c r="M76" s="113"/>
      <c r="N76" s="113"/>
      <c r="O76" s="113"/>
      <c r="P76" s="113"/>
      <c r="Q76" s="113"/>
    </row>
    <row r="77" spans="1:17" s="3" customFormat="1" ht="18.649999999999999" customHeight="1" x14ac:dyDescent="0.3">
      <c r="A77" s="117"/>
      <c r="B77" s="7"/>
      <c r="C77" s="7"/>
      <c r="D77" s="144"/>
      <c r="E77" s="144"/>
      <c r="F77" s="144"/>
      <c r="G77" s="13"/>
      <c r="H77" s="144"/>
      <c r="I77" s="144"/>
      <c r="J77" s="144"/>
      <c r="K77" s="113"/>
      <c r="L77" s="113"/>
      <c r="M77" s="113"/>
      <c r="N77" s="113"/>
      <c r="O77" s="113"/>
      <c r="P77" s="113"/>
      <c r="Q77" s="113"/>
    </row>
    <row r="78" spans="1:17" s="3" customFormat="1" ht="18.649999999999999" customHeight="1" x14ac:dyDescent="0.3">
      <c r="A78" s="117"/>
      <c r="B78" s="7"/>
      <c r="C78" s="7"/>
      <c r="D78" s="205"/>
      <c r="E78" s="205"/>
      <c r="F78" s="205"/>
      <c r="G78" s="13"/>
      <c r="H78" s="205"/>
      <c r="I78" s="205"/>
      <c r="J78" s="205"/>
    </row>
    <row r="79" spans="1:17" s="3" customFormat="1" ht="18.649999999999999" customHeight="1" x14ac:dyDescent="0.3">
      <c r="A79" s="82"/>
      <c r="B79" s="7"/>
      <c r="C79" s="7"/>
      <c r="D79" s="205"/>
      <c r="E79" s="205"/>
      <c r="F79" s="205"/>
      <c r="G79" s="13"/>
      <c r="H79" s="205"/>
      <c r="I79" s="205"/>
      <c r="J79" s="205"/>
    </row>
    <row r="80" spans="1:17" s="3" customFormat="1" ht="18.649999999999999" customHeight="1" x14ac:dyDescent="0.3">
      <c r="A80" s="82"/>
      <c r="B80" s="145"/>
      <c r="C80" s="145"/>
      <c r="D80" s="206"/>
      <c r="E80" s="206"/>
      <c r="F80" s="206"/>
      <c r="G80" s="13"/>
      <c r="H80" s="206"/>
      <c r="I80" s="206"/>
      <c r="J80" s="206"/>
    </row>
    <row r="81" spans="1:10" s="3" customFormat="1" ht="18.649999999999999" customHeight="1" x14ac:dyDescent="0.3">
      <c r="A81" s="82"/>
      <c r="B81" s="145"/>
      <c r="C81" s="145"/>
      <c r="D81" s="207"/>
      <c r="E81" s="207"/>
      <c r="F81" s="207"/>
      <c r="G81" s="13"/>
      <c r="H81" s="207"/>
      <c r="I81" s="207"/>
      <c r="J81" s="207"/>
    </row>
    <row r="82" spans="1:10" s="3" customFormat="1" ht="18.649999999999999" customHeight="1" x14ac:dyDescent="0.3">
      <c r="A82" s="82"/>
      <c r="B82" s="145"/>
      <c r="C82" s="145"/>
      <c r="D82" s="13"/>
      <c r="E82" s="24"/>
      <c r="F82" s="13"/>
      <c r="G82" s="24"/>
      <c r="H82" s="13"/>
      <c r="I82" s="24"/>
      <c r="J82" s="13"/>
    </row>
    <row r="83" spans="1:10" s="3" customFormat="1" ht="18.649999999999999" customHeight="1" x14ac:dyDescent="0.3">
      <c r="A83" s="82"/>
      <c r="B83" s="145"/>
      <c r="C83" s="145"/>
      <c r="D83" s="208"/>
      <c r="E83" s="208"/>
      <c r="F83" s="208"/>
      <c r="G83" s="208"/>
      <c r="H83" s="208"/>
      <c r="I83" s="208"/>
      <c r="J83" s="208"/>
    </row>
    <row r="84" spans="1:10" s="3" customFormat="1" ht="18.649999999999999" customHeight="1" x14ac:dyDescent="0.3">
      <c r="A84" s="118"/>
      <c r="B84" s="145"/>
      <c r="C84" s="145"/>
      <c r="D84" s="55"/>
      <c r="E84" s="55"/>
      <c r="F84" s="55"/>
      <c r="G84" s="55"/>
      <c r="H84" s="55"/>
      <c r="I84" s="55"/>
      <c r="J84" s="55"/>
    </row>
    <row r="85" spans="1:10" s="3" customFormat="1" ht="18.649999999999999" customHeight="1" x14ac:dyDescent="0.3">
      <c r="A85" s="141"/>
      <c r="B85" s="145"/>
      <c r="C85" s="145"/>
      <c r="D85" s="26"/>
      <c r="E85" s="17"/>
      <c r="F85" s="26"/>
      <c r="G85" s="17"/>
      <c r="H85" s="26"/>
      <c r="I85" s="17"/>
      <c r="J85" s="26"/>
    </row>
    <row r="86" spans="1:10" s="3" customFormat="1" ht="18.649999999999999" customHeight="1" x14ac:dyDescent="0.3">
      <c r="A86" s="141"/>
      <c r="B86" s="145"/>
      <c r="C86" s="145"/>
      <c r="D86" s="26"/>
      <c r="E86" s="17"/>
      <c r="F86" s="26"/>
      <c r="G86" s="17"/>
      <c r="H86" s="26"/>
      <c r="I86" s="17"/>
      <c r="J86" s="26"/>
    </row>
    <row r="87" spans="1:10" s="3" customFormat="1" ht="18.649999999999999" customHeight="1" x14ac:dyDescent="0.3">
      <c r="A87" s="121"/>
      <c r="B87" s="145"/>
      <c r="C87" s="145"/>
      <c r="D87" s="26"/>
      <c r="E87" s="17"/>
      <c r="F87" s="26"/>
      <c r="G87" s="17"/>
      <c r="H87" s="26"/>
      <c r="I87" s="17"/>
      <c r="J87" s="26"/>
    </row>
    <row r="88" spans="1:10" s="3" customFormat="1" ht="18.649999999999999" customHeight="1" x14ac:dyDescent="0.3">
      <c r="A88" s="82"/>
      <c r="B88" s="145"/>
      <c r="C88" s="145"/>
      <c r="D88" s="9"/>
      <c r="E88" s="9"/>
      <c r="F88" s="9"/>
      <c r="G88" s="9"/>
      <c r="H88" s="9"/>
      <c r="I88" s="9"/>
      <c r="J88" s="9"/>
    </row>
    <row r="89" spans="1:10" s="3" customFormat="1" ht="18.649999999999999" customHeight="1" x14ac:dyDescent="0.3">
      <c r="A89" s="82"/>
      <c r="B89" s="145"/>
      <c r="C89" s="145"/>
      <c r="D89" s="17"/>
      <c r="E89" s="17"/>
      <c r="F89" s="17"/>
      <c r="G89" s="17"/>
      <c r="H89" s="17"/>
      <c r="I89" s="17"/>
      <c r="J89" s="17"/>
    </row>
    <row r="90" spans="1:10" s="3" customFormat="1" ht="18.649999999999999" customHeight="1" x14ac:dyDescent="0.3">
      <c r="A90" s="118"/>
      <c r="B90" s="145"/>
      <c r="C90" s="145"/>
      <c r="D90" s="17"/>
      <c r="E90" s="17"/>
      <c r="F90" s="17"/>
      <c r="G90" s="17"/>
      <c r="H90" s="17"/>
      <c r="I90" s="17"/>
      <c r="J90" s="17"/>
    </row>
    <row r="91" spans="1:10" s="3" customFormat="1" ht="18.649999999999999" customHeight="1" x14ac:dyDescent="0.3">
      <c r="A91" s="119"/>
      <c r="B91" s="145"/>
      <c r="C91" s="145"/>
      <c r="D91" s="66"/>
      <c r="E91" s="17"/>
      <c r="F91" s="66"/>
      <c r="G91" s="17"/>
      <c r="H91" s="26"/>
      <c r="I91" s="17"/>
      <c r="J91" s="26"/>
    </row>
    <row r="92" spans="1:10" s="3" customFormat="1" ht="18.649999999999999" customHeight="1" x14ac:dyDescent="0.3">
      <c r="A92" s="120"/>
      <c r="B92" s="145"/>
      <c r="C92" s="145"/>
      <c r="D92" s="66"/>
      <c r="E92" s="17"/>
      <c r="F92" s="66"/>
      <c r="G92" s="17"/>
      <c r="H92" s="26"/>
      <c r="I92" s="17"/>
      <c r="J92" s="26"/>
    </row>
    <row r="93" spans="1:10" s="3" customFormat="1" ht="18.649999999999999" customHeight="1" x14ac:dyDescent="0.3">
      <c r="A93" s="119"/>
      <c r="B93" s="145"/>
      <c r="C93" s="145"/>
      <c r="D93" s="66"/>
      <c r="E93" s="17"/>
      <c r="F93" s="66"/>
      <c r="G93" s="17"/>
      <c r="H93" s="26"/>
      <c r="I93" s="17"/>
      <c r="J93" s="26"/>
    </row>
    <row r="94" spans="1:10" s="3" customFormat="1" ht="18.649999999999999" customHeight="1" x14ac:dyDescent="0.3">
      <c r="A94" s="121"/>
      <c r="B94" s="145"/>
      <c r="C94" s="145"/>
      <c r="D94" s="26"/>
      <c r="E94" s="17"/>
      <c r="F94" s="26"/>
      <c r="G94" s="17"/>
      <c r="H94" s="26"/>
      <c r="I94" s="17"/>
      <c r="J94" s="26"/>
    </row>
    <row r="95" spans="1:10" s="3" customFormat="1" ht="18.649999999999999" customHeight="1" x14ac:dyDescent="0.3">
      <c r="A95" s="82"/>
      <c r="B95" s="145"/>
      <c r="C95" s="145"/>
      <c r="D95" s="9"/>
      <c r="E95" s="9"/>
      <c r="F95" s="9"/>
      <c r="G95" s="9"/>
      <c r="H95" s="9"/>
      <c r="I95" s="9"/>
      <c r="J95" s="9"/>
    </row>
    <row r="96" spans="1:10" s="3" customFormat="1" ht="18.649999999999999" customHeight="1" x14ac:dyDescent="0.3">
      <c r="A96" s="82"/>
      <c r="B96" s="145"/>
      <c r="C96" s="145"/>
      <c r="D96" s="9"/>
      <c r="E96" s="9"/>
      <c r="F96" s="9"/>
      <c r="G96" s="9"/>
      <c r="H96" s="9"/>
      <c r="I96" s="9"/>
      <c r="J96" s="9"/>
    </row>
    <row r="97" spans="1:11" s="3" customFormat="1" ht="18.649999999999999" customHeight="1" x14ac:dyDescent="0.3">
      <c r="A97" s="82"/>
      <c r="B97" s="145"/>
      <c r="C97" s="145"/>
      <c r="D97" s="9"/>
      <c r="E97" s="9"/>
      <c r="F97" s="9"/>
      <c r="G97" s="9"/>
      <c r="H97" s="9"/>
      <c r="I97" s="9"/>
      <c r="J97" s="9"/>
    </row>
    <row r="98" spans="1:11" s="3" customFormat="1" ht="18.649999999999999" customHeight="1" x14ac:dyDescent="0.3">
      <c r="A98" s="122"/>
      <c r="B98" s="145"/>
      <c r="C98" s="145"/>
      <c r="D98" s="17"/>
      <c r="E98" s="17"/>
      <c r="F98" s="17"/>
      <c r="G98" s="17"/>
      <c r="H98" s="17"/>
      <c r="I98" s="17"/>
      <c r="J98" s="17"/>
    </row>
    <row r="99" spans="1:11" s="3" customFormat="1" ht="18.649999999999999" customHeight="1" x14ac:dyDescent="0.3">
      <c r="A99" s="122"/>
      <c r="B99" s="145"/>
      <c r="C99" s="145"/>
      <c r="D99" s="17"/>
      <c r="E99" s="17"/>
      <c r="F99" s="17"/>
      <c r="G99" s="17"/>
      <c r="H99" s="17"/>
      <c r="I99" s="17"/>
      <c r="J99" s="17"/>
    </row>
    <row r="100" spans="1:11" s="3" customFormat="1" ht="18.649999999999999" customHeight="1" x14ac:dyDescent="0.3">
      <c r="A100" s="122"/>
      <c r="B100" s="145"/>
      <c r="C100" s="145"/>
      <c r="D100" s="17"/>
      <c r="E100" s="17"/>
      <c r="F100" s="17"/>
      <c r="G100" s="17"/>
      <c r="H100" s="18"/>
      <c r="I100" s="17"/>
      <c r="J100" s="18"/>
    </row>
    <row r="101" spans="1:11" s="3" customFormat="1" ht="18.649999999999999" customHeight="1" x14ac:dyDescent="0.3">
      <c r="A101" s="82"/>
      <c r="B101" s="145"/>
      <c r="C101" s="145"/>
      <c r="D101" s="9"/>
      <c r="E101" s="9"/>
      <c r="F101" s="9"/>
      <c r="G101" s="9"/>
      <c r="H101" s="9"/>
      <c r="I101" s="9"/>
      <c r="J101" s="9"/>
    </row>
    <row r="102" spans="1:11" s="3" customFormat="1" ht="18.649999999999999" customHeight="1" x14ac:dyDescent="0.3">
      <c r="A102" s="122"/>
      <c r="B102" s="145"/>
      <c r="C102" s="145"/>
      <c r="D102" s="26"/>
      <c r="E102" s="17"/>
      <c r="F102" s="26"/>
      <c r="G102" s="17"/>
      <c r="H102" s="67"/>
      <c r="I102" s="17"/>
      <c r="J102" s="67"/>
    </row>
    <row r="103" spans="1:11" s="3" customFormat="1" ht="18.649999999999999" hidden="1" customHeight="1" x14ac:dyDescent="0.3">
      <c r="A103" s="82"/>
      <c r="B103" s="145"/>
      <c r="C103" s="145"/>
      <c r="D103" s="9"/>
      <c r="E103" s="9"/>
      <c r="F103" s="9"/>
      <c r="G103" s="9"/>
      <c r="H103" s="9"/>
      <c r="I103" s="9"/>
      <c r="J103" s="9"/>
    </row>
    <row r="104" spans="1:11" s="3" customFormat="1" ht="18.649999999999999" hidden="1" customHeight="1" x14ac:dyDescent="0.3">
      <c r="A104" s="122"/>
      <c r="B104" s="145"/>
      <c r="C104" s="145"/>
      <c r="D104" s="67"/>
      <c r="E104" s="17"/>
      <c r="F104" s="67"/>
      <c r="G104" s="17"/>
      <c r="H104" s="67"/>
      <c r="I104" s="17"/>
      <c r="J104" s="67"/>
    </row>
    <row r="105" spans="1:11" s="3" customFormat="1" ht="18.649999999999999" customHeight="1" x14ac:dyDescent="0.3">
      <c r="A105" s="82"/>
      <c r="B105" s="145"/>
      <c r="C105" s="145"/>
      <c r="D105" s="9"/>
      <c r="E105" s="9"/>
      <c r="F105" s="9"/>
      <c r="G105" s="9"/>
      <c r="H105" s="9"/>
      <c r="I105" s="9"/>
      <c r="J105" s="9"/>
    </row>
    <row r="106" spans="1:11" s="3" customFormat="1" ht="18.649999999999999" customHeight="1" x14ac:dyDescent="0.3">
      <c r="A106" s="82"/>
      <c r="B106" s="145"/>
      <c r="C106" s="145"/>
      <c r="D106" s="9"/>
      <c r="E106" s="9"/>
      <c r="F106" s="9"/>
      <c r="G106" s="9"/>
      <c r="H106" s="9"/>
      <c r="I106" s="9"/>
      <c r="J106" s="9"/>
    </row>
    <row r="107" spans="1:11" s="3" customFormat="1" ht="18.649999999999999" customHeight="1" x14ac:dyDescent="0.3">
      <c r="A107" s="82"/>
      <c r="B107" s="145"/>
      <c r="C107" s="145"/>
      <c r="D107" s="9"/>
      <c r="E107" s="9"/>
      <c r="F107" s="9"/>
      <c r="G107" s="9"/>
      <c r="H107" s="9"/>
      <c r="I107" s="9"/>
      <c r="J107" s="9"/>
    </row>
    <row r="108" spans="1:11" s="3" customFormat="1" ht="18.649999999999999" customHeight="1" x14ac:dyDescent="0.3">
      <c r="A108" s="122"/>
      <c r="B108" s="145"/>
      <c r="C108" s="145"/>
      <c r="D108" s="26"/>
      <c r="E108" s="17"/>
      <c r="F108" s="26"/>
      <c r="G108" s="17"/>
      <c r="H108" s="64"/>
      <c r="I108" s="17"/>
      <c r="J108" s="64"/>
    </row>
    <row r="109" spans="1:11" s="3" customFormat="1" ht="18.649999999999999" customHeight="1" x14ac:dyDescent="0.3">
      <c r="A109" s="119"/>
      <c r="B109" s="7"/>
      <c r="C109" s="7"/>
      <c r="D109" s="26"/>
      <c r="E109" s="17"/>
      <c r="F109" s="26"/>
      <c r="G109" s="17"/>
      <c r="H109" s="123"/>
      <c r="I109" s="79"/>
      <c r="J109" s="123"/>
    </row>
    <row r="110" spans="1:11" s="3" customFormat="1" ht="18.649999999999999" customHeight="1" x14ac:dyDescent="0.3">
      <c r="A110" s="82"/>
      <c r="B110" s="145"/>
      <c r="C110" s="145"/>
      <c r="D110" s="9"/>
      <c r="E110" s="9"/>
      <c r="F110" s="9"/>
      <c r="G110" s="9"/>
      <c r="H110" s="9"/>
      <c r="I110" s="9"/>
      <c r="J110" s="9"/>
    </row>
    <row r="111" spans="1:11" ht="18.649999999999999" customHeight="1" x14ac:dyDescent="0.3">
      <c r="A111" s="82"/>
      <c r="B111" s="145"/>
      <c r="C111" s="145"/>
      <c r="D111" s="9"/>
      <c r="E111" s="9"/>
      <c r="F111" s="9"/>
      <c r="G111" s="9"/>
      <c r="H111" s="9"/>
      <c r="I111" s="9"/>
      <c r="J111" s="9"/>
    </row>
    <row r="112" spans="1:11" ht="18.649999999999999" customHeight="1" x14ac:dyDescent="0.3">
      <c r="A112" s="82"/>
      <c r="B112" s="145"/>
      <c r="C112" s="145"/>
      <c r="D112" s="86"/>
      <c r="E112" s="85"/>
      <c r="F112" s="86"/>
      <c r="G112" s="86"/>
      <c r="H112" s="86"/>
      <c r="I112" s="86"/>
      <c r="J112" s="86"/>
      <c r="K112" s="58"/>
    </row>
    <row r="113" spans="1:10" ht="18.649999999999999" hidden="1" customHeight="1" thickTop="1" thickBot="1" x14ac:dyDescent="0.35">
      <c r="A113" s="122"/>
      <c r="B113" s="145"/>
      <c r="C113" s="145"/>
      <c r="D113" s="97"/>
      <c r="E113" s="93"/>
      <c r="F113" s="97"/>
      <c r="G113" s="94"/>
      <c r="H113" s="97"/>
      <c r="I113" s="94"/>
      <c r="J113" s="97"/>
    </row>
    <row r="114" spans="1:10" ht="18.649999999999999" customHeight="1" x14ac:dyDescent="0.3">
      <c r="A114" s="122"/>
      <c r="B114" s="145"/>
      <c r="C114" s="145"/>
      <c r="D114" s="94"/>
      <c r="E114" s="93"/>
      <c r="F114" s="94"/>
      <c r="G114" s="94"/>
      <c r="H114" s="97"/>
      <c r="I114" s="94"/>
      <c r="J114" s="98"/>
    </row>
    <row r="115" spans="1:10" ht="18.649999999999999" customHeight="1" x14ac:dyDescent="0.35">
      <c r="A115" s="116"/>
      <c r="D115" s="30"/>
      <c r="E115" s="30"/>
      <c r="F115" s="30"/>
      <c r="G115" s="30"/>
      <c r="H115" s="30"/>
      <c r="I115" s="30"/>
      <c r="J115" s="30"/>
    </row>
    <row r="116" spans="1:10" ht="18.649999999999999" customHeight="1" x14ac:dyDescent="0.3">
      <c r="A116" s="117"/>
      <c r="D116" s="124"/>
      <c r="E116" s="30"/>
      <c r="F116" s="124"/>
      <c r="G116" s="30"/>
      <c r="H116" s="30"/>
      <c r="I116" s="30"/>
      <c r="J116" s="30"/>
    </row>
    <row r="117" spans="1:10" ht="18.649999999999999" customHeight="1" x14ac:dyDescent="0.3">
      <c r="A117" s="82"/>
      <c r="D117" s="30"/>
      <c r="E117" s="30"/>
      <c r="F117" s="30"/>
      <c r="G117" s="30"/>
      <c r="H117" s="30"/>
      <c r="I117" s="30"/>
      <c r="J117" s="30"/>
    </row>
    <row r="118" spans="1:10" ht="18.649999999999999" customHeight="1" x14ac:dyDescent="0.3">
      <c r="A118" s="82"/>
      <c r="B118" s="145"/>
      <c r="C118" s="145"/>
      <c r="D118" s="205"/>
      <c r="E118" s="205"/>
      <c r="F118" s="205"/>
      <c r="G118" s="13"/>
      <c r="H118" s="205"/>
      <c r="I118" s="205"/>
      <c r="J118" s="205"/>
    </row>
    <row r="119" spans="1:10" ht="18.649999999999999" customHeight="1" x14ac:dyDescent="0.3">
      <c r="A119" s="82"/>
      <c r="B119" s="145"/>
      <c r="C119" s="145"/>
      <c r="D119" s="205"/>
      <c r="E119" s="205"/>
      <c r="F119" s="205"/>
      <c r="G119" s="13"/>
      <c r="H119" s="205"/>
      <c r="I119" s="205"/>
      <c r="J119" s="205"/>
    </row>
    <row r="120" spans="1:10" ht="18.649999999999999" customHeight="1" x14ac:dyDescent="0.3">
      <c r="A120" s="82"/>
      <c r="B120" s="145"/>
      <c r="C120" s="145"/>
      <c r="D120" s="206"/>
      <c r="E120" s="206"/>
      <c r="F120" s="206"/>
      <c r="G120" s="13"/>
      <c r="H120" s="206"/>
      <c r="I120" s="206"/>
      <c r="J120" s="206"/>
    </row>
    <row r="121" spans="1:10" ht="18.649999999999999" customHeight="1" x14ac:dyDescent="0.3">
      <c r="A121" s="82"/>
      <c r="B121" s="145"/>
      <c r="C121" s="145"/>
      <c r="D121" s="207"/>
      <c r="E121" s="206"/>
      <c r="F121" s="206"/>
      <c r="G121" s="13"/>
      <c r="H121" s="207"/>
      <c r="I121" s="206"/>
      <c r="J121" s="206"/>
    </row>
    <row r="122" spans="1:10" ht="18.649999999999999" customHeight="1" x14ac:dyDescent="0.3">
      <c r="A122" s="82"/>
      <c r="B122" s="145"/>
      <c r="C122" s="145"/>
      <c r="D122" s="13"/>
      <c r="E122" s="24"/>
      <c r="F122" s="13"/>
      <c r="G122" s="24"/>
      <c r="H122" s="13"/>
      <c r="I122" s="24"/>
      <c r="J122" s="13"/>
    </row>
    <row r="123" spans="1:10" ht="18.649999999999999" customHeight="1" x14ac:dyDescent="0.3">
      <c r="A123" s="119"/>
      <c r="B123" s="145"/>
      <c r="C123" s="145"/>
      <c r="D123" s="208"/>
      <c r="E123" s="208"/>
      <c r="F123" s="208"/>
      <c r="G123" s="208"/>
      <c r="H123" s="208"/>
      <c r="I123" s="208"/>
      <c r="J123" s="208"/>
    </row>
    <row r="124" spans="1:10" ht="18.649999999999999" customHeight="1" x14ac:dyDescent="0.3">
      <c r="A124" s="82"/>
      <c r="D124" s="80"/>
      <c r="E124" s="59"/>
      <c r="F124" s="80"/>
      <c r="G124" s="59"/>
      <c r="H124" s="80"/>
      <c r="I124" s="59"/>
      <c r="J124" s="80"/>
    </row>
    <row r="125" spans="1:10" ht="18.649999999999999" customHeight="1" x14ac:dyDescent="0.3">
      <c r="A125" s="119"/>
      <c r="D125" s="52"/>
      <c r="E125" s="52"/>
      <c r="F125" s="52"/>
      <c r="G125" s="52"/>
      <c r="H125" s="52"/>
      <c r="I125" s="52"/>
      <c r="J125" s="52"/>
    </row>
    <row r="126" spans="1:10" ht="18.649999999999999" customHeight="1" x14ac:dyDescent="0.3">
      <c r="A126" s="82"/>
      <c r="D126" s="52"/>
      <c r="E126" s="52"/>
      <c r="F126" s="52"/>
      <c r="G126" s="52"/>
      <c r="H126" s="52"/>
      <c r="I126" s="52"/>
      <c r="J126" s="52"/>
    </row>
    <row r="127" spans="1:10" ht="18.649999999999999" customHeight="1" x14ac:dyDescent="0.3">
      <c r="A127" s="118"/>
      <c r="D127" s="52"/>
      <c r="E127" s="52"/>
      <c r="F127" s="52"/>
      <c r="G127" s="52"/>
      <c r="H127" s="52"/>
      <c r="I127" s="52"/>
      <c r="J127" s="52"/>
    </row>
    <row r="128" spans="1:10" ht="18.649999999999999" customHeight="1" x14ac:dyDescent="0.3">
      <c r="A128" s="121"/>
      <c r="D128" s="26"/>
      <c r="E128" s="17"/>
      <c r="F128" s="26"/>
      <c r="G128" s="17"/>
      <c r="H128" s="74"/>
      <c r="I128" s="17"/>
      <c r="J128" s="74"/>
    </row>
    <row r="129" spans="1:10" ht="18.649999999999999" hidden="1" customHeight="1" x14ac:dyDescent="0.3">
      <c r="A129" s="122"/>
      <c r="D129" s="34"/>
      <c r="E129" s="26"/>
      <c r="F129" s="34"/>
      <c r="G129" s="26"/>
      <c r="H129" s="34"/>
      <c r="I129" s="26"/>
      <c r="J129" s="34"/>
    </row>
    <row r="130" spans="1:10" s="3" customFormat="1" ht="18.649999999999999" hidden="1" customHeight="1" x14ac:dyDescent="0.3">
      <c r="A130" s="122"/>
      <c r="B130" s="7"/>
      <c r="C130" s="7"/>
      <c r="D130" s="202"/>
      <c r="E130" s="66"/>
      <c r="F130" s="202"/>
      <c r="G130" s="66"/>
      <c r="H130" s="202"/>
      <c r="I130" s="66"/>
      <c r="J130" s="202"/>
    </row>
    <row r="131" spans="1:10" ht="18.649999999999999" customHeight="1" x14ac:dyDescent="0.3">
      <c r="A131" s="82"/>
      <c r="D131" s="69"/>
      <c r="E131" s="73"/>
      <c r="F131" s="69"/>
      <c r="G131" s="73"/>
      <c r="H131" s="123"/>
      <c r="I131" s="73"/>
      <c r="J131" s="123"/>
    </row>
    <row r="132" spans="1:10" ht="18.649999999999999" customHeight="1" x14ac:dyDescent="0.3">
      <c r="A132" s="82"/>
      <c r="D132" s="69"/>
      <c r="E132" s="73"/>
      <c r="F132" s="69"/>
      <c r="G132" s="73"/>
      <c r="H132" s="69"/>
      <c r="I132" s="73"/>
      <c r="J132" s="69"/>
    </row>
    <row r="133" spans="1:10" ht="18.649999999999999" customHeight="1" x14ac:dyDescent="0.3">
      <c r="A133" s="118"/>
      <c r="D133" s="69"/>
      <c r="E133" s="73"/>
      <c r="F133" s="69"/>
      <c r="G133" s="73"/>
      <c r="H133" s="69"/>
      <c r="I133" s="73"/>
      <c r="J133" s="69"/>
    </row>
    <row r="134" spans="1:10" ht="18.649999999999999" customHeight="1" x14ac:dyDescent="0.3">
      <c r="A134" s="122"/>
      <c r="D134" s="69"/>
      <c r="E134" s="73"/>
      <c r="F134" s="69"/>
      <c r="G134" s="73"/>
      <c r="H134" s="69"/>
      <c r="I134" s="73"/>
      <c r="J134" s="69"/>
    </row>
    <row r="135" spans="1:10" ht="18.649999999999999" customHeight="1" x14ac:dyDescent="0.3">
      <c r="A135" s="122"/>
      <c r="B135" s="145"/>
      <c r="C135" s="145"/>
      <c r="D135" s="202"/>
      <c r="E135" s="73"/>
      <c r="F135" s="202"/>
      <c r="G135" s="73"/>
      <c r="H135" s="66"/>
      <c r="I135" s="73"/>
      <c r="J135" s="66"/>
    </row>
    <row r="136" spans="1:10" ht="18.649999999999999" customHeight="1" x14ac:dyDescent="0.3">
      <c r="A136" s="122"/>
      <c r="D136" s="202"/>
      <c r="E136" s="73"/>
      <c r="F136" s="202"/>
      <c r="G136" s="73"/>
      <c r="H136" s="67"/>
      <c r="I136" s="73"/>
      <c r="J136" s="67"/>
    </row>
    <row r="137" spans="1:10" ht="18.649999999999999" customHeight="1" x14ac:dyDescent="0.3">
      <c r="A137" s="122"/>
      <c r="D137" s="202"/>
      <c r="E137" s="73"/>
      <c r="F137" s="202"/>
      <c r="G137" s="73"/>
      <c r="H137" s="67"/>
      <c r="I137" s="73"/>
      <c r="J137" s="66"/>
    </row>
    <row r="138" spans="1:10" ht="18.649999999999999" customHeight="1" x14ac:dyDescent="0.3">
      <c r="A138" s="82"/>
      <c r="D138" s="123"/>
      <c r="E138" s="73"/>
      <c r="F138" s="123"/>
      <c r="G138" s="73"/>
      <c r="H138" s="123"/>
      <c r="I138" s="73"/>
      <c r="J138" s="123"/>
    </row>
    <row r="139" spans="1:10" ht="18.649999999999999" customHeight="1" x14ac:dyDescent="0.3">
      <c r="A139" s="82"/>
      <c r="D139" s="123"/>
      <c r="E139" s="73"/>
      <c r="F139" s="123"/>
      <c r="G139" s="73"/>
      <c r="H139" s="123"/>
      <c r="I139" s="73"/>
      <c r="J139" s="123"/>
    </row>
    <row r="140" spans="1:10" ht="18.649999999999999" customHeight="1" x14ac:dyDescent="0.3">
      <c r="A140" s="82"/>
      <c r="D140" s="69"/>
      <c r="E140" s="59"/>
      <c r="F140" s="69"/>
      <c r="G140" s="59"/>
      <c r="H140" s="69"/>
      <c r="I140" s="59"/>
      <c r="J140" s="69"/>
    </row>
    <row r="141" spans="1:10" ht="18.649999999999999" customHeight="1" x14ac:dyDescent="0.3">
      <c r="A141" s="82"/>
      <c r="D141" s="52"/>
      <c r="E141" s="52"/>
      <c r="F141" s="52"/>
      <c r="G141" s="52"/>
      <c r="H141" s="52"/>
      <c r="I141" s="52"/>
      <c r="J141" s="52"/>
    </row>
    <row r="142" spans="1:10" ht="18.649999999999999" customHeight="1" x14ac:dyDescent="0.3">
      <c r="A142" s="82"/>
      <c r="D142" s="52"/>
      <c r="E142" s="52"/>
      <c r="F142" s="52"/>
      <c r="G142" s="52"/>
      <c r="H142" s="52"/>
      <c r="I142" s="52"/>
      <c r="J142" s="52"/>
    </row>
    <row r="143" spans="1:10" ht="18.649999999999999" customHeight="1" x14ac:dyDescent="0.3">
      <c r="A143" s="122"/>
      <c r="D143" s="52"/>
      <c r="E143" s="52"/>
      <c r="F143" s="52"/>
      <c r="G143" s="52"/>
      <c r="H143" s="52"/>
      <c r="I143" s="52"/>
      <c r="J143" s="52"/>
    </row>
    <row r="144" spans="1:10" ht="18.649999999999999" customHeight="1" x14ac:dyDescent="0.3">
      <c r="A144" s="119"/>
      <c r="D144" s="125"/>
      <c r="E144" s="52"/>
      <c r="F144" s="125"/>
      <c r="G144" s="52"/>
      <c r="H144" s="67"/>
      <c r="I144" s="60"/>
      <c r="J144" s="67"/>
    </row>
    <row r="145" spans="1:10" ht="18.649999999999999" customHeight="1" x14ac:dyDescent="0.3">
      <c r="A145" s="82"/>
      <c r="D145" s="59"/>
      <c r="E145" s="59"/>
      <c r="F145" s="59"/>
      <c r="G145" s="59"/>
      <c r="H145" s="59"/>
      <c r="I145" s="59"/>
      <c r="J145" s="59"/>
    </row>
    <row r="146" spans="1:10" ht="18.649999999999999" customHeight="1" x14ac:dyDescent="0.3"/>
    <row r="151" spans="1:10" x14ac:dyDescent="0.3">
      <c r="D151" s="111"/>
      <c r="E151" s="111"/>
      <c r="F151" s="111"/>
      <c r="G151" s="111"/>
      <c r="H151" s="111"/>
      <c r="I151" s="111"/>
      <c r="J151" s="111"/>
    </row>
    <row r="152" spans="1:10" x14ac:dyDescent="0.3">
      <c r="D152" s="111"/>
      <c r="E152" s="111"/>
      <c r="F152" s="111"/>
      <c r="G152" s="111"/>
      <c r="H152" s="111"/>
      <c r="I152" s="111"/>
      <c r="J152" s="111"/>
    </row>
    <row r="153" spans="1:10" x14ac:dyDescent="0.3">
      <c r="D153" s="111"/>
      <c r="E153" s="111"/>
      <c r="F153" s="111"/>
      <c r="G153" s="111"/>
      <c r="H153" s="111"/>
      <c r="I153" s="111"/>
      <c r="J153" s="111"/>
    </row>
  </sheetData>
  <mergeCells count="36">
    <mergeCell ref="D121:F121"/>
    <mergeCell ref="H121:J121"/>
    <mergeCell ref="D123:J123"/>
    <mergeCell ref="D83:J83"/>
    <mergeCell ref="D118:F118"/>
    <mergeCell ref="H118:J118"/>
    <mergeCell ref="D119:F119"/>
    <mergeCell ref="H119:J119"/>
    <mergeCell ref="D120:F120"/>
    <mergeCell ref="H120:J120"/>
    <mergeCell ref="D79:F79"/>
    <mergeCell ref="H79:J79"/>
    <mergeCell ref="D80:F80"/>
    <mergeCell ref="H80:J80"/>
    <mergeCell ref="D81:F81"/>
    <mergeCell ref="H81:J81"/>
    <mergeCell ref="D78:F78"/>
    <mergeCell ref="H78:J78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74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8"/>
  <sheetViews>
    <sheetView zoomScale="55" zoomScaleNormal="55" zoomScaleSheetLayoutView="55" workbookViewId="0">
      <selection activeCell="N74" sqref="N74"/>
    </sheetView>
  </sheetViews>
  <sheetFormatPr defaultColWidth="9.08984375" defaultRowHeight="20.25" customHeight="1" x14ac:dyDescent="0.3"/>
  <cols>
    <col min="1" max="1" width="55.81640625" style="10" customWidth="1"/>
    <col min="2" max="2" width="6" style="45" customWidth="1"/>
    <col min="3" max="3" width="0.81640625" style="10" customWidth="1"/>
    <col min="4" max="4" width="14.1796875" style="10" bestFit="1" customWidth="1"/>
    <col min="5" max="5" width="0.81640625" style="10" customWidth="1"/>
    <col min="6" max="6" width="11.81640625" style="10" customWidth="1"/>
    <col min="7" max="7" width="0.81640625" style="10" customWidth="1"/>
    <col min="8" max="8" width="14.1796875" style="10" customWidth="1"/>
    <col min="9" max="9" width="0.81640625" style="10" customWidth="1"/>
    <col min="10" max="10" width="11.81640625" style="10" customWidth="1"/>
    <col min="11" max="11" width="0.81640625" style="10" customWidth="1"/>
    <col min="12" max="12" width="13.81640625" style="10" customWidth="1"/>
    <col min="13" max="13" width="0.81640625" style="10" customWidth="1"/>
    <col min="14" max="14" width="12.54296875" style="10" customWidth="1"/>
    <col min="15" max="15" width="1" style="10" customWidth="1"/>
    <col min="16" max="16" width="14.81640625" style="10" customWidth="1"/>
    <col min="17" max="17" width="0.81640625" style="10" customWidth="1"/>
    <col min="18" max="18" width="15.08984375" style="10" customWidth="1"/>
    <col min="19" max="19" width="0.81640625" style="10" customWidth="1"/>
    <col min="20" max="20" width="14.1796875" style="10" customWidth="1"/>
    <col min="21" max="21" width="0.81640625" style="10" customWidth="1"/>
    <col min="22" max="22" width="12.81640625" style="10" customWidth="1"/>
    <col min="23" max="23" width="0.81640625" style="10" customWidth="1"/>
    <col min="24" max="24" width="13.1796875" style="10" customWidth="1"/>
    <col min="25" max="25" width="1" style="10" customWidth="1"/>
    <col min="26" max="26" width="13.81640625" style="10" customWidth="1"/>
    <col min="27" max="27" width="1" style="10" customWidth="1"/>
    <col min="28" max="28" width="13.81640625" style="10" customWidth="1"/>
    <col min="29" max="16384" width="9.08984375" style="10"/>
  </cols>
  <sheetData>
    <row r="1" spans="1:28" ht="20.25" customHeight="1" x14ac:dyDescent="0.35">
      <c r="A1" s="39" t="s">
        <v>196</v>
      </c>
    </row>
    <row r="2" spans="1:28" ht="20.25" customHeight="1" x14ac:dyDescent="0.3">
      <c r="A2" s="40" t="s">
        <v>82</v>
      </c>
    </row>
    <row r="3" spans="1:28" ht="20.25" customHeight="1" x14ac:dyDescent="0.3">
      <c r="A3" s="41"/>
    </row>
    <row r="4" spans="1:28" ht="20.25" customHeight="1" x14ac:dyDescent="0.3">
      <c r="A4" s="139"/>
      <c r="B4" s="49"/>
      <c r="C4" s="139"/>
      <c r="D4" s="203" t="s">
        <v>37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</row>
    <row r="5" spans="1:28" ht="20.25" customHeight="1" x14ac:dyDescent="0.3">
      <c r="A5" s="139"/>
      <c r="B5" s="49"/>
      <c r="C5" s="139"/>
      <c r="D5" s="151"/>
      <c r="E5" s="151"/>
      <c r="F5" s="171"/>
      <c r="G5" s="171"/>
      <c r="H5" s="172" t="s">
        <v>184</v>
      </c>
      <c r="I5" s="151"/>
      <c r="J5" s="209" t="s">
        <v>55</v>
      </c>
      <c r="K5" s="209"/>
      <c r="L5" s="209"/>
      <c r="M5" s="151"/>
      <c r="N5" s="210" t="s">
        <v>64</v>
      </c>
      <c r="O5" s="210"/>
      <c r="P5" s="210"/>
      <c r="Q5" s="210"/>
      <c r="R5" s="210"/>
      <c r="S5" s="210"/>
      <c r="T5" s="210"/>
      <c r="U5" s="210"/>
      <c r="V5" s="210"/>
      <c r="W5" s="151"/>
      <c r="X5" s="151"/>
      <c r="Y5" s="151"/>
      <c r="Z5" s="151"/>
      <c r="AA5" s="151"/>
      <c r="AB5" s="151"/>
    </row>
    <row r="6" spans="1:28" ht="20.25" customHeight="1" x14ac:dyDescent="0.3">
      <c r="A6" s="139"/>
      <c r="B6" s="49"/>
      <c r="C6" s="139"/>
      <c r="D6" s="173"/>
      <c r="E6" s="173"/>
      <c r="F6" s="173"/>
      <c r="G6" s="173"/>
      <c r="H6" s="173" t="s">
        <v>60</v>
      </c>
      <c r="I6" s="173"/>
      <c r="J6" s="173"/>
      <c r="K6" s="173"/>
      <c r="L6" s="173"/>
      <c r="M6" s="173"/>
      <c r="N6" s="173"/>
      <c r="O6" s="173"/>
      <c r="P6" s="173"/>
      <c r="Q6" s="174"/>
      <c r="R6" s="211"/>
      <c r="S6" s="211"/>
      <c r="T6" s="211"/>
      <c r="U6" s="175"/>
      <c r="V6" s="173" t="s">
        <v>68</v>
      </c>
      <c r="W6" s="175"/>
      <c r="X6" s="173" t="s">
        <v>72</v>
      </c>
      <c r="Y6" s="175"/>
      <c r="Z6" s="173"/>
      <c r="AA6" s="173"/>
      <c r="AB6" s="173"/>
    </row>
    <row r="7" spans="1:28" ht="20.25" customHeight="1" x14ac:dyDescent="0.3">
      <c r="A7" s="139"/>
      <c r="B7" s="49"/>
      <c r="C7" s="139"/>
      <c r="D7" s="173" t="s">
        <v>6</v>
      </c>
      <c r="E7" s="173"/>
      <c r="F7" s="173"/>
      <c r="G7" s="173"/>
      <c r="H7" s="173" t="s">
        <v>59</v>
      </c>
      <c r="I7" s="173"/>
      <c r="J7" s="173"/>
      <c r="K7" s="173"/>
      <c r="L7" s="173"/>
      <c r="M7" s="173"/>
      <c r="N7" s="173"/>
      <c r="O7" s="173"/>
      <c r="P7" s="173"/>
      <c r="Q7" s="176"/>
      <c r="R7" s="212" t="s">
        <v>191</v>
      </c>
      <c r="S7" s="212"/>
      <c r="T7" s="212"/>
      <c r="U7" s="173"/>
      <c r="V7" s="173" t="s">
        <v>69</v>
      </c>
      <c r="W7" s="173"/>
      <c r="X7" s="173" t="s">
        <v>32</v>
      </c>
      <c r="Y7" s="173"/>
      <c r="Z7" s="173"/>
      <c r="AA7" s="173"/>
      <c r="AB7" s="173"/>
    </row>
    <row r="8" spans="1:28" ht="20.25" customHeight="1" x14ac:dyDescent="0.3">
      <c r="A8" s="139"/>
      <c r="B8" s="49"/>
      <c r="C8" s="139"/>
      <c r="D8" s="173" t="s">
        <v>7</v>
      </c>
      <c r="E8" s="173"/>
      <c r="F8" s="173" t="s">
        <v>89</v>
      </c>
      <c r="G8" s="175"/>
      <c r="H8" s="173" t="s">
        <v>58</v>
      </c>
      <c r="I8" s="173"/>
      <c r="J8" s="173" t="s">
        <v>52</v>
      </c>
      <c r="K8" s="173"/>
      <c r="L8" s="173"/>
      <c r="M8" s="173"/>
      <c r="N8" s="173" t="s">
        <v>192</v>
      </c>
      <c r="O8" s="173"/>
      <c r="P8" s="173" t="s">
        <v>193</v>
      </c>
      <c r="Q8" s="173"/>
      <c r="R8" s="173" t="s">
        <v>39</v>
      </c>
      <c r="S8" s="173"/>
      <c r="T8" s="173" t="s">
        <v>39</v>
      </c>
      <c r="U8" s="173"/>
      <c r="V8" s="173" t="s">
        <v>70</v>
      </c>
      <c r="W8" s="173"/>
      <c r="X8" s="173" t="s">
        <v>126</v>
      </c>
      <c r="Y8" s="173"/>
      <c r="Z8" s="173" t="s">
        <v>67</v>
      </c>
      <c r="AA8" s="173"/>
      <c r="AB8" s="173" t="s">
        <v>4</v>
      </c>
    </row>
    <row r="9" spans="1:28" ht="20.25" customHeight="1" x14ac:dyDescent="0.3">
      <c r="A9" s="13"/>
      <c r="B9" s="49"/>
      <c r="C9" s="13"/>
      <c r="D9" s="173" t="s">
        <v>8</v>
      </c>
      <c r="E9" s="173"/>
      <c r="F9" s="173" t="s">
        <v>90</v>
      </c>
      <c r="G9" s="173"/>
      <c r="H9" s="173" t="s">
        <v>51</v>
      </c>
      <c r="I9" s="173"/>
      <c r="J9" s="173" t="s">
        <v>77</v>
      </c>
      <c r="K9" s="173"/>
      <c r="L9" s="173" t="s">
        <v>54</v>
      </c>
      <c r="M9" s="173"/>
      <c r="N9" s="173" t="s">
        <v>77</v>
      </c>
      <c r="O9" s="173"/>
      <c r="P9" s="173" t="s">
        <v>77</v>
      </c>
      <c r="Q9" s="173"/>
      <c r="R9" s="173" t="s">
        <v>40</v>
      </c>
      <c r="S9" s="173"/>
      <c r="T9" s="173" t="s">
        <v>46</v>
      </c>
      <c r="U9" s="173"/>
      <c r="V9" s="173" t="s">
        <v>71</v>
      </c>
      <c r="W9" s="173"/>
      <c r="X9" s="173" t="s">
        <v>127</v>
      </c>
      <c r="Y9" s="173"/>
      <c r="Z9" s="173" t="s">
        <v>9</v>
      </c>
      <c r="AA9" s="173"/>
      <c r="AB9" s="173" t="s">
        <v>31</v>
      </c>
    </row>
    <row r="10" spans="1:28" ht="20.25" customHeight="1" x14ac:dyDescent="0.3">
      <c r="B10" s="96"/>
      <c r="C10" s="177"/>
      <c r="D10" s="204" t="s">
        <v>63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</row>
    <row r="11" spans="1:28" ht="20.25" customHeight="1" x14ac:dyDescent="0.3">
      <c r="A11" s="2" t="s">
        <v>219</v>
      </c>
      <c r="B11" s="96"/>
      <c r="C11" s="177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</row>
    <row r="12" spans="1:28" ht="20.25" customHeight="1" x14ac:dyDescent="0.3">
      <c r="A12" s="109" t="s">
        <v>203</v>
      </c>
      <c r="B12" s="151"/>
      <c r="C12" s="151"/>
      <c r="D12" s="178">
        <v>2264955</v>
      </c>
      <c r="E12" s="178"/>
      <c r="F12" s="178">
        <v>503251</v>
      </c>
      <c r="G12" s="178"/>
      <c r="H12" s="178">
        <v>1303116</v>
      </c>
      <c r="I12" s="178"/>
      <c r="J12" s="178">
        <v>156482</v>
      </c>
      <c r="K12" s="178"/>
      <c r="L12" s="179">
        <v>1042143</v>
      </c>
      <c r="M12" s="179"/>
      <c r="N12" s="179">
        <v>-8640</v>
      </c>
      <c r="O12" s="179"/>
      <c r="P12" s="179">
        <v>-54397</v>
      </c>
      <c r="Q12" s="179"/>
      <c r="R12" s="179">
        <v>353677</v>
      </c>
      <c r="S12" s="179"/>
      <c r="T12" s="179">
        <v>173970</v>
      </c>
      <c r="U12" s="179">
        <v>0</v>
      </c>
      <c r="V12" s="179">
        <f>SUM(N12:T12)</f>
        <v>464610</v>
      </c>
      <c r="W12" s="179">
        <v>0</v>
      </c>
      <c r="X12" s="179">
        <f>SUM(D12,F12,H12,J12,L12,V12)</f>
        <v>5734557</v>
      </c>
      <c r="Y12" s="179">
        <v>0</v>
      </c>
      <c r="Z12" s="179">
        <v>229972</v>
      </c>
      <c r="AA12" s="179"/>
      <c r="AB12" s="179">
        <f>SUM(X12:Z12)</f>
        <v>5964529</v>
      </c>
    </row>
    <row r="13" spans="1:28" ht="20.25" customHeight="1" x14ac:dyDescent="0.3">
      <c r="A13" s="32"/>
      <c r="B13" s="126"/>
      <c r="C13" s="15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ht="20.25" hidden="1" customHeight="1" x14ac:dyDescent="0.3">
      <c r="A14" s="109" t="s">
        <v>109</v>
      </c>
      <c r="B14" s="126"/>
      <c r="C14" s="15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20.25" hidden="1" customHeight="1" x14ac:dyDescent="0.3">
      <c r="A15" s="140" t="s">
        <v>170</v>
      </c>
      <c r="B15" s="126"/>
      <c r="C15" s="15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20.25" hidden="1" customHeight="1" x14ac:dyDescent="0.3">
      <c r="A16" s="31" t="s">
        <v>114</v>
      </c>
      <c r="B16" s="49"/>
      <c r="C16" s="151"/>
      <c r="D16" s="18" t="s">
        <v>2</v>
      </c>
      <c r="E16" s="34"/>
      <c r="F16" s="18" t="s">
        <v>2</v>
      </c>
      <c r="G16" s="34"/>
      <c r="H16" s="34" t="s">
        <v>2</v>
      </c>
      <c r="I16" s="34"/>
      <c r="J16" s="18" t="s">
        <v>2</v>
      </c>
      <c r="K16" s="34"/>
      <c r="L16" s="34" t="s">
        <v>2</v>
      </c>
      <c r="M16" s="34"/>
      <c r="N16" s="154" t="s">
        <v>2</v>
      </c>
      <c r="O16" s="34"/>
      <c r="P16" s="34" t="s">
        <v>2</v>
      </c>
      <c r="Q16" s="34"/>
      <c r="R16" s="34" t="s">
        <v>2</v>
      </c>
      <c r="S16" s="34"/>
      <c r="T16" s="34" t="s">
        <v>2</v>
      </c>
      <c r="U16" s="34"/>
      <c r="V16" s="34" t="s">
        <v>2</v>
      </c>
      <c r="W16" s="34"/>
      <c r="X16" s="34" t="s">
        <v>2</v>
      </c>
      <c r="Y16" s="9"/>
      <c r="Z16" s="17"/>
      <c r="AA16" s="26"/>
      <c r="AB16" s="26">
        <f>SUM(X16:Z16)</f>
        <v>0</v>
      </c>
    </row>
    <row r="17" spans="1:28" ht="20.25" hidden="1" customHeight="1" x14ac:dyDescent="0.3">
      <c r="A17" s="31" t="s">
        <v>78</v>
      </c>
      <c r="B17" s="49"/>
      <c r="C17" s="151"/>
      <c r="D17" s="92" t="s">
        <v>2</v>
      </c>
      <c r="E17" s="34"/>
      <c r="F17" s="92" t="s">
        <v>2</v>
      </c>
      <c r="G17" s="34"/>
      <c r="H17" s="180" t="s">
        <v>2</v>
      </c>
      <c r="I17" s="34"/>
      <c r="J17" s="92" t="s">
        <v>2</v>
      </c>
      <c r="K17" s="34"/>
      <c r="L17" s="92" t="s">
        <v>2</v>
      </c>
      <c r="M17" s="34"/>
      <c r="N17" s="181" t="s">
        <v>2</v>
      </c>
      <c r="O17" s="34"/>
      <c r="P17" s="34" t="s">
        <v>2</v>
      </c>
      <c r="Q17" s="34"/>
      <c r="R17" s="180" t="s">
        <v>2</v>
      </c>
      <c r="S17" s="34"/>
      <c r="T17" s="180" t="s">
        <v>2</v>
      </c>
      <c r="U17" s="34"/>
      <c r="V17" s="34" t="s">
        <v>2</v>
      </c>
      <c r="W17" s="34"/>
      <c r="X17" s="34" t="s">
        <v>2</v>
      </c>
      <c r="Y17" s="9"/>
      <c r="Z17" s="17"/>
      <c r="AA17" s="26"/>
      <c r="AB17" s="26"/>
    </row>
    <row r="18" spans="1:28" ht="20.25" hidden="1" customHeight="1" x14ac:dyDescent="0.3">
      <c r="A18" s="140" t="s">
        <v>169</v>
      </c>
      <c r="B18" s="2"/>
      <c r="C18" s="151"/>
      <c r="D18" s="36" t="s">
        <v>2</v>
      </c>
      <c r="E18" s="178"/>
      <c r="F18" s="36" t="s">
        <v>2</v>
      </c>
      <c r="G18" s="178"/>
      <c r="H18" s="36" t="s">
        <v>2</v>
      </c>
      <c r="I18" s="178"/>
      <c r="J18" s="36" t="s">
        <v>2</v>
      </c>
      <c r="K18" s="178"/>
      <c r="L18" s="36" t="s">
        <v>2</v>
      </c>
      <c r="M18" s="178"/>
      <c r="N18" s="36" t="s">
        <v>2</v>
      </c>
      <c r="O18" s="178"/>
      <c r="P18" s="182" t="s">
        <v>2</v>
      </c>
      <c r="Q18" s="178"/>
      <c r="R18" s="36" t="s">
        <v>2</v>
      </c>
      <c r="S18" s="178"/>
      <c r="T18" s="36" t="s">
        <v>2</v>
      </c>
      <c r="U18" s="178"/>
      <c r="V18" s="182" t="s">
        <v>2</v>
      </c>
      <c r="W18" s="178"/>
      <c r="X18" s="182" t="s">
        <v>2</v>
      </c>
      <c r="Y18" s="178"/>
      <c r="Z18" s="183">
        <f>SUM(Z16:Z17)</f>
        <v>0</v>
      </c>
      <c r="AA18" s="178"/>
      <c r="AB18" s="183">
        <f>SUM(AB16:AB17)</f>
        <v>0</v>
      </c>
    </row>
    <row r="19" spans="1:28" ht="20.25" hidden="1" customHeight="1" x14ac:dyDescent="0.3">
      <c r="A19" s="31"/>
      <c r="B19" s="49"/>
      <c r="C19" s="151"/>
      <c r="D19" s="184"/>
      <c r="E19" s="9"/>
      <c r="F19" s="184"/>
      <c r="G19" s="9"/>
      <c r="H19" s="184"/>
      <c r="I19" s="9"/>
      <c r="J19" s="184"/>
      <c r="K19" s="9"/>
      <c r="L19" s="184"/>
      <c r="M19" s="9"/>
      <c r="N19" s="184"/>
      <c r="O19" s="9"/>
      <c r="P19" s="184"/>
      <c r="Q19" s="9"/>
      <c r="R19" s="184"/>
      <c r="S19" s="9"/>
      <c r="T19" s="184"/>
      <c r="U19" s="9"/>
      <c r="V19" s="184"/>
      <c r="W19" s="9"/>
      <c r="X19" s="184"/>
      <c r="Y19" s="41"/>
      <c r="Z19" s="17"/>
      <c r="AA19" s="17"/>
      <c r="AB19" s="17"/>
    </row>
    <row r="20" spans="1:28" ht="20.25" hidden="1" customHeight="1" x14ac:dyDescent="0.3">
      <c r="A20" s="50" t="s">
        <v>111</v>
      </c>
      <c r="B20" s="49"/>
      <c r="C20" s="151"/>
      <c r="D20" s="184"/>
      <c r="E20" s="9"/>
      <c r="F20" s="184"/>
      <c r="G20" s="9"/>
      <c r="H20" s="184"/>
      <c r="I20" s="9"/>
      <c r="J20" s="184"/>
      <c r="K20" s="9"/>
      <c r="L20" s="184"/>
      <c r="M20" s="9"/>
      <c r="N20" s="184"/>
      <c r="O20" s="9"/>
      <c r="P20" s="184"/>
      <c r="Q20" s="9"/>
      <c r="R20" s="184"/>
      <c r="S20" s="9"/>
      <c r="T20" s="184"/>
      <c r="U20" s="9"/>
      <c r="V20" s="184"/>
      <c r="W20" s="9"/>
      <c r="X20" s="184"/>
      <c r="Y20" s="41"/>
      <c r="Z20" s="17"/>
      <c r="AA20" s="17"/>
      <c r="AB20" s="17"/>
    </row>
    <row r="21" spans="1:28" ht="20.25" hidden="1" customHeight="1" x14ac:dyDescent="0.3">
      <c r="A21" s="31" t="s">
        <v>195</v>
      </c>
      <c r="B21" s="49"/>
      <c r="C21" s="151"/>
      <c r="D21" s="185" t="s">
        <v>2</v>
      </c>
      <c r="E21" s="26"/>
      <c r="F21" s="185" t="s">
        <v>2</v>
      </c>
      <c r="G21" s="26"/>
      <c r="H21" s="64"/>
      <c r="I21" s="26"/>
      <c r="J21" s="185" t="s">
        <v>2</v>
      </c>
      <c r="K21" s="26"/>
      <c r="L21" s="185" t="s">
        <v>2</v>
      </c>
      <c r="M21" s="26"/>
      <c r="N21" s="154" t="s">
        <v>2</v>
      </c>
      <c r="O21" s="26"/>
      <c r="P21" s="185" t="s">
        <v>2</v>
      </c>
      <c r="Q21" s="26"/>
      <c r="R21" s="185" t="s">
        <v>2</v>
      </c>
      <c r="S21" s="26"/>
      <c r="T21" s="64"/>
      <c r="U21" s="26"/>
      <c r="V21" s="26">
        <f>SUM(N21:U21)</f>
        <v>0</v>
      </c>
      <c r="W21" s="26"/>
      <c r="X21" s="186">
        <f>SUM(V21,D21:L21)</f>
        <v>0</v>
      </c>
      <c r="Y21" s="187"/>
      <c r="Z21" s="26"/>
      <c r="AA21" s="26"/>
      <c r="AB21" s="26">
        <f>SUM(X21:Z21)</f>
        <v>0</v>
      </c>
    </row>
    <row r="22" spans="1:28" ht="20.25" hidden="1" customHeight="1" x14ac:dyDescent="0.3">
      <c r="A22" s="31" t="s">
        <v>213</v>
      </c>
      <c r="B22" s="49"/>
      <c r="C22" s="151"/>
      <c r="D22" s="188" t="s">
        <v>2</v>
      </c>
      <c r="E22" s="9"/>
      <c r="F22" s="188" t="s">
        <v>2</v>
      </c>
      <c r="G22" s="9"/>
      <c r="H22" s="188" t="s">
        <v>2</v>
      </c>
      <c r="I22" s="89"/>
      <c r="J22" s="188" t="s">
        <v>2</v>
      </c>
      <c r="K22" s="9"/>
      <c r="L22" s="188" t="s">
        <v>2</v>
      </c>
      <c r="M22" s="9"/>
      <c r="N22" s="188" t="s">
        <v>2</v>
      </c>
      <c r="O22" s="9"/>
      <c r="P22" s="188" t="s">
        <v>2</v>
      </c>
      <c r="Q22" s="9"/>
      <c r="R22" s="188" t="s">
        <v>2</v>
      </c>
      <c r="S22" s="9"/>
      <c r="T22" s="188" t="s">
        <v>2</v>
      </c>
      <c r="U22" s="9"/>
      <c r="V22" s="188" t="s">
        <v>2</v>
      </c>
      <c r="W22" s="9"/>
      <c r="X22" s="188" t="s">
        <v>2</v>
      </c>
      <c r="Y22" s="189"/>
      <c r="Z22" s="190"/>
      <c r="AA22" s="17"/>
      <c r="AB22" s="8">
        <f>SUM(X22:Z22)</f>
        <v>0</v>
      </c>
    </row>
    <row r="23" spans="1:28" ht="20.25" hidden="1" customHeight="1" x14ac:dyDescent="0.3">
      <c r="A23" s="32" t="s">
        <v>112</v>
      </c>
      <c r="B23" s="126"/>
      <c r="C23" s="151"/>
      <c r="D23" s="191" t="s">
        <v>2</v>
      </c>
      <c r="E23" s="9"/>
      <c r="F23" s="191" t="s">
        <v>2</v>
      </c>
      <c r="G23" s="9"/>
      <c r="H23" s="191" t="s">
        <v>2</v>
      </c>
      <c r="I23" s="9"/>
      <c r="J23" s="191" t="s">
        <v>2</v>
      </c>
      <c r="K23" s="9"/>
      <c r="L23" s="191" t="s">
        <v>2</v>
      </c>
      <c r="M23" s="9"/>
      <c r="N23" s="191" t="s">
        <v>2</v>
      </c>
      <c r="O23" s="9"/>
      <c r="P23" s="191" t="s">
        <v>2</v>
      </c>
      <c r="Q23" s="9"/>
      <c r="R23" s="191" t="s">
        <v>2</v>
      </c>
      <c r="S23" s="9"/>
      <c r="T23" s="191" t="s">
        <v>2</v>
      </c>
      <c r="U23" s="9"/>
      <c r="V23" s="191" t="s">
        <v>2</v>
      </c>
      <c r="W23" s="9"/>
      <c r="X23" s="191" t="s">
        <v>2</v>
      </c>
      <c r="Y23" s="41"/>
      <c r="Z23" s="16">
        <f>SUM(Z21:Z22)</f>
        <v>0</v>
      </c>
      <c r="AA23" s="9"/>
      <c r="AB23" s="16">
        <f>SUM(AB21:AB22)</f>
        <v>0</v>
      </c>
    </row>
    <row r="24" spans="1:28" ht="20.25" hidden="1" customHeight="1" x14ac:dyDescent="0.3">
      <c r="A24" s="32"/>
      <c r="B24" s="126"/>
      <c r="C24" s="151"/>
      <c r="D24" s="192"/>
      <c r="E24" s="9"/>
      <c r="F24" s="192"/>
      <c r="G24" s="9"/>
      <c r="H24" s="178"/>
      <c r="I24" s="9"/>
      <c r="J24" s="192"/>
      <c r="K24" s="9"/>
      <c r="L24" s="192"/>
      <c r="M24" s="9"/>
      <c r="N24" s="192"/>
      <c r="O24" s="9"/>
      <c r="P24" s="192"/>
      <c r="Q24" s="9"/>
      <c r="R24" s="192"/>
      <c r="S24" s="9"/>
      <c r="T24" s="192"/>
      <c r="U24" s="9"/>
      <c r="V24" s="178"/>
      <c r="W24" s="9"/>
      <c r="X24" s="178"/>
      <c r="Y24" s="41"/>
      <c r="Z24" s="9"/>
      <c r="AA24" s="9"/>
      <c r="AB24" s="9"/>
    </row>
    <row r="25" spans="1:28" ht="20.25" hidden="1" customHeight="1" x14ac:dyDescent="0.3">
      <c r="A25" s="32" t="s">
        <v>75</v>
      </c>
      <c r="B25" s="126"/>
      <c r="C25" s="151"/>
      <c r="D25" s="191" t="s">
        <v>2</v>
      </c>
      <c r="E25" s="9"/>
      <c r="F25" s="191" t="s">
        <v>2</v>
      </c>
      <c r="G25" s="9"/>
      <c r="H25" s="191" t="s">
        <v>2</v>
      </c>
      <c r="I25" s="9">
        <f t="shared" ref="I25" si="0">SUM(I18,I21:I22)</f>
        <v>0</v>
      </c>
      <c r="J25" s="191" t="s">
        <v>2</v>
      </c>
      <c r="K25" s="9"/>
      <c r="L25" s="191" t="s">
        <v>2</v>
      </c>
      <c r="M25" s="9"/>
      <c r="N25" s="191" t="s">
        <v>2</v>
      </c>
      <c r="O25" s="73">
        <f>SUM(O18,O21:O22)</f>
        <v>0</v>
      </c>
      <c r="P25" s="191" t="s">
        <v>2</v>
      </c>
      <c r="Q25" s="9">
        <f>SUM(Q18,Q21:Q22)</f>
        <v>0</v>
      </c>
      <c r="R25" s="191" t="s">
        <v>2</v>
      </c>
      <c r="S25" s="9">
        <f t="shared" ref="S25" si="1">SUM(S18,S21:S22)</f>
        <v>0</v>
      </c>
      <c r="T25" s="191" t="s">
        <v>2</v>
      </c>
      <c r="U25" s="9">
        <f t="shared" ref="U25" si="2">SUM(U18,U21:U22)</f>
        <v>0</v>
      </c>
      <c r="V25" s="191" t="s">
        <v>2</v>
      </c>
      <c r="W25" s="9">
        <f t="shared" ref="W25" si="3">SUM(W18,W21:W22)</f>
        <v>0</v>
      </c>
      <c r="X25" s="191" t="s">
        <v>2</v>
      </c>
      <c r="Y25" s="41">
        <f t="shared" ref="Y25:AB25" si="4">SUM(Y18,Y21:Y22)</f>
        <v>0</v>
      </c>
      <c r="Z25" s="16">
        <f t="shared" si="4"/>
        <v>0</v>
      </c>
      <c r="AA25" s="9">
        <f t="shared" si="4"/>
        <v>0</v>
      </c>
      <c r="AB25" s="16">
        <f t="shared" si="4"/>
        <v>0</v>
      </c>
    </row>
    <row r="26" spans="1:28" ht="20.25" customHeight="1" x14ac:dyDescent="0.3">
      <c r="A26" s="32"/>
      <c r="B26" s="126"/>
      <c r="C26" s="151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ht="20.25" customHeight="1" x14ac:dyDescent="0.3">
      <c r="A27" s="109" t="s">
        <v>73</v>
      </c>
      <c r="B27" s="10"/>
      <c r="C27" s="139"/>
      <c r="D27" s="27"/>
      <c r="E27" s="26"/>
      <c r="F27" s="27"/>
      <c r="G27" s="26"/>
      <c r="H27" s="27"/>
      <c r="I27" s="28"/>
      <c r="J27" s="27"/>
      <c r="K27" s="26"/>
      <c r="L27" s="27"/>
      <c r="M27" s="26"/>
      <c r="N27" s="27"/>
      <c r="O27" s="26"/>
      <c r="P27" s="27"/>
      <c r="Q27" s="26"/>
      <c r="R27" s="27"/>
      <c r="S27" s="26"/>
      <c r="T27" s="27"/>
      <c r="U27" s="26"/>
      <c r="V27" s="27"/>
      <c r="W27" s="28"/>
      <c r="X27" s="27"/>
      <c r="Y27" s="26"/>
      <c r="Z27" s="21"/>
      <c r="AA27" s="26"/>
      <c r="AB27" s="28"/>
    </row>
    <row r="28" spans="1:28" ht="20.25" customHeight="1" x14ac:dyDescent="0.3">
      <c r="A28" s="31" t="s">
        <v>124</v>
      </c>
      <c r="B28" s="49"/>
      <c r="C28" s="151"/>
      <c r="D28" s="167" t="s">
        <v>2</v>
      </c>
      <c r="E28" s="167"/>
      <c r="F28" s="167" t="s">
        <v>2</v>
      </c>
      <c r="G28" s="167"/>
      <c r="H28" s="167" t="s">
        <v>2</v>
      </c>
      <c r="I28" s="167"/>
      <c r="J28" s="167" t="s">
        <v>2</v>
      </c>
      <c r="K28" s="9"/>
      <c r="L28" s="74">
        <v>164676</v>
      </c>
      <c r="M28" s="9"/>
      <c r="N28" s="167" t="s">
        <v>2</v>
      </c>
      <c r="O28" s="74"/>
      <c r="P28" s="167" t="s">
        <v>2</v>
      </c>
      <c r="Q28" s="9"/>
      <c r="R28" s="167" t="s">
        <v>2</v>
      </c>
      <c r="S28" s="9"/>
      <c r="T28" s="167" t="s">
        <v>2</v>
      </c>
      <c r="U28" s="9"/>
      <c r="V28" s="167" t="s">
        <v>2</v>
      </c>
      <c r="W28" s="9"/>
      <c r="X28" s="17">
        <v>164676</v>
      </c>
      <c r="Y28" s="2"/>
      <c r="Z28" s="57">
        <v>12380</v>
      </c>
      <c r="AA28" s="17"/>
      <c r="AB28" s="17">
        <v>177056</v>
      </c>
    </row>
    <row r="29" spans="1:28" ht="20.25" customHeight="1" x14ac:dyDescent="0.3">
      <c r="A29" s="31" t="s">
        <v>74</v>
      </c>
      <c r="B29" s="49"/>
      <c r="C29" s="151"/>
      <c r="D29" s="170" t="s">
        <v>2</v>
      </c>
      <c r="E29" s="167"/>
      <c r="F29" s="170" t="s">
        <v>2</v>
      </c>
      <c r="G29" s="167"/>
      <c r="H29" s="170" t="s">
        <v>2</v>
      </c>
      <c r="I29" s="167"/>
      <c r="J29" s="170" t="s">
        <v>2</v>
      </c>
      <c r="K29" s="9"/>
      <c r="L29" s="63">
        <v>823</v>
      </c>
      <c r="M29" s="9"/>
      <c r="N29" s="75">
        <v>950</v>
      </c>
      <c r="O29" s="64"/>
      <c r="P29" s="75">
        <v>14478</v>
      </c>
      <c r="Q29" s="9"/>
      <c r="R29" s="170" t="s">
        <v>2</v>
      </c>
      <c r="S29" s="9"/>
      <c r="T29" s="170" t="s">
        <v>2</v>
      </c>
      <c r="U29" s="9"/>
      <c r="V29" s="26">
        <v>15428</v>
      </c>
      <c r="W29" s="9"/>
      <c r="X29" s="17">
        <v>16251</v>
      </c>
      <c r="Y29" s="41"/>
      <c r="Z29" s="63">
        <v>549</v>
      </c>
      <c r="AA29" s="17"/>
      <c r="AB29" s="8">
        <v>16800</v>
      </c>
    </row>
    <row r="30" spans="1:28" ht="20.25" customHeight="1" x14ac:dyDescent="0.3">
      <c r="A30" s="109" t="s">
        <v>267</v>
      </c>
      <c r="B30" s="41"/>
      <c r="C30" s="151"/>
      <c r="D30" s="164" t="s">
        <v>2</v>
      </c>
      <c r="E30" s="167"/>
      <c r="F30" s="164" t="s">
        <v>2</v>
      </c>
      <c r="G30" s="167"/>
      <c r="H30" s="164" t="s">
        <v>2</v>
      </c>
      <c r="I30" s="167"/>
      <c r="J30" s="164" t="s">
        <v>2</v>
      </c>
      <c r="K30" s="178"/>
      <c r="L30" s="68">
        <v>165499</v>
      </c>
      <c r="M30" s="178"/>
      <c r="N30" s="183">
        <v>950</v>
      </c>
      <c r="O30" s="178"/>
      <c r="P30" s="183">
        <v>14478</v>
      </c>
      <c r="Q30" s="178"/>
      <c r="R30" s="164" t="s">
        <v>2</v>
      </c>
      <c r="S30" s="178"/>
      <c r="T30" s="164" t="s">
        <v>2</v>
      </c>
      <c r="U30" s="178"/>
      <c r="V30" s="183">
        <v>15428</v>
      </c>
      <c r="W30" s="178"/>
      <c r="X30" s="183">
        <v>180927</v>
      </c>
      <c r="Y30" s="178"/>
      <c r="Z30" s="183">
        <v>12929</v>
      </c>
      <c r="AA30" s="178"/>
      <c r="AB30" s="183">
        <v>193856</v>
      </c>
    </row>
    <row r="31" spans="1:28" ht="20.25" customHeight="1" x14ac:dyDescent="0.3">
      <c r="A31" s="30"/>
      <c r="B31" s="10"/>
      <c r="C31" s="139"/>
      <c r="D31" s="27"/>
      <c r="E31" s="26"/>
      <c r="F31" s="27"/>
      <c r="G31" s="26"/>
      <c r="H31" s="27"/>
      <c r="I31" s="26"/>
      <c r="J31" s="27"/>
      <c r="K31" s="26"/>
      <c r="L31" s="27"/>
      <c r="M31" s="26"/>
      <c r="N31" s="27"/>
      <c r="O31" s="26"/>
      <c r="P31" s="27"/>
      <c r="Q31" s="26"/>
      <c r="R31" s="27"/>
      <c r="S31" s="26"/>
      <c r="T31" s="27"/>
      <c r="U31" s="26"/>
      <c r="V31" s="27"/>
      <c r="W31" s="26"/>
      <c r="X31" s="27"/>
      <c r="Y31" s="26"/>
      <c r="Z31" s="21"/>
      <c r="AA31" s="26"/>
      <c r="AB31" s="28"/>
    </row>
    <row r="32" spans="1:28" ht="20.25" customHeight="1" thickBot="1" x14ac:dyDescent="0.35">
      <c r="A32" s="2" t="s">
        <v>217</v>
      </c>
      <c r="B32" s="10"/>
      <c r="C32" s="139"/>
      <c r="D32" s="48">
        <v>2264955</v>
      </c>
      <c r="E32" s="29"/>
      <c r="F32" s="48">
        <v>503251</v>
      </c>
      <c r="G32" s="29"/>
      <c r="H32" s="48">
        <v>1303116</v>
      </c>
      <c r="I32" s="29"/>
      <c r="J32" s="48">
        <v>156482</v>
      </c>
      <c r="K32" s="29"/>
      <c r="L32" s="48">
        <v>1207642</v>
      </c>
      <c r="M32" s="29"/>
      <c r="N32" s="48">
        <v>-7690</v>
      </c>
      <c r="O32" s="29"/>
      <c r="P32" s="48">
        <v>-39919</v>
      </c>
      <c r="Q32" s="29"/>
      <c r="R32" s="48">
        <v>353677</v>
      </c>
      <c r="S32" s="29"/>
      <c r="T32" s="48">
        <v>173970</v>
      </c>
      <c r="U32" s="29"/>
      <c r="V32" s="48">
        <v>480038</v>
      </c>
      <c r="W32" s="29"/>
      <c r="X32" s="48">
        <v>5915484</v>
      </c>
      <c r="Y32" s="29"/>
      <c r="Z32" s="48">
        <v>242901</v>
      </c>
      <c r="AA32" s="29"/>
      <c r="AB32" s="48">
        <v>6158385</v>
      </c>
    </row>
    <row r="33" spans="1:28" ht="20.25" customHeight="1" thickTop="1" x14ac:dyDescent="0.3"/>
    <row r="34" spans="1:28" ht="20.25" hidden="1" customHeight="1" x14ac:dyDescent="0.35">
      <c r="A34" s="39" t="s">
        <v>196</v>
      </c>
    </row>
    <row r="35" spans="1:28" ht="20.25" hidden="1" customHeight="1" x14ac:dyDescent="0.3">
      <c r="A35" s="40" t="s">
        <v>82</v>
      </c>
    </row>
    <row r="36" spans="1:28" ht="20.25" hidden="1" customHeight="1" x14ac:dyDescent="0.3">
      <c r="A36" s="41"/>
    </row>
    <row r="37" spans="1:28" ht="20.25" hidden="1" customHeight="1" x14ac:dyDescent="0.3">
      <c r="A37" s="139"/>
      <c r="B37" s="49"/>
      <c r="C37" s="139"/>
      <c r="D37" s="203" t="s">
        <v>37</v>
      </c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</row>
    <row r="38" spans="1:28" ht="20.25" hidden="1" customHeight="1" x14ac:dyDescent="0.3">
      <c r="A38" s="139"/>
      <c r="B38" s="49"/>
      <c r="C38" s="139"/>
      <c r="D38" s="151"/>
      <c r="E38" s="151"/>
      <c r="F38" s="171"/>
      <c r="G38" s="171"/>
      <c r="H38" s="172" t="s">
        <v>184</v>
      </c>
      <c r="I38" s="151"/>
      <c r="J38" s="209" t="s">
        <v>55</v>
      </c>
      <c r="K38" s="209"/>
      <c r="L38" s="209"/>
      <c r="M38" s="151"/>
      <c r="N38" s="210" t="s">
        <v>64</v>
      </c>
      <c r="O38" s="210"/>
      <c r="P38" s="210"/>
      <c r="Q38" s="210"/>
      <c r="R38" s="210"/>
      <c r="S38" s="210"/>
      <c r="T38" s="210"/>
      <c r="U38" s="210"/>
      <c r="V38" s="210"/>
      <c r="W38" s="151"/>
      <c r="X38" s="151"/>
      <c r="Y38" s="151"/>
      <c r="Z38" s="151"/>
      <c r="AA38" s="151"/>
      <c r="AB38" s="151"/>
    </row>
    <row r="39" spans="1:28" ht="20.25" hidden="1" customHeight="1" x14ac:dyDescent="0.3">
      <c r="A39" s="139"/>
      <c r="B39" s="49"/>
      <c r="C39" s="139"/>
      <c r="D39" s="173"/>
      <c r="E39" s="173"/>
      <c r="F39" s="173"/>
      <c r="G39" s="173"/>
      <c r="H39" s="173" t="s">
        <v>60</v>
      </c>
      <c r="I39" s="173"/>
      <c r="J39" s="173"/>
      <c r="K39" s="173"/>
      <c r="L39" s="173"/>
      <c r="M39" s="173"/>
      <c r="N39" s="173"/>
      <c r="O39" s="173"/>
      <c r="P39" s="173"/>
      <c r="Q39" s="174"/>
      <c r="R39" s="211"/>
      <c r="S39" s="211"/>
      <c r="T39" s="211"/>
      <c r="U39" s="175"/>
      <c r="V39" s="173" t="s">
        <v>68</v>
      </c>
      <c r="W39" s="175"/>
      <c r="X39" s="173" t="s">
        <v>72</v>
      </c>
      <c r="Y39" s="175"/>
      <c r="Z39" s="173"/>
      <c r="AA39" s="173"/>
      <c r="AB39" s="173"/>
    </row>
    <row r="40" spans="1:28" ht="20.25" hidden="1" customHeight="1" x14ac:dyDescent="0.3">
      <c r="A40" s="139"/>
      <c r="B40" s="49"/>
      <c r="C40" s="139"/>
      <c r="D40" s="173" t="s">
        <v>6</v>
      </c>
      <c r="E40" s="173"/>
      <c r="F40" s="173"/>
      <c r="G40" s="173"/>
      <c r="H40" s="173" t="s">
        <v>59</v>
      </c>
      <c r="I40" s="173"/>
      <c r="J40" s="173"/>
      <c r="K40" s="173"/>
      <c r="L40" s="173"/>
      <c r="M40" s="173"/>
      <c r="N40" s="173"/>
      <c r="O40" s="173"/>
      <c r="P40" s="173"/>
      <c r="Q40" s="176"/>
      <c r="R40" s="212" t="s">
        <v>191</v>
      </c>
      <c r="S40" s="212"/>
      <c r="T40" s="212"/>
      <c r="U40" s="173"/>
      <c r="V40" s="173" t="s">
        <v>69</v>
      </c>
      <c r="W40" s="173"/>
      <c r="X40" s="173" t="s">
        <v>32</v>
      </c>
      <c r="Y40" s="173"/>
      <c r="Z40" s="173"/>
      <c r="AA40" s="173"/>
      <c r="AB40" s="173"/>
    </row>
    <row r="41" spans="1:28" ht="20.25" hidden="1" customHeight="1" x14ac:dyDescent="0.3">
      <c r="A41" s="139"/>
      <c r="B41" s="49"/>
      <c r="C41" s="139"/>
      <c r="D41" s="173" t="s">
        <v>7</v>
      </c>
      <c r="E41" s="173"/>
      <c r="F41" s="173" t="s">
        <v>89</v>
      </c>
      <c r="G41" s="175"/>
      <c r="H41" s="173" t="s">
        <v>58</v>
      </c>
      <c r="I41" s="173"/>
      <c r="J41" s="173" t="s">
        <v>52</v>
      </c>
      <c r="K41" s="173"/>
      <c r="L41" s="173"/>
      <c r="M41" s="173"/>
      <c r="N41" s="173" t="s">
        <v>192</v>
      </c>
      <c r="O41" s="173"/>
      <c r="P41" s="173" t="s">
        <v>193</v>
      </c>
      <c r="Q41" s="173"/>
      <c r="R41" s="173" t="s">
        <v>39</v>
      </c>
      <c r="S41" s="173"/>
      <c r="T41" s="173" t="s">
        <v>39</v>
      </c>
      <c r="U41" s="173"/>
      <c r="V41" s="173" t="s">
        <v>70</v>
      </c>
      <c r="W41" s="173"/>
      <c r="X41" s="173" t="s">
        <v>126</v>
      </c>
      <c r="Y41" s="173"/>
      <c r="Z41" s="173" t="s">
        <v>67</v>
      </c>
      <c r="AA41" s="173"/>
      <c r="AB41" s="173" t="s">
        <v>4</v>
      </c>
    </row>
    <row r="42" spans="1:28" ht="20.25" hidden="1" customHeight="1" x14ac:dyDescent="0.3">
      <c r="A42" s="13"/>
      <c r="B42" s="49" t="s">
        <v>13</v>
      </c>
      <c r="C42" s="13"/>
      <c r="D42" s="173" t="s">
        <v>8</v>
      </c>
      <c r="E42" s="173"/>
      <c r="F42" s="173" t="s">
        <v>90</v>
      </c>
      <c r="G42" s="173"/>
      <c r="H42" s="173" t="s">
        <v>51</v>
      </c>
      <c r="I42" s="173"/>
      <c r="J42" s="173" t="s">
        <v>77</v>
      </c>
      <c r="K42" s="173"/>
      <c r="L42" s="173" t="s">
        <v>54</v>
      </c>
      <c r="M42" s="173"/>
      <c r="N42" s="173" t="s">
        <v>77</v>
      </c>
      <c r="O42" s="173"/>
      <c r="P42" s="173" t="s">
        <v>77</v>
      </c>
      <c r="Q42" s="173"/>
      <c r="R42" s="173" t="s">
        <v>40</v>
      </c>
      <c r="S42" s="173"/>
      <c r="T42" s="173" t="s">
        <v>46</v>
      </c>
      <c r="U42" s="173"/>
      <c r="V42" s="173" t="s">
        <v>71</v>
      </c>
      <c r="W42" s="173"/>
      <c r="X42" s="173" t="s">
        <v>127</v>
      </c>
      <c r="Y42" s="173"/>
      <c r="Z42" s="173" t="s">
        <v>9</v>
      </c>
      <c r="AA42" s="173"/>
      <c r="AB42" s="173" t="s">
        <v>31</v>
      </c>
    </row>
    <row r="43" spans="1:28" ht="20.25" hidden="1" customHeight="1" x14ac:dyDescent="0.3">
      <c r="B43" s="96"/>
      <c r="C43" s="177"/>
      <c r="D43" s="204" t="s">
        <v>63</v>
      </c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</row>
    <row r="44" spans="1:28" ht="20.25" customHeight="1" x14ac:dyDescent="0.3">
      <c r="A44" s="2" t="s">
        <v>220</v>
      </c>
      <c r="B44" s="96"/>
      <c r="C44" s="177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</row>
    <row r="45" spans="1:28" ht="20.25" customHeight="1" x14ac:dyDescent="0.3">
      <c r="A45" s="109" t="s">
        <v>218</v>
      </c>
      <c r="B45" s="151"/>
      <c r="C45" s="151"/>
      <c r="D45" s="178">
        <v>2264955</v>
      </c>
      <c r="E45" s="178"/>
      <c r="F45" s="178">
        <v>503251</v>
      </c>
      <c r="G45" s="178"/>
      <c r="H45" s="178">
        <v>1301454</v>
      </c>
      <c r="I45" s="178"/>
      <c r="J45" s="178">
        <v>157490</v>
      </c>
      <c r="K45" s="178"/>
      <c r="L45" s="178">
        <v>1032026</v>
      </c>
      <c r="M45" s="178"/>
      <c r="N45" s="178">
        <v>-7690</v>
      </c>
      <c r="O45" s="178"/>
      <c r="P45" s="178">
        <v>-73182</v>
      </c>
      <c r="Q45" s="178"/>
      <c r="R45" s="178">
        <v>353677</v>
      </c>
      <c r="S45" s="178"/>
      <c r="T45" s="178">
        <v>178589</v>
      </c>
      <c r="U45" s="178"/>
      <c r="V45" s="178">
        <v>451394</v>
      </c>
      <c r="W45" s="178"/>
      <c r="X45" s="178">
        <v>5710570</v>
      </c>
      <c r="Y45" s="178"/>
      <c r="Z45" s="178">
        <v>297759</v>
      </c>
      <c r="AA45" s="178"/>
      <c r="AB45" s="178">
        <v>6008329</v>
      </c>
    </row>
    <row r="46" spans="1:28" ht="20.25" customHeight="1" x14ac:dyDescent="0.3">
      <c r="A46" s="32"/>
      <c r="B46" s="126"/>
      <c r="C46" s="15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ht="20.25" hidden="1" customHeight="1" x14ac:dyDescent="0.3">
      <c r="A47" s="109" t="s">
        <v>109</v>
      </c>
      <c r="B47" s="126"/>
      <c r="C47" s="151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ht="20.25" hidden="1" customHeight="1" x14ac:dyDescent="0.3">
      <c r="A48" s="140" t="s">
        <v>170</v>
      </c>
      <c r="B48" s="126"/>
      <c r="C48" s="151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20.25" hidden="1" customHeight="1" x14ac:dyDescent="0.3">
      <c r="A49" s="31" t="s">
        <v>85</v>
      </c>
      <c r="B49" s="49"/>
      <c r="C49" s="151"/>
      <c r="D49" s="167" t="s">
        <v>2</v>
      </c>
      <c r="E49" s="167"/>
      <c r="F49" s="167" t="s">
        <v>2</v>
      </c>
      <c r="G49" s="167"/>
      <c r="H49" s="167" t="s">
        <v>2</v>
      </c>
      <c r="I49" s="167"/>
      <c r="J49" s="167" t="s">
        <v>2</v>
      </c>
      <c r="K49" s="34"/>
      <c r="L49" s="17">
        <v>41522</v>
      </c>
      <c r="M49" s="34"/>
      <c r="N49" s="133">
        <v>0</v>
      </c>
      <c r="O49" s="34"/>
      <c r="P49" s="79">
        <v>0</v>
      </c>
      <c r="Q49" s="34"/>
      <c r="R49" s="133">
        <v>0</v>
      </c>
      <c r="S49" s="34"/>
      <c r="T49" s="133">
        <v>0</v>
      </c>
      <c r="U49" s="34"/>
      <c r="V49" s="133">
        <v>0</v>
      </c>
      <c r="W49" s="34"/>
      <c r="X49" s="57">
        <v>41522</v>
      </c>
      <c r="Y49" s="9"/>
      <c r="Z49" s="74">
        <v>-750</v>
      </c>
      <c r="AA49" s="26"/>
      <c r="AB49" s="26">
        <v>40772</v>
      </c>
    </row>
    <row r="50" spans="1:28" ht="20.25" hidden="1" customHeight="1" x14ac:dyDescent="0.3">
      <c r="A50" s="31" t="s">
        <v>78</v>
      </c>
      <c r="B50" s="49"/>
      <c r="C50" s="151"/>
      <c r="D50" s="170" t="s">
        <v>2</v>
      </c>
      <c r="E50" s="167"/>
      <c r="F50" s="170" t="s">
        <v>2</v>
      </c>
      <c r="G50" s="167"/>
      <c r="H50" s="170" t="s">
        <v>2</v>
      </c>
      <c r="I50" s="167"/>
      <c r="J50" s="170" t="s">
        <v>2</v>
      </c>
      <c r="K50" s="34"/>
      <c r="L50" s="131">
        <v>0</v>
      </c>
      <c r="M50" s="34"/>
      <c r="N50" s="8">
        <v>5350</v>
      </c>
      <c r="O50" s="34"/>
      <c r="P50" s="65">
        <v>-1685</v>
      </c>
      <c r="Q50" s="34"/>
      <c r="R50" s="193">
        <v>0</v>
      </c>
      <c r="S50" s="34"/>
      <c r="T50" s="193">
        <v>0</v>
      </c>
      <c r="U50" s="34"/>
      <c r="V50" s="74">
        <v>3665</v>
      </c>
      <c r="W50" s="34"/>
      <c r="X50" s="63">
        <v>3665</v>
      </c>
      <c r="Y50" s="9"/>
      <c r="Z50" s="57">
        <v>-19</v>
      </c>
      <c r="AA50" s="26"/>
      <c r="AB50" s="26">
        <v>3646</v>
      </c>
    </row>
    <row r="51" spans="1:28" ht="20.25" hidden="1" customHeight="1" x14ac:dyDescent="0.3">
      <c r="A51" s="140" t="s">
        <v>169</v>
      </c>
      <c r="B51" s="2"/>
      <c r="C51" s="151"/>
      <c r="D51" s="164" t="s">
        <v>2</v>
      </c>
      <c r="E51" s="167"/>
      <c r="F51" s="164" t="s">
        <v>2</v>
      </c>
      <c r="G51" s="167"/>
      <c r="H51" s="164" t="s">
        <v>2</v>
      </c>
      <c r="I51" s="167"/>
      <c r="J51" s="164" t="s">
        <v>2</v>
      </c>
      <c r="K51" s="178"/>
      <c r="L51" s="183">
        <v>41522</v>
      </c>
      <c r="M51" s="178"/>
      <c r="N51" s="183">
        <v>5350</v>
      </c>
      <c r="O51" s="178"/>
      <c r="P51" s="183">
        <v>-1685</v>
      </c>
      <c r="Q51" s="178"/>
      <c r="R51" s="132">
        <v>0</v>
      </c>
      <c r="S51" s="178"/>
      <c r="T51" s="132">
        <v>0</v>
      </c>
      <c r="U51" s="178"/>
      <c r="V51" s="194">
        <v>3665</v>
      </c>
      <c r="W51" s="178"/>
      <c r="X51" s="195">
        <v>45187</v>
      </c>
      <c r="Y51" s="178"/>
      <c r="Z51" s="195">
        <v>-769</v>
      </c>
      <c r="AA51" s="178"/>
      <c r="AB51" s="183">
        <v>44418</v>
      </c>
    </row>
    <row r="52" spans="1:28" ht="20.25" hidden="1" customHeight="1" x14ac:dyDescent="0.3">
      <c r="A52" s="31"/>
      <c r="B52" s="49"/>
      <c r="C52" s="151"/>
      <c r="D52" s="184"/>
      <c r="E52" s="9"/>
      <c r="F52" s="184"/>
      <c r="G52" s="9"/>
      <c r="H52" s="184"/>
      <c r="I52" s="9"/>
      <c r="J52" s="184"/>
      <c r="K52" s="9"/>
      <c r="L52" s="184"/>
      <c r="M52" s="9"/>
      <c r="N52" s="184"/>
      <c r="O52" s="9"/>
      <c r="P52" s="184"/>
      <c r="Q52" s="9"/>
      <c r="R52" s="184"/>
      <c r="S52" s="9"/>
      <c r="T52" s="184"/>
      <c r="U52" s="9"/>
      <c r="V52" s="184"/>
      <c r="W52" s="9"/>
      <c r="X52" s="184"/>
      <c r="Y52" s="41"/>
      <c r="Z52" s="17"/>
      <c r="AA52" s="17"/>
      <c r="AB52" s="17"/>
    </row>
    <row r="53" spans="1:28" ht="20.25" hidden="1" customHeight="1" x14ac:dyDescent="0.3">
      <c r="A53" s="50" t="s">
        <v>111</v>
      </c>
      <c r="B53" s="49"/>
      <c r="C53" s="151"/>
      <c r="D53" s="184"/>
      <c r="E53" s="9"/>
      <c r="F53" s="184"/>
      <c r="G53" s="9"/>
      <c r="H53" s="184"/>
      <c r="I53" s="9"/>
      <c r="J53" s="184"/>
      <c r="K53" s="9"/>
      <c r="L53" s="184"/>
      <c r="M53" s="9"/>
      <c r="N53" s="184"/>
      <c r="O53" s="9"/>
      <c r="P53" s="184"/>
      <c r="Q53" s="9"/>
      <c r="R53" s="184"/>
      <c r="S53" s="9"/>
      <c r="T53" s="184"/>
      <c r="U53" s="9"/>
      <c r="V53" s="184"/>
      <c r="W53" s="9"/>
      <c r="X53" s="184"/>
      <c r="Y53" s="41"/>
      <c r="Z53" s="17"/>
      <c r="AA53" s="17"/>
      <c r="AB53" s="17"/>
    </row>
    <row r="54" spans="1:28" ht="20.25" hidden="1" customHeight="1" x14ac:dyDescent="0.3">
      <c r="A54" s="31" t="s">
        <v>195</v>
      </c>
      <c r="B54" s="49"/>
      <c r="C54" s="151"/>
      <c r="D54" s="185"/>
      <c r="E54" s="26"/>
      <c r="F54" s="185"/>
      <c r="G54" s="26"/>
      <c r="H54" s="64"/>
      <c r="I54" s="26"/>
      <c r="J54" s="185"/>
      <c r="K54" s="26"/>
      <c r="L54" s="185"/>
      <c r="M54" s="26"/>
      <c r="N54" s="154"/>
      <c r="O54" s="26"/>
      <c r="P54" s="185"/>
      <c r="Q54" s="26"/>
      <c r="R54" s="185"/>
      <c r="S54" s="26"/>
      <c r="T54" s="185"/>
      <c r="U54" s="26"/>
      <c r="V54" s="185"/>
      <c r="W54" s="26"/>
      <c r="X54" s="186"/>
      <c r="Y54" s="187"/>
      <c r="Z54" s="26"/>
      <c r="AA54" s="26"/>
      <c r="AB54" s="26"/>
    </row>
    <row r="55" spans="1:28" ht="20.25" hidden="1" customHeight="1" x14ac:dyDescent="0.3">
      <c r="A55" s="31" t="s">
        <v>213</v>
      </c>
      <c r="B55" s="49"/>
      <c r="C55" s="151"/>
      <c r="D55" s="188"/>
      <c r="E55" s="9"/>
      <c r="F55" s="188"/>
      <c r="G55" s="9"/>
      <c r="H55" s="188"/>
      <c r="I55" s="89"/>
      <c r="J55" s="188"/>
      <c r="K55" s="9"/>
      <c r="L55" s="188"/>
      <c r="M55" s="9"/>
      <c r="N55" s="188"/>
      <c r="O55" s="9"/>
      <c r="P55" s="188"/>
      <c r="Q55" s="9"/>
      <c r="R55" s="188"/>
      <c r="S55" s="9"/>
      <c r="T55" s="188"/>
      <c r="U55" s="9"/>
      <c r="V55" s="188"/>
      <c r="W55" s="9"/>
      <c r="X55" s="188"/>
      <c r="Y55" s="189"/>
      <c r="Z55" s="190"/>
      <c r="AA55" s="17"/>
      <c r="AB55" s="8"/>
    </row>
    <row r="56" spans="1:28" ht="20.25" hidden="1" customHeight="1" x14ac:dyDescent="0.3">
      <c r="A56" s="32" t="s">
        <v>112</v>
      </c>
      <c r="B56" s="126"/>
      <c r="C56" s="151"/>
      <c r="D56" s="191"/>
      <c r="E56" s="9"/>
      <c r="F56" s="191"/>
      <c r="G56" s="9"/>
      <c r="H56" s="183"/>
      <c r="I56" s="178"/>
      <c r="J56" s="36"/>
      <c r="K56" s="178"/>
      <c r="L56" s="36"/>
      <c r="M56" s="178"/>
      <c r="N56" s="36"/>
      <c r="O56" s="178"/>
      <c r="P56" s="182"/>
      <c r="Q56" s="178"/>
      <c r="R56" s="36"/>
      <c r="S56" s="178"/>
      <c r="T56" s="36"/>
      <c r="U56" s="178"/>
      <c r="V56" s="182"/>
      <c r="W56" s="178"/>
      <c r="X56" s="183"/>
      <c r="Y56" s="178"/>
      <c r="Z56" s="183"/>
      <c r="AA56" s="9"/>
      <c r="AB56" s="16"/>
    </row>
    <row r="57" spans="1:28" ht="20.25" hidden="1" customHeight="1" x14ac:dyDescent="0.3">
      <c r="A57" s="32"/>
      <c r="B57" s="126"/>
      <c r="C57" s="151"/>
      <c r="D57" s="192"/>
      <c r="E57" s="9"/>
      <c r="F57" s="192"/>
      <c r="G57" s="9"/>
      <c r="H57" s="9"/>
      <c r="I57" s="9"/>
      <c r="J57" s="192"/>
      <c r="K57" s="9"/>
      <c r="L57" s="192"/>
      <c r="M57" s="9"/>
      <c r="N57" s="192"/>
      <c r="O57" s="9"/>
      <c r="P57" s="192"/>
      <c r="Q57" s="9"/>
      <c r="R57" s="192"/>
      <c r="S57" s="9"/>
      <c r="T57" s="192"/>
      <c r="U57" s="9"/>
      <c r="V57" s="178"/>
      <c r="W57" s="9"/>
      <c r="X57" s="9"/>
      <c r="Y57" s="41"/>
      <c r="Z57" s="9"/>
      <c r="AA57" s="9"/>
      <c r="AB57" s="9"/>
    </row>
    <row r="58" spans="1:28" ht="20.25" hidden="1" customHeight="1" x14ac:dyDescent="0.3">
      <c r="A58" s="32" t="s">
        <v>75</v>
      </c>
      <c r="B58" s="126"/>
      <c r="C58" s="151"/>
      <c r="D58" s="191"/>
      <c r="E58" s="9"/>
      <c r="F58" s="191"/>
      <c r="G58" s="9"/>
      <c r="H58" s="16"/>
      <c r="I58" s="9"/>
      <c r="J58" s="191"/>
      <c r="K58" s="9"/>
      <c r="L58" s="16"/>
      <c r="M58" s="9"/>
      <c r="N58" s="191"/>
      <c r="O58" s="73"/>
      <c r="P58" s="191"/>
      <c r="Q58" s="9"/>
      <c r="R58" s="191"/>
      <c r="S58" s="9"/>
      <c r="T58" s="191"/>
      <c r="U58" s="9"/>
      <c r="V58" s="191"/>
      <c r="W58" s="9"/>
      <c r="X58" s="16"/>
      <c r="Y58" s="41"/>
      <c r="Z58" s="16"/>
      <c r="AA58" s="9"/>
      <c r="AB58" s="16"/>
    </row>
    <row r="59" spans="1:28" ht="20.25" hidden="1" customHeight="1" x14ac:dyDescent="0.3">
      <c r="A59" s="32"/>
      <c r="B59" s="126"/>
      <c r="C59" s="151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ht="20.25" customHeight="1" x14ac:dyDescent="0.3">
      <c r="A60" s="109" t="s">
        <v>73</v>
      </c>
      <c r="B60" s="10"/>
      <c r="C60" s="139"/>
      <c r="D60" s="27"/>
      <c r="E60" s="26"/>
      <c r="F60" s="27"/>
      <c r="G60" s="26"/>
      <c r="H60" s="27"/>
      <c r="I60" s="28"/>
      <c r="J60" s="27"/>
      <c r="K60" s="26"/>
      <c r="L60" s="27"/>
      <c r="M60" s="26"/>
      <c r="N60" s="27"/>
      <c r="O60" s="26"/>
      <c r="P60" s="27"/>
      <c r="Q60" s="26"/>
      <c r="R60" s="27"/>
      <c r="S60" s="26"/>
      <c r="T60" s="27"/>
      <c r="U60" s="26"/>
      <c r="V60" s="27"/>
      <c r="W60" s="28"/>
      <c r="X60" s="27"/>
      <c r="Y60" s="26"/>
      <c r="Z60" s="21"/>
      <c r="AA60" s="26"/>
      <c r="AB60" s="28"/>
    </row>
    <row r="61" spans="1:28" ht="20.25" customHeight="1" x14ac:dyDescent="0.3">
      <c r="A61" s="31" t="s">
        <v>124</v>
      </c>
      <c r="B61" s="49"/>
      <c r="C61" s="151"/>
      <c r="D61" s="167" t="s">
        <v>2</v>
      </c>
      <c r="E61" s="167"/>
      <c r="F61" s="167" t="s">
        <v>2</v>
      </c>
      <c r="G61" s="167"/>
      <c r="H61" s="167" t="s">
        <v>2</v>
      </c>
      <c r="I61" s="167"/>
      <c r="J61" s="167" t="s">
        <v>2</v>
      </c>
      <c r="K61" s="73"/>
      <c r="L61" s="74">
        <v>41522</v>
      </c>
      <c r="M61" s="73"/>
      <c r="N61" s="167" t="s">
        <v>2</v>
      </c>
      <c r="O61" s="74"/>
      <c r="P61" s="167" t="s">
        <v>2</v>
      </c>
      <c r="Q61" s="73"/>
      <c r="R61" s="167" t="s">
        <v>2</v>
      </c>
      <c r="S61" s="73"/>
      <c r="T61" s="167" t="s">
        <v>2</v>
      </c>
      <c r="U61" s="73"/>
      <c r="V61" s="167" t="s">
        <v>2</v>
      </c>
      <c r="W61" s="73"/>
      <c r="X61" s="57">
        <v>41522</v>
      </c>
      <c r="Y61" s="69"/>
      <c r="Z61" s="57">
        <v>-750</v>
      </c>
      <c r="AA61" s="57"/>
      <c r="AB61" s="57">
        <v>40772</v>
      </c>
    </row>
    <row r="62" spans="1:28" ht="20.25" customHeight="1" x14ac:dyDescent="0.3">
      <c r="A62" s="31" t="s">
        <v>74</v>
      </c>
      <c r="B62" s="49"/>
      <c r="C62" s="151"/>
      <c r="D62" s="170" t="s">
        <v>2</v>
      </c>
      <c r="E62" s="167"/>
      <c r="F62" s="170" t="s">
        <v>2</v>
      </c>
      <c r="G62" s="167"/>
      <c r="H62" s="170" t="s">
        <v>2</v>
      </c>
      <c r="I62" s="167"/>
      <c r="J62" s="170" t="s">
        <v>2</v>
      </c>
      <c r="K62" s="73"/>
      <c r="L62" s="170" t="s">
        <v>2</v>
      </c>
      <c r="M62" s="73"/>
      <c r="N62" s="75">
        <v>5350</v>
      </c>
      <c r="O62" s="64"/>
      <c r="P62" s="75">
        <v>-1685</v>
      </c>
      <c r="Q62" s="73"/>
      <c r="R62" s="170" t="s">
        <v>2</v>
      </c>
      <c r="S62" s="73"/>
      <c r="T62" s="170" t="s">
        <v>2</v>
      </c>
      <c r="U62" s="73"/>
      <c r="V62" s="64">
        <v>3665</v>
      </c>
      <c r="W62" s="73"/>
      <c r="X62" s="57">
        <v>3665</v>
      </c>
      <c r="Y62" s="71"/>
      <c r="Z62" s="63">
        <v>-19</v>
      </c>
      <c r="AA62" s="57"/>
      <c r="AB62" s="134">
        <v>3646</v>
      </c>
    </row>
    <row r="63" spans="1:28" ht="20.25" customHeight="1" x14ac:dyDescent="0.3">
      <c r="A63" s="109" t="s">
        <v>267</v>
      </c>
      <c r="B63" s="41"/>
      <c r="C63" s="151"/>
      <c r="D63" s="164" t="s">
        <v>2</v>
      </c>
      <c r="E63" s="167"/>
      <c r="F63" s="164" t="s">
        <v>2</v>
      </c>
      <c r="G63" s="167"/>
      <c r="H63" s="164" t="s">
        <v>2</v>
      </c>
      <c r="I63" s="167"/>
      <c r="J63" s="164" t="s">
        <v>2</v>
      </c>
      <c r="K63" s="73"/>
      <c r="L63" s="68">
        <v>41522</v>
      </c>
      <c r="M63" s="73"/>
      <c r="N63" s="195">
        <v>5350</v>
      </c>
      <c r="O63" s="73"/>
      <c r="P63" s="195">
        <v>-1685</v>
      </c>
      <c r="Q63" s="73"/>
      <c r="R63" s="164" t="s">
        <v>2</v>
      </c>
      <c r="S63" s="73"/>
      <c r="T63" s="164" t="s">
        <v>2</v>
      </c>
      <c r="U63" s="73"/>
      <c r="V63" s="195">
        <v>3665</v>
      </c>
      <c r="W63" s="73"/>
      <c r="X63" s="195">
        <v>45187</v>
      </c>
      <c r="Y63" s="73"/>
      <c r="Z63" s="195">
        <v>-769</v>
      </c>
      <c r="AA63" s="73"/>
      <c r="AB63" s="195">
        <v>44418</v>
      </c>
    </row>
    <row r="64" spans="1:28" ht="20.25" customHeight="1" x14ac:dyDescent="0.3">
      <c r="A64" s="30"/>
      <c r="B64" s="10"/>
      <c r="C64" s="139"/>
      <c r="D64" s="27"/>
      <c r="E64" s="26"/>
      <c r="F64" s="27"/>
      <c r="G64" s="26"/>
      <c r="H64" s="27"/>
      <c r="I64" s="26"/>
      <c r="J64" s="27"/>
      <c r="K64" s="26"/>
      <c r="L64" s="27"/>
      <c r="M64" s="26"/>
      <c r="N64" s="27"/>
      <c r="O64" s="26"/>
      <c r="P64" s="27"/>
      <c r="Q64" s="26"/>
      <c r="R64" s="27"/>
      <c r="S64" s="26"/>
      <c r="T64" s="27"/>
      <c r="U64" s="26"/>
      <c r="V64" s="27"/>
      <c r="W64" s="26"/>
      <c r="X64" s="27"/>
      <c r="Y64" s="26"/>
      <c r="Z64" s="21"/>
      <c r="AA64" s="26"/>
      <c r="AB64" s="28"/>
    </row>
    <row r="65" spans="1:28" ht="20.25" customHeight="1" thickBot="1" x14ac:dyDescent="0.35">
      <c r="A65" s="2" t="s">
        <v>221</v>
      </c>
      <c r="B65" s="10"/>
      <c r="C65" s="139"/>
      <c r="D65" s="48">
        <v>2264955</v>
      </c>
      <c r="E65" s="29"/>
      <c r="F65" s="48">
        <v>503251</v>
      </c>
      <c r="G65" s="29"/>
      <c r="H65" s="48">
        <v>1301454</v>
      </c>
      <c r="I65" s="29"/>
      <c r="J65" s="48">
        <v>157490</v>
      </c>
      <c r="K65" s="29"/>
      <c r="L65" s="48">
        <v>1073548</v>
      </c>
      <c r="M65" s="29"/>
      <c r="N65" s="48">
        <v>-2340</v>
      </c>
      <c r="O65" s="29"/>
      <c r="P65" s="48">
        <v>-74867</v>
      </c>
      <c r="Q65" s="29"/>
      <c r="R65" s="48">
        <v>353677</v>
      </c>
      <c r="S65" s="29"/>
      <c r="T65" s="48">
        <v>178589</v>
      </c>
      <c r="U65" s="29"/>
      <c r="V65" s="48">
        <v>455059</v>
      </c>
      <c r="W65" s="29"/>
      <c r="X65" s="48">
        <v>5755757</v>
      </c>
      <c r="Y65" s="29"/>
      <c r="Z65" s="48">
        <v>296990</v>
      </c>
      <c r="AA65" s="29"/>
      <c r="AB65" s="48">
        <v>6052747</v>
      </c>
    </row>
    <row r="66" spans="1:28" ht="20.25" customHeight="1" thickTop="1" x14ac:dyDescent="0.3"/>
    <row r="68" spans="1:28" ht="20.25" customHeight="1" x14ac:dyDescent="0.3"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</row>
  </sheetData>
  <mergeCells count="12">
    <mergeCell ref="D43:AB43"/>
    <mergeCell ref="D37:AB37"/>
    <mergeCell ref="J38:L38"/>
    <mergeCell ref="N38:V38"/>
    <mergeCell ref="R39:T39"/>
    <mergeCell ref="R40:T40"/>
    <mergeCell ref="D10:AB10"/>
    <mergeCell ref="D4:AB4"/>
    <mergeCell ref="J5:L5"/>
    <mergeCell ref="N5:V5"/>
    <mergeCell ref="R6:T6"/>
    <mergeCell ref="R7:T7"/>
  </mergeCells>
  <pageMargins left="0.7" right="0.6" top="0.48" bottom="0.5" header="0.5" footer="0.5"/>
  <pageSetup paperSize="9" scale="53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282E-5057-4EEF-BB9A-A9EE16B56874}">
  <dimension ref="A1:P29"/>
  <sheetViews>
    <sheetView zoomScale="85" zoomScaleNormal="85" zoomScaleSheetLayoutView="55" workbookViewId="0">
      <selection activeCell="N74" sqref="N74"/>
    </sheetView>
  </sheetViews>
  <sheetFormatPr defaultColWidth="9.1796875" defaultRowHeight="18" customHeight="1" x14ac:dyDescent="0.3"/>
  <cols>
    <col min="1" max="1" width="50" style="96" customWidth="1"/>
    <col min="2" max="2" width="13.54296875" style="96" customWidth="1"/>
    <col min="3" max="3" width="1.1796875" style="96" customWidth="1"/>
    <col min="4" max="4" width="13.54296875" style="96" customWidth="1"/>
    <col min="5" max="5" width="1.1796875" style="96" customWidth="1"/>
    <col min="6" max="6" width="13.54296875" style="96" customWidth="1"/>
    <col min="7" max="7" width="1.1796875" style="96" customWidth="1"/>
    <col min="8" max="8" width="13.54296875" style="96" customWidth="1"/>
    <col min="9" max="9" width="1.1796875" style="96" customWidth="1"/>
    <col min="10" max="10" width="13.54296875" style="96" customWidth="1"/>
    <col min="11" max="11" width="1.1796875" style="96" customWidth="1"/>
    <col min="12" max="12" width="13.54296875" style="96" customWidth="1"/>
    <col min="13" max="13" width="1.1796875" style="96" customWidth="1"/>
    <col min="14" max="14" width="13.54296875" style="96" customWidth="1"/>
    <col min="15" max="15" width="1.1796875" style="96" customWidth="1"/>
    <col min="16" max="16" width="13.54296875" style="96" customWidth="1"/>
    <col min="17" max="16384" width="9.1796875" style="96"/>
  </cols>
  <sheetData>
    <row r="1" spans="1:16" ht="21" customHeight="1" x14ac:dyDescent="0.35">
      <c r="A1" s="142" t="s">
        <v>196</v>
      </c>
    </row>
    <row r="2" spans="1:16" ht="21" customHeight="1" x14ac:dyDescent="0.35">
      <c r="A2" s="106" t="s">
        <v>227</v>
      </c>
    </row>
    <row r="3" spans="1:16" ht="14.5" customHeight="1" x14ac:dyDescent="0.3">
      <c r="A3" s="106"/>
    </row>
    <row r="4" spans="1:16" ht="21" customHeight="1" x14ac:dyDescent="0.3">
      <c r="B4" s="203" t="s">
        <v>228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6" ht="21" customHeight="1" x14ac:dyDescent="0.3">
      <c r="B5" s="151"/>
      <c r="C5" s="151"/>
      <c r="D5" s="151"/>
      <c r="E5" s="107"/>
      <c r="F5" s="209" t="s">
        <v>55</v>
      </c>
      <c r="G5" s="210"/>
      <c r="H5" s="210"/>
      <c r="I5" s="107"/>
      <c r="J5" s="210" t="s">
        <v>64</v>
      </c>
      <c r="K5" s="210"/>
      <c r="L5" s="210"/>
      <c r="M5" s="210"/>
      <c r="N5" s="210"/>
      <c r="O5" s="107"/>
      <c r="P5" s="151"/>
    </row>
    <row r="6" spans="1:16" s="143" customFormat="1" ht="21" customHeight="1" x14ac:dyDescent="0.3">
      <c r="B6" s="146" t="s">
        <v>6</v>
      </c>
      <c r="C6" s="146"/>
      <c r="D6" s="146"/>
      <c r="E6" s="146"/>
      <c r="F6" s="146"/>
      <c r="G6" s="146"/>
      <c r="H6" s="146"/>
      <c r="I6" s="146"/>
      <c r="K6" s="146"/>
      <c r="M6" s="146"/>
      <c r="N6" s="143" t="s">
        <v>229</v>
      </c>
      <c r="O6" s="146"/>
    </row>
    <row r="7" spans="1:16" s="143" customFormat="1" ht="21" customHeight="1" x14ac:dyDescent="0.3">
      <c r="B7" s="146" t="s">
        <v>7</v>
      </c>
      <c r="C7" s="146"/>
      <c r="D7" s="146" t="s">
        <v>89</v>
      </c>
      <c r="E7" s="146"/>
      <c r="F7" s="143" t="s">
        <v>52</v>
      </c>
      <c r="G7" s="146"/>
      <c r="I7" s="146"/>
      <c r="J7" s="143" t="s">
        <v>193</v>
      </c>
      <c r="K7" s="157"/>
      <c r="L7" s="143" t="s">
        <v>230</v>
      </c>
      <c r="M7" s="146"/>
      <c r="N7" s="143" t="s">
        <v>70</v>
      </c>
      <c r="O7" s="146"/>
      <c r="P7" s="143" t="s">
        <v>4</v>
      </c>
    </row>
    <row r="8" spans="1:16" s="143" customFormat="1" ht="21" customHeight="1" x14ac:dyDescent="0.3">
      <c r="B8" s="146" t="s">
        <v>8</v>
      </c>
      <c r="C8" s="146"/>
      <c r="D8" s="146" t="s">
        <v>90</v>
      </c>
      <c r="E8" s="146"/>
      <c r="F8" s="143" t="s">
        <v>231</v>
      </c>
      <c r="G8" s="146"/>
      <c r="H8" s="146" t="s">
        <v>232</v>
      </c>
      <c r="I8" s="146"/>
      <c r="J8" s="143" t="s">
        <v>77</v>
      </c>
      <c r="K8" s="146"/>
      <c r="L8" s="143" t="s">
        <v>77</v>
      </c>
      <c r="M8" s="146"/>
      <c r="N8" s="143" t="s">
        <v>71</v>
      </c>
      <c r="O8" s="146"/>
      <c r="P8" s="143" t="s">
        <v>31</v>
      </c>
    </row>
    <row r="9" spans="1:16" ht="21" customHeight="1" x14ac:dyDescent="0.3">
      <c r="A9" s="109"/>
      <c r="B9" s="204" t="s">
        <v>63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</row>
    <row r="10" spans="1:16" ht="21" customHeight="1" x14ac:dyDescent="0.3">
      <c r="A10" s="109" t="s">
        <v>219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6" ht="21" customHeight="1" x14ac:dyDescent="0.3">
      <c r="A11" s="109" t="s">
        <v>203</v>
      </c>
      <c r="B11" s="159">
        <v>2264955</v>
      </c>
      <c r="C11" s="159"/>
      <c r="D11" s="159">
        <v>503251</v>
      </c>
      <c r="E11" s="159"/>
      <c r="F11" s="160">
        <v>156482</v>
      </c>
      <c r="G11" s="159"/>
      <c r="H11" s="159">
        <v>610457</v>
      </c>
      <c r="I11" s="159"/>
      <c r="J11" s="159">
        <v>-54638</v>
      </c>
      <c r="K11" s="159"/>
      <c r="L11" s="159">
        <v>353677</v>
      </c>
      <c r="M11" s="159"/>
      <c r="N11" s="159">
        <v>299039</v>
      </c>
      <c r="O11" s="159"/>
      <c r="P11" s="161">
        <v>3834184</v>
      </c>
    </row>
    <row r="12" spans="1:16" ht="14.5" customHeight="1" x14ac:dyDescent="0.3"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</row>
    <row r="13" spans="1:16" ht="21" customHeight="1" x14ac:dyDescent="0.3">
      <c r="A13" s="109" t="s">
        <v>73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</row>
    <row r="14" spans="1:16" ht="21" customHeight="1" x14ac:dyDescent="0.3">
      <c r="A14" s="96" t="s">
        <v>124</v>
      </c>
      <c r="B14" s="79" t="s">
        <v>2</v>
      </c>
      <c r="C14" s="162"/>
      <c r="D14" s="79" t="s">
        <v>2</v>
      </c>
      <c r="E14" s="67"/>
      <c r="F14" s="79" t="s">
        <v>2</v>
      </c>
      <c r="G14" s="66"/>
      <c r="H14" s="57">
        <v>179223</v>
      </c>
      <c r="I14" s="66"/>
      <c r="J14" s="79" t="s">
        <v>2</v>
      </c>
      <c r="K14" s="67"/>
      <c r="L14" s="79" t="s">
        <v>2</v>
      </c>
      <c r="M14" s="67"/>
      <c r="N14" s="79" t="s">
        <v>2</v>
      </c>
      <c r="O14" s="66"/>
      <c r="P14" s="66">
        <v>179223</v>
      </c>
    </row>
    <row r="15" spans="1:16" ht="21" customHeight="1" x14ac:dyDescent="0.3">
      <c r="A15" s="96" t="s">
        <v>74</v>
      </c>
      <c r="B15" s="163" t="s">
        <v>2</v>
      </c>
      <c r="C15" s="162"/>
      <c r="D15" s="163" t="s">
        <v>2</v>
      </c>
      <c r="E15" s="67"/>
      <c r="F15" s="163" t="s">
        <v>2</v>
      </c>
      <c r="G15" s="66"/>
      <c r="H15" s="163" t="s">
        <v>2</v>
      </c>
      <c r="I15" s="67"/>
      <c r="J15" s="57">
        <v>14467</v>
      </c>
      <c r="K15" s="67"/>
      <c r="L15" s="163" t="s">
        <v>2</v>
      </c>
      <c r="M15" s="67"/>
      <c r="N15" s="57">
        <v>14467</v>
      </c>
      <c r="O15" s="67"/>
      <c r="P15" s="66">
        <v>14467</v>
      </c>
    </row>
    <row r="16" spans="1:16" ht="21" customHeight="1" x14ac:dyDescent="0.3">
      <c r="A16" s="109" t="s">
        <v>267</v>
      </c>
      <c r="B16" s="164" t="s">
        <v>2</v>
      </c>
      <c r="C16" s="165"/>
      <c r="D16" s="164" t="s">
        <v>2</v>
      </c>
      <c r="E16" s="71"/>
      <c r="F16" s="164" t="s">
        <v>2</v>
      </c>
      <c r="G16" s="71"/>
      <c r="H16" s="101">
        <f>H14</f>
        <v>179223</v>
      </c>
      <c r="I16" s="71"/>
      <c r="J16" s="101">
        <f>J15</f>
        <v>14467</v>
      </c>
      <c r="K16" s="71"/>
      <c r="L16" s="164" t="s">
        <v>2</v>
      </c>
      <c r="M16" s="71"/>
      <c r="N16" s="101">
        <f>N15</f>
        <v>14467</v>
      </c>
      <c r="O16" s="71"/>
      <c r="P16" s="101">
        <f>P14+P15</f>
        <v>193690</v>
      </c>
    </row>
    <row r="17" spans="1:16" ht="14.5" customHeight="1" x14ac:dyDescent="0.3">
      <c r="A17" s="10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ht="21" customHeight="1" thickBot="1" x14ac:dyDescent="0.35">
      <c r="A18" s="109" t="s">
        <v>217</v>
      </c>
      <c r="B18" s="166">
        <v>2264955</v>
      </c>
      <c r="C18" s="159"/>
      <c r="D18" s="166">
        <v>503251</v>
      </c>
      <c r="E18" s="159"/>
      <c r="F18" s="166">
        <v>156482</v>
      </c>
      <c r="G18" s="159"/>
      <c r="H18" s="166">
        <v>789680</v>
      </c>
      <c r="I18" s="159"/>
      <c r="J18" s="166">
        <v>-40171</v>
      </c>
      <c r="K18" s="159"/>
      <c r="L18" s="166">
        <v>353677</v>
      </c>
      <c r="M18" s="159"/>
      <c r="N18" s="166">
        <v>313506</v>
      </c>
      <c r="O18" s="159"/>
      <c r="P18" s="166">
        <v>4027874</v>
      </c>
    </row>
    <row r="19" spans="1:16" ht="18" customHeight="1" thickTop="1" x14ac:dyDescent="0.3"/>
    <row r="20" spans="1:16" ht="21" customHeight="1" x14ac:dyDescent="0.3">
      <c r="A20" s="109" t="s">
        <v>220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16" ht="21" customHeight="1" x14ac:dyDescent="0.3">
      <c r="A21" s="109" t="s">
        <v>218</v>
      </c>
      <c r="B21" s="159">
        <v>2264955</v>
      </c>
      <c r="C21" s="159"/>
      <c r="D21" s="159">
        <v>503251</v>
      </c>
      <c r="E21" s="159"/>
      <c r="F21" s="160">
        <v>157490</v>
      </c>
      <c r="G21" s="159"/>
      <c r="H21" s="159">
        <v>517648</v>
      </c>
      <c r="I21" s="159"/>
      <c r="J21" s="159">
        <v>-73543</v>
      </c>
      <c r="K21" s="159"/>
      <c r="L21" s="159">
        <v>353677</v>
      </c>
      <c r="M21" s="159"/>
      <c r="N21" s="159">
        <v>280134</v>
      </c>
      <c r="O21" s="159"/>
      <c r="P21" s="161">
        <v>3723478</v>
      </c>
    </row>
    <row r="22" spans="1:16" ht="14.5" customHeight="1" x14ac:dyDescent="0.3"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</row>
    <row r="23" spans="1:16" ht="21" customHeight="1" x14ac:dyDescent="0.3">
      <c r="A23" s="109" t="s">
        <v>73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16" ht="21" customHeight="1" x14ac:dyDescent="0.3">
      <c r="A24" s="96" t="s">
        <v>124</v>
      </c>
      <c r="B24" s="167" t="s">
        <v>2</v>
      </c>
      <c r="C24" s="168"/>
      <c r="D24" s="167" t="s">
        <v>2</v>
      </c>
      <c r="E24" s="74"/>
      <c r="F24" s="167" t="s">
        <v>2</v>
      </c>
      <c r="G24" s="169"/>
      <c r="H24" s="64">
        <v>90319</v>
      </c>
      <c r="I24" s="169"/>
      <c r="J24" s="167" t="s">
        <v>2</v>
      </c>
      <c r="K24" s="74"/>
      <c r="L24" s="167" t="s">
        <v>2</v>
      </c>
      <c r="M24" s="74"/>
      <c r="N24" s="74">
        <v>0</v>
      </c>
      <c r="O24" s="169"/>
      <c r="P24" s="169">
        <v>90319</v>
      </c>
    </row>
    <row r="25" spans="1:16" ht="21" customHeight="1" x14ac:dyDescent="0.3">
      <c r="A25" s="96" t="s">
        <v>74</v>
      </c>
      <c r="B25" s="170" t="s">
        <v>2</v>
      </c>
      <c r="C25" s="168"/>
      <c r="D25" s="170" t="s">
        <v>2</v>
      </c>
      <c r="E25" s="74"/>
      <c r="F25" s="170" t="s">
        <v>2</v>
      </c>
      <c r="G25" s="169"/>
      <c r="H25" s="170" t="s">
        <v>2</v>
      </c>
      <c r="I25" s="74"/>
      <c r="J25" s="64">
        <v>-1704</v>
      </c>
      <c r="K25" s="74"/>
      <c r="L25" s="170" t="s">
        <v>2</v>
      </c>
      <c r="M25" s="74"/>
      <c r="N25" s="64">
        <v>-1704</v>
      </c>
      <c r="O25" s="74"/>
      <c r="P25" s="169">
        <v>-1704</v>
      </c>
    </row>
    <row r="26" spans="1:16" ht="21" customHeight="1" x14ac:dyDescent="0.3">
      <c r="A26" s="109" t="s">
        <v>267</v>
      </c>
      <c r="B26" s="164" t="s">
        <v>2</v>
      </c>
      <c r="C26" s="165"/>
      <c r="D26" s="164" t="s">
        <v>2</v>
      </c>
      <c r="E26" s="71"/>
      <c r="F26" s="164" t="s">
        <v>2</v>
      </c>
      <c r="G26" s="71"/>
      <c r="H26" s="101">
        <f>H24</f>
        <v>90319</v>
      </c>
      <c r="I26" s="71"/>
      <c r="J26" s="101">
        <f>J25</f>
        <v>-1704</v>
      </c>
      <c r="K26" s="71"/>
      <c r="L26" s="164" t="s">
        <v>2</v>
      </c>
      <c r="M26" s="71"/>
      <c r="N26" s="101">
        <f>N25</f>
        <v>-1704</v>
      </c>
      <c r="O26" s="71"/>
      <c r="P26" s="101">
        <f>P24+P25</f>
        <v>88615</v>
      </c>
    </row>
    <row r="27" spans="1:16" ht="14.5" customHeight="1" x14ac:dyDescent="0.3">
      <c r="A27" s="108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16" ht="21" customHeight="1" thickBot="1" x14ac:dyDescent="0.35">
      <c r="A28" s="109" t="s">
        <v>221</v>
      </c>
      <c r="B28" s="166">
        <v>2264955</v>
      </c>
      <c r="C28" s="159"/>
      <c r="D28" s="166">
        <v>503251</v>
      </c>
      <c r="E28" s="159"/>
      <c r="F28" s="166">
        <v>157490</v>
      </c>
      <c r="G28" s="159"/>
      <c r="H28" s="166">
        <v>607967</v>
      </c>
      <c r="I28" s="159"/>
      <c r="J28" s="166">
        <v>-75247</v>
      </c>
      <c r="K28" s="159"/>
      <c r="L28" s="166">
        <v>353677</v>
      </c>
      <c r="M28" s="159"/>
      <c r="N28" s="166">
        <v>278430</v>
      </c>
      <c r="O28" s="159"/>
      <c r="P28" s="166">
        <v>3812093</v>
      </c>
    </row>
    <row r="29" spans="1:16" ht="18" customHeight="1" thickTop="1" x14ac:dyDescent="0.3"/>
  </sheetData>
  <mergeCells count="4">
    <mergeCell ref="B4:P4"/>
    <mergeCell ref="F5:H5"/>
    <mergeCell ref="J5:N5"/>
    <mergeCell ref="B9:P9"/>
  </mergeCells>
  <pageMargins left="0.7" right="0.7" top="0.48" bottom="0.5" header="0.5" footer="0.5"/>
  <pageSetup paperSize="9" scale="76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24"/>
  <sheetViews>
    <sheetView tabSelected="1" view="pageBreakPreview" topLeftCell="A10" zoomScaleNormal="85" zoomScaleSheetLayoutView="100" workbookViewId="0">
      <selection activeCell="N18" sqref="N18"/>
    </sheetView>
  </sheetViews>
  <sheetFormatPr defaultColWidth="9.08984375" defaultRowHeight="20.25" customHeight="1" x14ac:dyDescent="0.3"/>
  <cols>
    <col min="1" max="1" width="60.1796875" style="3" customWidth="1"/>
    <col min="2" max="2" width="7" style="7" customWidth="1"/>
    <col min="3" max="3" width="11.453125" style="3" customWidth="1"/>
    <col min="4" max="4" width="1.1796875" style="30" customWidth="1"/>
    <col min="5" max="5" width="11.453125" style="3" customWidth="1"/>
    <col min="6" max="6" width="1.1796875" style="30" customWidth="1"/>
    <col min="7" max="7" width="11.453125" style="3" customWidth="1"/>
    <col min="8" max="8" width="1.1796875" style="30" customWidth="1"/>
    <col min="9" max="9" width="11.453125" style="3" customWidth="1"/>
    <col min="10" max="16384" width="9.08984375" style="3"/>
  </cols>
  <sheetData>
    <row r="1" spans="1:9" ht="18.75" customHeight="1" x14ac:dyDescent="0.35">
      <c r="A1" s="39" t="s">
        <v>11</v>
      </c>
    </row>
    <row r="2" spans="1:9" ht="18.5" customHeight="1" x14ac:dyDescent="0.3">
      <c r="A2" s="40" t="s">
        <v>83</v>
      </c>
    </row>
    <row r="3" spans="1:9" s="108" customFormat="1" ht="10.5" customHeight="1" x14ac:dyDescent="0.3">
      <c r="A3" s="106"/>
      <c r="B3" s="107"/>
    </row>
    <row r="4" spans="1:9" ht="16.5" customHeight="1" x14ac:dyDescent="0.3">
      <c r="A4" s="40"/>
      <c r="B4" s="145"/>
      <c r="C4" s="205" t="s">
        <v>5</v>
      </c>
      <c r="D4" s="205"/>
      <c r="E4" s="205"/>
      <c r="F4" s="13"/>
      <c r="G4" s="205" t="s">
        <v>34</v>
      </c>
      <c r="H4" s="205"/>
      <c r="I4" s="205"/>
    </row>
    <row r="5" spans="1:9" ht="16.5" customHeight="1" x14ac:dyDescent="0.3">
      <c r="A5" s="41"/>
      <c r="B5" s="145"/>
      <c r="C5" s="205" t="s">
        <v>38</v>
      </c>
      <c r="D5" s="205"/>
      <c r="E5" s="205"/>
      <c r="F5" s="13"/>
      <c r="G5" s="205" t="s">
        <v>38</v>
      </c>
      <c r="H5" s="205"/>
      <c r="I5" s="205"/>
    </row>
    <row r="6" spans="1:9" ht="16.5" customHeight="1" x14ac:dyDescent="0.3">
      <c r="A6" s="41"/>
      <c r="B6" s="145"/>
      <c r="C6" s="206" t="s">
        <v>108</v>
      </c>
      <c r="D6" s="206"/>
      <c r="E6" s="206"/>
      <c r="F6" s="13"/>
      <c r="G6" s="206" t="s">
        <v>108</v>
      </c>
      <c r="H6" s="206"/>
      <c r="I6" s="206"/>
    </row>
    <row r="7" spans="1:9" ht="16.5" customHeight="1" x14ac:dyDescent="0.3">
      <c r="A7" s="41"/>
      <c r="B7" s="145"/>
      <c r="C7" s="207" t="s">
        <v>216</v>
      </c>
      <c r="D7" s="207"/>
      <c r="E7" s="207"/>
      <c r="F7" s="13"/>
      <c r="G7" s="207" t="s">
        <v>216</v>
      </c>
      <c r="H7" s="207"/>
      <c r="I7" s="207"/>
    </row>
    <row r="8" spans="1:9" ht="16.5" customHeight="1" x14ac:dyDescent="0.3">
      <c r="A8" s="41"/>
      <c r="B8" s="145"/>
      <c r="C8" s="13">
        <v>2023</v>
      </c>
      <c r="D8" s="24"/>
      <c r="E8" s="13">
        <v>2022</v>
      </c>
      <c r="F8" s="24"/>
      <c r="G8" s="13">
        <v>2023</v>
      </c>
      <c r="H8" s="24"/>
      <c r="I8" s="13">
        <v>2022</v>
      </c>
    </row>
    <row r="9" spans="1:9" ht="16.5" customHeight="1" x14ac:dyDescent="0.3">
      <c r="A9" s="41"/>
      <c r="B9" s="145"/>
      <c r="C9" s="208" t="s">
        <v>63</v>
      </c>
      <c r="D9" s="208"/>
      <c r="E9" s="208"/>
      <c r="F9" s="208"/>
      <c r="G9" s="208"/>
      <c r="H9" s="208"/>
      <c r="I9" s="208"/>
    </row>
    <row r="10" spans="1:9" ht="16.5" customHeight="1" x14ac:dyDescent="0.3">
      <c r="A10" s="42" t="s">
        <v>25</v>
      </c>
      <c r="B10" s="43"/>
    </row>
    <row r="11" spans="1:9" ht="16.5" customHeight="1" x14ac:dyDescent="0.3">
      <c r="A11" s="10" t="s">
        <v>204</v>
      </c>
      <c r="C11" s="1">
        <v>40772</v>
      </c>
      <c r="D11" s="17"/>
      <c r="E11" s="1">
        <v>177056</v>
      </c>
      <c r="F11" s="17"/>
      <c r="G11" s="1">
        <v>90319</v>
      </c>
      <c r="H11" s="17"/>
      <c r="I11" s="1">
        <v>179223</v>
      </c>
    </row>
    <row r="12" spans="1:9" ht="16.5" customHeight="1" x14ac:dyDescent="0.3">
      <c r="A12" s="45" t="s">
        <v>106</v>
      </c>
      <c r="C12" s="1"/>
      <c r="D12" s="17"/>
      <c r="E12" s="1"/>
      <c r="F12" s="17"/>
      <c r="G12" s="1"/>
      <c r="H12" s="17"/>
      <c r="I12" s="1"/>
    </row>
    <row r="13" spans="1:9" ht="16.5" customHeight="1" x14ac:dyDescent="0.3">
      <c r="A13" s="81" t="s">
        <v>262</v>
      </c>
      <c r="C13" s="26">
        <v>14994</v>
      </c>
      <c r="D13" s="17"/>
      <c r="E13" s="11">
        <v>17137</v>
      </c>
      <c r="F13" s="17"/>
      <c r="G13" s="102" t="s">
        <v>2</v>
      </c>
      <c r="H13" s="17"/>
      <c r="I13" s="74">
        <v>1010</v>
      </c>
    </row>
    <row r="14" spans="1:9" ht="16.5" customHeight="1" x14ac:dyDescent="0.3">
      <c r="A14" s="3" t="s">
        <v>49</v>
      </c>
      <c r="C14" s="46">
        <v>38005</v>
      </c>
      <c r="D14" s="56"/>
      <c r="E14" s="46">
        <v>34723</v>
      </c>
      <c r="F14" s="56"/>
      <c r="G14" s="20">
        <v>22637</v>
      </c>
      <c r="H14" s="56"/>
      <c r="I14" s="20">
        <v>21799</v>
      </c>
    </row>
    <row r="15" spans="1:9" ht="16.5" customHeight="1" x14ac:dyDescent="0.3">
      <c r="A15" s="3" t="s">
        <v>28</v>
      </c>
      <c r="C15" s="1">
        <v>36234</v>
      </c>
      <c r="D15" s="17"/>
      <c r="E15" s="1">
        <v>36542</v>
      </c>
      <c r="F15" s="17"/>
      <c r="G15" s="1">
        <v>23702</v>
      </c>
      <c r="H15" s="17"/>
      <c r="I15" s="1">
        <v>23129</v>
      </c>
    </row>
    <row r="16" spans="1:9" ht="16.5" customHeight="1" x14ac:dyDescent="0.3">
      <c r="A16" s="10" t="s">
        <v>265</v>
      </c>
      <c r="B16" s="145"/>
      <c r="C16" s="46">
        <v>-83119</v>
      </c>
      <c r="D16" s="56"/>
      <c r="E16" s="46">
        <v>-25116</v>
      </c>
      <c r="F16" s="56"/>
      <c r="G16" s="20">
        <v>-79627</v>
      </c>
      <c r="H16" s="56"/>
      <c r="I16" s="20">
        <v>-22420</v>
      </c>
    </row>
    <row r="17" spans="1:9" ht="16.5" hidden="1" customHeight="1" x14ac:dyDescent="0.3">
      <c r="A17" s="10" t="s">
        <v>205</v>
      </c>
      <c r="B17" s="145"/>
      <c r="C17" s="46">
        <v>0</v>
      </c>
      <c r="D17" s="56"/>
      <c r="F17" s="56"/>
      <c r="G17" s="20" t="s">
        <v>2</v>
      </c>
      <c r="H17" s="56"/>
    </row>
    <row r="18" spans="1:9" ht="16.5" customHeight="1" x14ac:dyDescent="0.3">
      <c r="A18" s="81" t="s">
        <v>121</v>
      </c>
      <c r="C18" s="46">
        <v>22322</v>
      </c>
      <c r="D18" s="56"/>
      <c r="E18" s="12">
        <v>20841</v>
      </c>
      <c r="F18" s="56"/>
      <c r="G18" s="20">
        <v>7557</v>
      </c>
      <c r="H18" s="56"/>
      <c r="I18" s="12">
        <v>7747</v>
      </c>
    </row>
    <row r="19" spans="1:9" ht="16.5" customHeight="1" x14ac:dyDescent="0.3">
      <c r="A19" s="10" t="s">
        <v>211</v>
      </c>
      <c r="B19" s="3"/>
      <c r="C19" s="1">
        <v>8811</v>
      </c>
      <c r="D19" s="3"/>
      <c r="E19" s="46">
        <v>-2632</v>
      </c>
      <c r="F19" s="3"/>
      <c r="G19" s="1">
        <v>8824</v>
      </c>
      <c r="H19" s="3"/>
      <c r="I19" s="20">
        <v>-2718</v>
      </c>
    </row>
    <row r="20" spans="1:9" ht="16.5" customHeight="1" x14ac:dyDescent="0.3">
      <c r="A20" s="96" t="s">
        <v>164</v>
      </c>
      <c r="B20" s="145"/>
      <c r="C20" s="1">
        <v>-5614</v>
      </c>
      <c r="D20" s="3"/>
      <c r="E20" s="1">
        <v>-1317</v>
      </c>
      <c r="F20" s="3"/>
      <c r="G20" s="1">
        <v>-5614</v>
      </c>
      <c r="H20" s="3"/>
      <c r="I20" s="1">
        <v>-1317</v>
      </c>
    </row>
    <row r="21" spans="1:9" ht="16.5" hidden="1" customHeight="1" x14ac:dyDescent="0.3">
      <c r="A21" s="96" t="s">
        <v>206</v>
      </c>
      <c r="B21" s="145"/>
      <c r="C21" s="12" t="s">
        <v>2</v>
      </c>
      <c r="D21" s="3"/>
      <c r="E21" s="12" t="s">
        <v>2</v>
      </c>
      <c r="F21" s="3"/>
      <c r="G21" s="12">
        <v>0</v>
      </c>
      <c r="H21" s="3"/>
      <c r="I21" s="12">
        <v>0</v>
      </c>
    </row>
    <row r="22" spans="1:9" ht="16.5" customHeight="1" x14ac:dyDescent="0.3">
      <c r="A22" s="96" t="s">
        <v>174</v>
      </c>
      <c r="B22" s="145"/>
      <c r="C22" s="1">
        <v>1829</v>
      </c>
      <c r="D22" s="3"/>
      <c r="E22" s="1">
        <v>1857</v>
      </c>
      <c r="F22" s="3"/>
      <c r="G22" s="102" t="s">
        <v>2</v>
      </c>
      <c r="H22" s="3"/>
      <c r="I22" s="102" t="s">
        <v>2</v>
      </c>
    </row>
    <row r="23" spans="1:9" ht="16.5" customHeight="1" x14ac:dyDescent="0.3">
      <c r="A23" s="3" t="s">
        <v>41</v>
      </c>
      <c r="C23" s="11">
        <v>-3404</v>
      </c>
      <c r="D23" s="57"/>
      <c r="E23" s="102" t="s">
        <v>2</v>
      </c>
      <c r="F23" s="17"/>
      <c r="G23" s="1">
        <v>-204934</v>
      </c>
      <c r="H23" s="17"/>
      <c r="I23" s="12">
        <v>-220000</v>
      </c>
    </row>
    <row r="24" spans="1:9" ht="16.5" customHeight="1" x14ac:dyDescent="0.3">
      <c r="A24" s="81" t="s">
        <v>175</v>
      </c>
      <c r="C24" s="12">
        <v>1450</v>
      </c>
      <c r="D24" s="57"/>
      <c r="E24" s="11">
        <v>1</v>
      </c>
      <c r="F24" s="17"/>
      <c r="G24" s="102" t="s">
        <v>2</v>
      </c>
      <c r="H24" s="17"/>
      <c r="I24" s="102" t="s">
        <v>2</v>
      </c>
    </row>
    <row r="25" spans="1:9" ht="16.5" customHeight="1" x14ac:dyDescent="0.3">
      <c r="A25" s="81" t="s">
        <v>274</v>
      </c>
      <c r="B25" s="49"/>
      <c r="C25" s="1">
        <v>5525</v>
      </c>
      <c r="D25" s="17"/>
      <c r="E25" s="1">
        <v>13297</v>
      </c>
      <c r="F25" s="17"/>
      <c r="G25" s="1">
        <v>-36</v>
      </c>
      <c r="H25" s="17"/>
      <c r="I25" s="1">
        <v>509</v>
      </c>
    </row>
    <row r="26" spans="1:9" ht="16.5" customHeight="1" x14ac:dyDescent="0.3">
      <c r="A26" s="99" t="s">
        <v>207</v>
      </c>
      <c r="B26" s="49"/>
      <c r="C26" s="1">
        <v>275</v>
      </c>
      <c r="D26" s="17"/>
      <c r="E26" s="12">
        <v>130</v>
      </c>
      <c r="F26" s="17"/>
      <c r="G26" s="102" t="s">
        <v>2</v>
      </c>
      <c r="H26" s="17"/>
      <c r="I26" s="12">
        <v>130</v>
      </c>
    </row>
    <row r="27" spans="1:9" ht="16.5" customHeight="1" x14ac:dyDescent="0.3">
      <c r="A27" s="114" t="s">
        <v>250</v>
      </c>
      <c r="B27" s="49"/>
      <c r="C27" s="12">
        <v>-3344</v>
      </c>
      <c r="D27" s="17"/>
      <c r="E27" s="102" t="s">
        <v>2</v>
      </c>
      <c r="F27" s="17"/>
      <c r="G27" s="12">
        <v>-3344</v>
      </c>
      <c r="H27" s="3"/>
      <c r="I27" s="102" t="s">
        <v>2</v>
      </c>
    </row>
    <row r="28" spans="1:9" ht="16.5" customHeight="1" x14ac:dyDescent="0.3">
      <c r="A28" s="99" t="s">
        <v>251</v>
      </c>
      <c r="B28" s="49"/>
      <c r="C28" s="102" t="s">
        <v>2</v>
      </c>
      <c r="D28" s="17"/>
      <c r="E28" s="102" t="s">
        <v>2</v>
      </c>
      <c r="F28" s="3"/>
      <c r="G28" s="12">
        <v>-793</v>
      </c>
      <c r="H28" s="3"/>
      <c r="I28" s="102" t="s">
        <v>2</v>
      </c>
    </row>
    <row r="29" spans="1:9" ht="16.5" hidden="1" customHeight="1" x14ac:dyDescent="0.3">
      <c r="A29" s="99" t="s">
        <v>208</v>
      </c>
      <c r="B29" s="49"/>
      <c r="C29" s="1"/>
      <c r="D29" s="17"/>
      <c r="E29" s="12">
        <v>0</v>
      </c>
      <c r="F29" s="3"/>
      <c r="G29" s="12"/>
      <c r="H29" s="3"/>
      <c r="I29" s="12">
        <v>0</v>
      </c>
    </row>
    <row r="30" spans="1:9" ht="16.5" hidden="1" customHeight="1" x14ac:dyDescent="0.3">
      <c r="A30" s="99" t="s">
        <v>209</v>
      </c>
      <c r="C30" s="12"/>
      <c r="D30" s="17"/>
      <c r="E30" s="12">
        <v>0</v>
      </c>
      <c r="F30" s="17"/>
      <c r="G30" s="5"/>
      <c r="H30" s="17"/>
      <c r="I30" s="135">
        <v>0</v>
      </c>
    </row>
    <row r="31" spans="1:9" ht="16.5" hidden="1" customHeight="1" x14ac:dyDescent="0.3">
      <c r="A31" s="10" t="s">
        <v>165</v>
      </c>
      <c r="C31" s="12"/>
      <c r="D31" s="17"/>
      <c r="E31" s="1"/>
      <c r="F31" s="17"/>
      <c r="G31" s="15"/>
      <c r="H31" s="17"/>
      <c r="I31" s="15"/>
    </row>
    <row r="32" spans="1:9" ht="16.5" customHeight="1" x14ac:dyDescent="0.3">
      <c r="A32" s="10" t="s">
        <v>210</v>
      </c>
      <c r="C32" s="17"/>
      <c r="D32" s="17"/>
      <c r="E32" s="1"/>
      <c r="F32" s="17"/>
      <c r="G32" s="11"/>
      <c r="H32" s="17"/>
      <c r="I32" s="11"/>
    </row>
    <row r="33" spans="1:9" ht="16.5" customHeight="1" x14ac:dyDescent="0.3">
      <c r="A33" s="10" t="s">
        <v>57</v>
      </c>
      <c r="B33" s="49"/>
      <c r="C33" s="17">
        <v>-94</v>
      </c>
      <c r="D33" s="17"/>
      <c r="E33" s="1">
        <v>1006</v>
      </c>
      <c r="F33" s="17"/>
      <c r="G33" s="1">
        <v>-134</v>
      </c>
      <c r="H33" s="17"/>
      <c r="I33" s="1">
        <v>-424</v>
      </c>
    </row>
    <row r="34" spans="1:9" ht="16.5" customHeight="1" x14ac:dyDescent="0.3">
      <c r="A34" s="10" t="s">
        <v>188</v>
      </c>
      <c r="C34" s="17">
        <v>-136963</v>
      </c>
      <c r="D34" s="17"/>
      <c r="E34" s="1">
        <v>-158399</v>
      </c>
      <c r="F34" s="17"/>
      <c r="G34" s="102" t="s">
        <v>2</v>
      </c>
      <c r="H34" s="17"/>
      <c r="I34" s="102" t="s">
        <v>2</v>
      </c>
    </row>
    <row r="35" spans="1:9" ht="16.5" customHeight="1" x14ac:dyDescent="0.3">
      <c r="A35" s="35" t="s">
        <v>162</v>
      </c>
      <c r="C35" s="102">
        <v>5350</v>
      </c>
      <c r="D35" s="17"/>
      <c r="E35" s="1">
        <v>950</v>
      </c>
      <c r="F35" s="17"/>
      <c r="G35" s="102" t="s">
        <v>2</v>
      </c>
      <c r="H35" s="17"/>
      <c r="I35" s="102" t="s">
        <v>2</v>
      </c>
    </row>
    <row r="36" spans="1:9" ht="16.5" customHeight="1" x14ac:dyDescent="0.3">
      <c r="A36" s="3" t="s">
        <v>35</v>
      </c>
      <c r="C36" s="1">
        <v>-1214</v>
      </c>
      <c r="D36" s="17"/>
      <c r="E36" s="1">
        <v>-901</v>
      </c>
      <c r="F36" s="17"/>
      <c r="G36" s="1">
        <v>-1274</v>
      </c>
      <c r="H36" s="17"/>
      <c r="I36" s="1">
        <v>-1655</v>
      </c>
    </row>
    <row r="37" spans="1:9" ht="16.5" customHeight="1" x14ac:dyDescent="0.3">
      <c r="A37" s="41"/>
      <c r="B37" s="47"/>
      <c r="C37" s="95">
        <f>SUM(C11:C36)</f>
        <v>-58185</v>
      </c>
      <c r="D37" s="9"/>
      <c r="E37" s="95">
        <f>SUM(E11:E36)</f>
        <v>115175</v>
      </c>
      <c r="F37" s="9"/>
      <c r="G37" s="95">
        <f>SUM(G11:G36)</f>
        <v>-142717</v>
      </c>
      <c r="H37" s="9"/>
      <c r="I37" s="95">
        <f>SUM(I11:I36)</f>
        <v>-14987</v>
      </c>
    </row>
    <row r="38" spans="1:9" ht="16.5" customHeight="1" x14ac:dyDescent="0.3">
      <c r="A38" s="45" t="s">
        <v>30</v>
      </c>
      <c r="C38" s="1"/>
      <c r="D38" s="17"/>
      <c r="E38" s="1"/>
      <c r="F38" s="17"/>
      <c r="G38" s="1"/>
      <c r="H38" s="17"/>
      <c r="I38" s="1"/>
    </row>
    <row r="39" spans="1:9" ht="16.5" customHeight="1" x14ac:dyDescent="0.3">
      <c r="A39" s="81" t="s">
        <v>102</v>
      </c>
      <c r="C39" s="1">
        <v>551470</v>
      </c>
      <c r="D39" s="17"/>
      <c r="E39" s="1">
        <v>-27988</v>
      </c>
      <c r="F39" s="17"/>
      <c r="G39" s="1">
        <v>134070</v>
      </c>
      <c r="H39" s="17"/>
      <c r="I39" s="1">
        <v>42432</v>
      </c>
    </row>
    <row r="40" spans="1:9" ht="16.5" customHeight="1" x14ac:dyDescent="0.3">
      <c r="A40" s="83" t="s">
        <v>97</v>
      </c>
      <c r="C40" s="1">
        <v>-8636</v>
      </c>
      <c r="D40" s="17"/>
      <c r="E40" s="1">
        <v>-100296</v>
      </c>
      <c r="F40" s="17"/>
      <c r="G40" s="1">
        <v>-1073</v>
      </c>
      <c r="H40" s="17"/>
      <c r="I40" s="1">
        <v>-114896</v>
      </c>
    </row>
    <row r="41" spans="1:9" ht="16.5" customHeight="1" x14ac:dyDescent="0.3">
      <c r="A41" s="96" t="s">
        <v>136</v>
      </c>
      <c r="C41" s="1">
        <v>4061</v>
      </c>
      <c r="D41" s="17"/>
      <c r="E41" s="1">
        <v>3287</v>
      </c>
      <c r="F41" s="17"/>
      <c r="G41" s="102" t="s">
        <v>2</v>
      </c>
      <c r="H41" s="17"/>
      <c r="I41" s="102" t="s">
        <v>2</v>
      </c>
    </row>
    <row r="42" spans="1:9" ht="16.5" customHeight="1" x14ac:dyDescent="0.3">
      <c r="A42" s="83" t="s">
        <v>115</v>
      </c>
      <c r="B42" s="145"/>
      <c r="C42" s="1">
        <v>-147764</v>
      </c>
      <c r="D42" s="17"/>
      <c r="E42" s="1">
        <v>84515</v>
      </c>
      <c r="F42" s="17"/>
      <c r="G42" s="1">
        <v>-17160</v>
      </c>
      <c r="H42" s="17"/>
      <c r="I42" s="1">
        <v>-39906</v>
      </c>
    </row>
    <row r="43" spans="1:9" ht="16.5" customHeight="1" x14ac:dyDescent="0.3">
      <c r="A43" s="81" t="s">
        <v>181</v>
      </c>
      <c r="B43" s="145"/>
      <c r="C43" s="1">
        <v>60000</v>
      </c>
      <c r="D43" s="17"/>
      <c r="E43" s="1">
        <v>25000</v>
      </c>
      <c r="F43" s="17"/>
      <c r="G43" s="102" t="s">
        <v>2</v>
      </c>
      <c r="H43" s="18"/>
      <c r="I43" s="102" t="s">
        <v>2</v>
      </c>
    </row>
    <row r="44" spans="1:9" ht="16.5" customHeight="1" x14ac:dyDescent="0.3">
      <c r="A44" s="3" t="s">
        <v>3</v>
      </c>
      <c r="B44" s="145"/>
      <c r="C44" s="1">
        <v>102920</v>
      </c>
      <c r="D44" s="17"/>
      <c r="E44" s="1">
        <v>-9811</v>
      </c>
      <c r="F44" s="17"/>
      <c r="G44" s="1">
        <v>85284</v>
      </c>
      <c r="H44" s="17"/>
      <c r="I44" s="1">
        <v>-24347</v>
      </c>
    </row>
    <row r="45" spans="1:9" ht="16.5" customHeight="1" x14ac:dyDescent="0.3">
      <c r="A45" s="3" t="s">
        <v>56</v>
      </c>
      <c r="B45" s="145"/>
      <c r="C45" s="1">
        <v>53924</v>
      </c>
      <c r="D45" s="17"/>
      <c r="E45" s="1">
        <v>107087</v>
      </c>
      <c r="F45" s="17"/>
      <c r="G45" s="1">
        <v>20147</v>
      </c>
      <c r="H45" s="17"/>
      <c r="I45" s="1">
        <v>84420</v>
      </c>
    </row>
    <row r="46" spans="1:9" ht="16.5" customHeight="1" x14ac:dyDescent="0.3">
      <c r="A46" s="81" t="s">
        <v>128</v>
      </c>
      <c r="B46" s="145"/>
      <c r="C46" s="1">
        <v>335</v>
      </c>
      <c r="D46" s="17"/>
      <c r="E46" s="1">
        <v>-4135</v>
      </c>
      <c r="F46" s="17"/>
      <c r="G46" s="1">
        <v>-5</v>
      </c>
      <c r="H46" s="17"/>
      <c r="I46" s="1">
        <v>88</v>
      </c>
    </row>
    <row r="47" spans="1:9" ht="16.5" customHeight="1" x14ac:dyDescent="0.3">
      <c r="A47" s="81" t="s">
        <v>104</v>
      </c>
      <c r="B47" s="145"/>
      <c r="C47" s="1">
        <v>-564566</v>
      </c>
      <c r="D47" s="17"/>
      <c r="E47" s="1">
        <v>-259570</v>
      </c>
      <c r="F47" s="17"/>
      <c r="G47" s="1">
        <v>-36587</v>
      </c>
      <c r="H47" s="17"/>
      <c r="I47" s="1">
        <v>-10383</v>
      </c>
    </row>
    <row r="48" spans="1:9" ht="16.5" customHeight="1" x14ac:dyDescent="0.3">
      <c r="A48" s="81" t="s">
        <v>100</v>
      </c>
      <c r="B48" s="145"/>
      <c r="C48" s="1">
        <v>-9445</v>
      </c>
      <c r="D48" s="17"/>
      <c r="E48" s="1">
        <v>23576</v>
      </c>
      <c r="F48" s="17"/>
      <c r="G48" s="1">
        <v>-31405</v>
      </c>
      <c r="H48" s="17"/>
      <c r="I48" s="1">
        <v>-12636</v>
      </c>
    </row>
    <row r="49" spans="1:9" ht="16.5" customHeight="1" x14ac:dyDescent="0.3">
      <c r="A49" s="81" t="s">
        <v>116</v>
      </c>
      <c r="B49" s="145"/>
      <c r="C49" s="1">
        <v>140852</v>
      </c>
      <c r="D49" s="17"/>
      <c r="E49" s="1">
        <v>-38074</v>
      </c>
      <c r="F49" s="17"/>
      <c r="G49" s="1">
        <v>-16632</v>
      </c>
      <c r="H49" s="17"/>
      <c r="I49" s="1">
        <v>47374</v>
      </c>
    </row>
    <row r="50" spans="1:9" ht="16.5" customHeight="1" x14ac:dyDescent="0.3">
      <c r="A50" s="96" t="s">
        <v>166</v>
      </c>
      <c r="B50" s="145"/>
      <c r="C50" s="1">
        <v>-1618</v>
      </c>
      <c r="D50" s="17"/>
      <c r="E50" s="1">
        <v>-1346</v>
      </c>
      <c r="F50" s="17"/>
      <c r="G50" s="102" t="s">
        <v>2</v>
      </c>
      <c r="H50" s="17"/>
      <c r="I50" s="1">
        <v>-1962</v>
      </c>
    </row>
    <row r="51" spans="1:9" ht="16.5" customHeight="1" x14ac:dyDescent="0.3">
      <c r="A51" s="81" t="s">
        <v>103</v>
      </c>
      <c r="C51" s="1">
        <v>6516</v>
      </c>
      <c r="D51" s="17"/>
      <c r="E51" s="1">
        <v>3717</v>
      </c>
      <c r="F51" s="17"/>
      <c r="G51" s="102" t="s">
        <v>2</v>
      </c>
      <c r="H51" s="17"/>
      <c r="I51" s="102" t="s">
        <v>2</v>
      </c>
    </row>
    <row r="52" spans="1:9" ht="16.5" customHeight="1" x14ac:dyDescent="0.3">
      <c r="A52" s="81" t="s">
        <v>176</v>
      </c>
      <c r="C52" s="1">
        <v>-33388</v>
      </c>
      <c r="D52" s="17"/>
      <c r="E52" s="1">
        <v>-43512</v>
      </c>
      <c r="F52" s="17"/>
      <c r="G52" s="1">
        <v>-7703</v>
      </c>
      <c r="H52" s="17"/>
      <c r="I52" s="1">
        <v>-11628</v>
      </c>
    </row>
    <row r="53" spans="1:9" ht="16.5" customHeight="1" x14ac:dyDescent="0.3">
      <c r="A53" s="41" t="s">
        <v>252</v>
      </c>
      <c r="C53" s="14">
        <f>SUM(C37:C51,C52)</f>
        <v>96476</v>
      </c>
      <c r="D53" s="9"/>
      <c r="E53" s="14">
        <f>SUM(E37:E51,E52)</f>
        <v>-122375</v>
      </c>
      <c r="F53" s="9"/>
      <c r="G53" s="14">
        <f>SUM(G37:G51,G52)</f>
        <v>-13781</v>
      </c>
      <c r="H53" s="9"/>
      <c r="I53" s="14">
        <f>SUM(I37:I51,I52)</f>
        <v>-56431</v>
      </c>
    </row>
    <row r="54" spans="1:9" ht="7.5" customHeight="1" x14ac:dyDescent="0.3">
      <c r="A54" s="41"/>
      <c r="C54" s="9"/>
      <c r="D54" s="9"/>
      <c r="E54" s="9"/>
      <c r="F54" s="9"/>
      <c r="G54" s="9"/>
      <c r="H54" s="9"/>
      <c r="I54" s="9"/>
    </row>
    <row r="55" spans="1:9" ht="18.75" customHeight="1" x14ac:dyDescent="0.35">
      <c r="A55" s="39" t="s">
        <v>11</v>
      </c>
    </row>
    <row r="56" spans="1:9" ht="18.75" customHeight="1" x14ac:dyDescent="0.3">
      <c r="A56" s="40" t="s">
        <v>83</v>
      </c>
    </row>
    <row r="57" spans="1:9" ht="15.5" customHeight="1" x14ac:dyDescent="0.3">
      <c r="A57" s="41"/>
    </row>
    <row r="58" spans="1:9" ht="17.75" customHeight="1" x14ac:dyDescent="0.3">
      <c r="A58" s="41"/>
      <c r="B58" s="145"/>
      <c r="C58" s="205" t="s">
        <v>5</v>
      </c>
      <c r="D58" s="205"/>
      <c r="E58" s="205"/>
      <c r="F58" s="13"/>
      <c r="G58" s="205" t="s">
        <v>34</v>
      </c>
      <c r="H58" s="205"/>
      <c r="I58" s="205"/>
    </row>
    <row r="59" spans="1:9" ht="17.75" customHeight="1" x14ac:dyDescent="0.3">
      <c r="A59" s="41"/>
      <c r="B59" s="145"/>
      <c r="C59" s="205" t="s">
        <v>38</v>
      </c>
      <c r="D59" s="205"/>
      <c r="E59" s="205"/>
      <c r="F59" s="13"/>
      <c r="G59" s="205" t="s">
        <v>38</v>
      </c>
      <c r="H59" s="205"/>
      <c r="I59" s="205"/>
    </row>
    <row r="60" spans="1:9" ht="17.75" customHeight="1" x14ac:dyDescent="0.3">
      <c r="A60" s="41"/>
      <c r="B60" s="145"/>
      <c r="C60" s="206" t="s">
        <v>108</v>
      </c>
      <c r="D60" s="206"/>
      <c r="E60" s="206"/>
      <c r="F60" s="13"/>
      <c r="G60" s="206" t="s">
        <v>108</v>
      </c>
      <c r="H60" s="206"/>
      <c r="I60" s="206"/>
    </row>
    <row r="61" spans="1:9" ht="17.75" customHeight="1" x14ac:dyDescent="0.3">
      <c r="A61" s="41"/>
      <c r="B61" s="145"/>
      <c r="C61" s="207" t="s">
        <v>216</v>
      </c>
      <c r="D61" s="207"/>
      <c r="E61" s="207"/>
      <c r="F61" s="13"/>
      <c r="G61" s="207" t="s">
        <v>216</v>
      </c>
      <c r="H61" s="207"/>
      <c r="I61" s="207"/>
    </row>
    <row r="62" spans="1:9" ht="17.75" customHeight="1" x14ac:dyDescent="0.3">
      <c r="A62" s="41"/>
      <c r="B62" s="145"/>
      <c r="C62" s="13">
        <v>2023</v>
      </c>
      <c r="D62" s="24"/>
      <c r="E62" s="13">
        <v>2022</v>
      </c>
      <c r="F62" s="24"/>
      <c r="G62" s="13">
        <v>2023</v>
      </c>
      <c r="H62" s="24"/>
      <c r="I62" s="13">
        <v>2022</v>
      </c>
    </row>
    <row r="63" spans="1:9" ht="17.75" customHeight="1" x14ac:dyDescent="0.3">
      <c r="A63" s="41"/>
      <c r="B63" s="145"/>
      <c r="C63" s="208" t="s">
        <v>63</v>
      </c>
      <c r="D63" s="208"/>
      <c r="E63" s="208"/>
      <c r="F63" s="208"/>
      <c r="G63" s="208"/>
      <c r="H63" s="208"/>
      <c r="I63" s="208"/>
    </row>
    <row r="64" spans="1:9" ht="17.75" customHeight="1" x14ac:dyDescent="0.3">
      <c r="A64" s="42" t="s">
        <v>26</v>
      </c>
      <c r="C64" s="1"/>
      <c r="D64" s="17"/>
      <c r="E64" s="1"/>
      <c r="F64" s="17"/>
      <c r="G64" s="1"/>
      <c r="H64" s="17"/>
      <c r="I64" s="1"/>
    </row>
    <row r="65" spans="1:16" ht="17.75" customHeight="1" x14ac:dyDescent="0.3">
      <c r="A65" s="3" t="s">
        <v>36</v>
      </c>
      <c r="C65" s="1">
        <v>499</v>
      </c>
      <c r="D65" s="17"/>
      <c r="E65" s="1">
        <v>34021</v>
      </c>
      <c r="F65" s="17"/>
      <c r="G65" s="1">
        <v>904</v>
      </c>
      <c r="H65" s="17"/>
      <c r="I65" s="1">
        <v>34999</v>
      </c>
    </row>
    <row r="66" spans="1:16" ht="17.75" customHeight="1" x14ac:dyDescent="0.3">
      <c r="A66" s="3" t="s">
        <v>41</v>
      </c>
      <c r="C66" s="1">
        <v>211814</v>
      </c>
      <c r="D66" s="17"/>
      <c r="E66" s="1">
        <v>226480</v>
      </c>
      <c r="F66" s="17"/>
      <c r="G66" s="19">
        <v>297130</v>
      </c>
      <c r="H66" s="17"/>
      <c r="I66" s="19">
        <v>500000</v>
      </c>
    </row>
    <row r="67" spans="1:16" ht="17.75" customHeight="1" x14ac:dyDescent="0.3">
      <c r="A67" s="81" t="s">
        <v>269</v>
      </c>
      <c r="C67" s="102" t="s">
        <v>2</v>
      </c>
      <c r="D67" s="17"/>
      <c r="E67" s="102" t="s">
        <v>2</v>
      </c>
      <c r="F67" s="17"/>
      <c r="G67" s="1">
        <v>793</v>
      </c>
      <c r="H67" s="17"/>
      <c r="I67" s="102" t="s">
        <v>2</v>
      </c>
    </row>
    <row r="68" spans="1:16" ht="17.75" customHeight="1" x14ac:dyDescent="0.3">
      <c r="A68" s="10" t="s">
        <v>242</v>
      </c>
      <c r="C68" s="1">
        <v>-18547</v>
      </c>
      <c r="D68" s="17"/>
      <c r="E68" s="1">
        <v>-545</v>
      </c>
      <c r="F68" s="17"/>
      <c r="G68" s="11">
        <v>-5</v>
      </c>
      <c r="H68" s="17"/>
      <c r="I68" s="11">
        <v>-677</v>
      </c>
      <c r="L68" s="53"/>
      <c r="O68" s="53"/>
      <c r="P68" s="53"/>
    </row>
    <row r="69" spans="1:16" ht="17.75" hidden="1" customHeight="1" x14ac:dyDescent="0.3">
      <c r="A69" s="35" t="s">
        <v>92</v>
      </c>
      <c r="C69" s="12"/>
      <c r="D69" s="17"/>
      <c r="E69" s="12"/>
      <c r="F69" s="17"/>
      <c r="G69" s="12"/>
      <c r="H69" s="17"/>
      <c r="I69" s="12"/>
    </row>
    <row r="70" spans="1:16" ht="17.75" hidden="1" customHeight="1" x14ac:dyDescent="0.3">
      <c r="A70" s="35" t="s">
        <v>131</v>
      </c>
      <c r="C70" s="15"/>
      <c r="D70" s="17"/>
      <c r="E70" s="1"/>
      <c r="F70" s="17"/>
      <c r="G70" s="15"/>
      <c r="H70" s="17"/>
      <c r="I70" s="136">
        <v>0</v>
      </c>
    </row>
    <row r="71" spans="1:16" ht="17.75" hidden="1" customHeight="1" x14ac:dyDescent="0.3">
      <c r="A71" s="10" t="s">
        <v>84</v>
      </c>
      <c r="C71" s="15"/>
      <c r="D71" s="17"/>
      <c r="E71" s="136">
        <v>0</v>
      </c>
      <c r="F71" s="17"/>
      <c r="G71" s="11"/>
      <c r="H71" s="17"/>
      <c r="I71" s="136">
        <v>0</v>
      </c>
    </row>
    <row r="72" spans="1:16" ht="17.75" hidden="1" customHeight="1" x14ac:dyDescent="0.3">
      <c r="A72" s="10" t="s">
        <v>194</v>
      </c>
      <c r="C72" s="1"/>
      <c r="D72" s="17"/>
      <c r="E72" s="136">
        <v>0</v>
      </c>
      <c r="F72" s="17"/>
      <c r="G72" s="15"/>
      <c r="H72" s="17"/>
      <c r="I72" s="15"/>
    </row>
    <row r="73" spans="1:16" ht="17.75" hidden="1" customHeight="1" x14ac:dyDescent="0.3">
      <c r="A73" s="10" t="s">
        <v>94</v>
      </c>
      <c r="C73" s="15"/>
      <c r="D73" s="17"/>
      <c r="E73" s="15" t="s">
        <v>2</v>
      </c>
      <c r="F73" s="17"/>
      <c r="G73" s="15"/>
      <c r="H73" s="17"/>
      <c r="I73" s="15" t="s">
        <v>2</v>
      </c>
    </row>
    <row r="74" spans="1:16" ht="17.75" customHeight="1" x14ac:dyDescent="0.3">
      <c r="A74" s="10" t="s">
        <v>212</v>
      </c>
      <c r="B74" s="43"/>
      <c r="C74" s="102" t="s">
        <v>2</v>
      </c>
      <c r="D74" s="55"/>
      <c r="E74" s="102" t="s">
        <v>2</v>
      </c>
      <c r="F74" s="17"/>
      <c r="G74" s="88">
        <v>888</v>
      </c>
      <c r="H74" s="17"/>
      <c r="I74" s="88">
        <v>3544</v>
      </c>
    </row>
    <row r="75" spans="1:16" ht="17.75" customHeight="1" x14ac:dyDescent="0.3">
      <c r="A75" s="96" t="s">
        <v>167</v>
      </c>
      <c r="B75" s="43"/>
      <c r="C75" s="102" t="s">
        <v>2</v>
      </c>
      <c r="D75" s="55"/>
      <c r="E75" s="90">
        <v>-429</v>
      </c>
      <c r="F75" s="17"/>
      <c r="G75" s="102" t="s">
        <v>2</v>
      </c>
      <c r="H75" s="17"/>
      <c r="I75" s="88">
        <v>-429</v>
      </c>
    </row>
    <row r="76" spans="1:16" ht="17.75" hidden="1" customHeight="1" x14ac:dyDescent="0.3">
      <c r="A76" s="35" t="s">
        <v>107</v>
      </c>
      <c r="C76" s="1"/>
      <c r="D76" s="17"/>
      <c r="E76" s="136">
        <v>0</v>
      </c>
      <c r="F76" s="17"/>
      <c r="G76" s="15"/>
      <c r="H76" s="17"/>
      <c r="I76" s="136">
        <v>0</v>
      </c>
    </row>
    <row r="77" spans="1:16" ht="17.75" customHeight="1" x14ac:dyDescent="0.3">
      <c r="A77" s="3" t="s">
        <v>43</v>
      </c>
      <c r="C77" s="61">
        <v>-14977</v>
      </c>
      <c r="D77" s="17"/>
      <c r="E77" s="61">
        <v>-11753</v>
      </c>
      <c r="F77" s="17"/>
      <c r="G77" s="61">
        <v>-4502</v>
      </c>
      <c r="H77" s="17"/>
      <c r="I77" s="61">
        <v>-4869</v>
      </c>
    </row>
    <row r="78" spans="1:16" ht="17.75" customHeight="1" x14ac:dyDescent="0.3">
      <c r="A78" s="3" t="s">
        <v>10</v>
      </c>
      <c r="C78" s="61">
        <v>-2277</v>
      </c>
      <c r="D78" s="17"/>
      <c r="E78" s="61">
        <v>-1071</v>
      </c>
      <c r="F78" s="17"/>
      <c r="G78" s="61">
        <v>-593</v>
      </c>
      <c r="H78" s="17"/>
      <c r="I78" s="61">
        <v>-853</v>
      </c>
    </row>
    <row r="79" spans="1:16" ht="17.75" hidden="1" customHeight="1" x14ac:dyDescent="0.3">
      <c r="A79" s="10" t="s">
        <v>93</v>
      </c>
      <c r="C79" s="37"/>
      <c r="D79" s="17"/>
      <c r="E79" s="37"/>
      <c r="F79" s="17"/>
      <c r="G79" s="37"/>
      <c r="H79" s="17"/>
      <c r="I79" s="37"/>
    </row>
    <row r="80" spans="1:16" ht="17.75" hidden="1" customHeight="1" x14ac:dyDescent="0.3">
      <c r="A80" s="10" t="s">
        <v>240</v>
      </c>
      <c r="C80" s="61"/>
      <c r="D80" s="17"/>
      <c r="E80" s="137">
        <v>0</v>
      </c>
      <c r="F80" s="17"/>
      <c r="G80" s="37"/>
      <c r="H80" s="17"/>
      <c r="I80" s="137">
        <v>0</v>
      </c>
    </row>
    <row r="81" spans="1:9" ht="17.75" hidden="1" customHeight="1" x14ac:dyDescent="0.3">
      <c r="A81" s="10" t="s">
        <v>240</v>
      </c>
      <c r="C81" s="37"/>
      <c r="D81" s="17"/>
      <c r="E81" s="37"/>
      <c r="F81" s="17"/>
      <c r="G81" s="37"/>
      <c r="H81" s="17"/>
      <c r="I81" s="137"/>
    </row>
    <row r="82" spans="1:9" ht="17.75" hidden="1" customHeight="1" x14ac:dyDescent="0.3">
      <c r="A82" s="10" t="s">
        <v>240</v>
      </c>
      <c r="C82" s="37"/>
      <c r="D82" s="17"/>
      <c r="E82" s="37"/>
      <c r="F82" s="17"/>
      <c r="G82" s="37"/>
      <c r="H82" s="17"/>
      <c r="I82" s="137"/>
    </row>
    <row r="83" spans="1:9" ht="17.75" hidden="1" customHeight="1" x14ac:dyDescent="0.3">
      <c r="A83" s="10" t="s">
        <v>240</v>
      </c>
      <c r="C83" s="37"/>
      <c r="D83" s="17"/>
      <c r="E83" s="37" t="s">
        <v>2</v>
      </c>
      <c r="F83" s="17"/>
      <c r="G83" s="37"/>
      <c r="H83" s="17"/>
      <c r="I83" s="137" t="s">
        <v>2</v>
      </c>
    </row>
    <row r="84" spans="1:9" ht="17.75" hidden="1" customHeight="1" x14ac:dyDescent="0.3">
      <c r="A84" s="10" t="s">
        <v>241</v>
      </c>
      <c r="B84" s="49"/>
      <c r="C84" s="37"/>
      <c r="D84" s="17"/>
      <c r="E84" s="136">
        <v>0</v>
      </c>
      <c r="F84" s="17"/>
      <c r="G84" s="37"/>
      <c r="H84" s="17"/>
      <c r="I84" s="137">
        <v>0</v>
      </c>
    </row>
    <row r="85" spans="1:9" ht="17.75" customHeight="1" x14ac:dyDescent="0.3">
      <c r="A85" s="10" t="s">
        <v>238</v>
      </c>
      <c r="B85" s="49"/>
      <c r="C85" s="37"/>
      <c r="D85" s="17"/>
      <c r="E85" s="15"/>
      <c r="F85" s="17"/>
      <c r="G85" s="37"/>
      <c r="H85" s="17"/>
      <c r="I85" s="37"/>
    </row>
    <row r="86" spans="1:9" ht="17" customHeight="1" x14ac:dyDescent="0.3">
      <c r="A86" s="10" t="s">
        <v>239</v>
      </c>
      <c r="C86" s="11">
        <v>925</v>
      </c>
      <c r="D86" s="17"/>
      <c r="E86" s="11">
        <v>2198</v>
      </c>
      <c r="F86" s="17"/>
      <c r="G86" s="1">
        <v>869</v>
      </c>
      <c r="H86" s="17"/>
      <c r="I86" s="1">
        <v>532</v>
      </c>
    </row>
    <row r="87" spans="1:9" ht="17.75" customHeight="1" x14ac:dyDescent="0.3">
      <c r="A87" s="109" t="s">
        <v>172</v>
      </c>
      <c r="C87" s="14">
        <f t="shared" ref="C87:I87" si="0">SUM(C65:C86)</f>
        <v>177437</v>
      </c>
      <c r="D87" s="9">
        <f t="shared" si="0"/>
        <v>0</v>
      </c>
      <c r="E87" s="14">
        <f t="shared" si="0"/>
        <v>248901</v>
      </c>
      <c r="F87" s="9">
        <f t="shared" si="0"/>
        <v>0</v>
      </c>
      <c r="G87" s="14">
        <f t="shared" si="0"/>
        <v>295484</v>
      </c>
      <c r="H87" s="9">
        <f t="shared" si="0"/>
        <v>0</v>
      </c>
      <c r="I87" s="14">
        <f t="shared" si="0"/>
        <v>532247</v>
      </c>
    </row>
    <row r="88" spans="1:9" ht="12.5" customHeight="1" x14ac:dyDescent="0.3">
      <c r="A88" s="41"/>
      <c r="C88" s="9"/>
      <c r="D88" s="9"/>
      <c r="E88" s="9"/>
      <c r="F88" s="9"/>
      <c r="G88" s="9"/>
      <c r="H88" s="9"/>
      <c r="I88" s="9"/>
    </row>
    <row r="89" spans="1:9" ht="17.75" customHeight="1" x14ac:dyDescent="0.3">
      <c r="A89" s="42" t="s">
        <v>27</v>
      </c>
      <c r="C89" s="1"/>
      <c r="D89" s="17"/>
      <c r="E89" s="1"/>
      <c r="F89" s="17"/>
      <c r="G89" s="1"/>
      <c r="H89" s="17"/>
      <c r="I89" s="1"/>
    </row>
    <row r="90" spans="1:9" ht="17.75" hidden="1" customHeight="1" x14ac:dyDescent="0.3">
      <c r="A90" s="81" t="s">
        <v>122</v>
      </c>
      <c r="C90" s="5"/>
      <c r="D90" s="17"/>
      <c r="E90" s="5"/>
      <c r="F90" s="3"/>
      <c r="H90" s="3"/>
    </row>
    <row r="91" spans="1:9" ht="17.75" hidden="1" customHeight="1" x14ac:dyDescent="0.3">
      <c r="A91" s="81" t="s">
        <v>123</v>
      </c>
      <c r="C91" s="37"/>
      <c r="D91" s="17"/>
      <c r="E91" s="37"/>
      <c r="F91" s="17"/>
      <c r="G91" s="37"/>
      <c r="H91" s="17"/>
      <c r="I91" s="37"/>
    </row>
    <row r="92" spans="1:9" ht="17.75" customHeight="1" x14ac:dyDescent="0.3">
      <c r="A92" s="3" t="s">
        <v>50</v>
      </c>
      <c r="C92" s="1">
        <v>-39241</v>
      </c>
      <c r="D92" s="17"/>
      <c r="E92" s="1">
        <v>-24863</v>
      </c>
      <c r="F92" s="17"/>
      <c r="G92" s="1">
        <v>-26482</v>
      </c>
      <c r="H92" s="17"/>
      <c r="I92" s="1">
        <v>-14597</v>
      </c>
    </row>
    <row r="93" spans="1:9" ht="18.75" hidden="1" customHeight="1" x14ac:dyDescent="0.3">
      <c r="A93" s="3" t="s">
        <v>86</v>
      </c>
      <c r="C93" s="1"/>
      <c r="D93" s="17"/>
      <c r="E93" s="135" t="s">
        <v>2</v>
      </c>
      <c r="F93" s="17"/>
      <c r="G93" s="1"/>
      <c r="H93" s="17"/>
      <c r="I93" s="135" t="s">
        <v>2</v>
      </c>
    </row>
    <row r="94" spans="1:9" ht="17.75" customHeight="1" x14ac:dyDescent="0.3">
      <c r="A94" s="96" t="s">
        <v>259</v>
      </c>
      <c r="C94" s="1"/>
      <c r="D94" s="17"/>
      <c r="E94" s="1"/>
      <c r="F94" s="17"/>
      <c r="G94" s="1"/>
      <c r="H94" s="17"/>
      <c r="I94" s="1"/>
    </row>
    <row r="95" spans="1:9" ht="17.75" customHeight="1" x14ac:dyDescent="0.3">
      <c r="A95" s="108" t="s">
        <v>235</v>
      </c>
      <c r="C95" s="1">
        <v>45777</v>
      </c>
      <c r="D95" s="17"/>
      <c r="E95" s="1">
        <v>-322834</v>
      </c>
      <c r="F95" s="17"/>
      <c r="G95" s="1">
        <v>-156199</v>
      </c>
      <c r="H95" s="17"/>
      <c r="I95" s="1">
        <v>-106435</v>
      </c>
    </row>
    <row r="96" spans="1:9" ht="17.75" customHeight="1" x14ac:dyDescent="0.3">
      <c r="A96" s="96" t="s">
        <v>260</v>
      </c>
      <c r="C96" s="1">
        <v>-312</v>
      </c>
      <c r="D96" s="17"/>
      <c r="E96" s="1">
        <v>-312</v>
      </c>
      <c r="F96" s="17"/>
      <c r="G96" s="102" t="s">
        <v>2</v>
      </c>
      <c r="H96" s="17"/>
      <c r="I96" s="102" t="s">
        <v>2</v>
      </c>
    </row>
    <row r="97" spans="1:10" ht="17.75" customHeight="1" x14ac:dyDescent="0.3">
      <c r="A97" s="96" t="s">
        <v>168</v>
      </c>
      <c r="C97" s="1">
        <v>-24013</v>
      </c>
      <c r="D97" s="17"/>
      <c r="E97" s="1">
        <v>-21118</v>
      </c>
      <c r="F97" s="17"/>
      <c r="G97" s="1">
        <v>-15160</v>
      </c>
      <c r="H97" s="17"/>
      <c r="I97" s="1">
        <v>-14122</v>
      </c>
    </row>
    <row r="98" spans="1:10" ht="17.75" customHeight="1" x14ac:dyDescent="0.3">
      <c r="A98" s="10" t="s">
        <v>273</v>
      </c>
      <c r="C98" s="1">
        <v>21000</v>
      </c>
      <c r="D98" s="17"/>
      <c r="E98" s="102" t="s">
        <v>2</v>
      </c>
      <c r="F98" s="17"/>
      <c r="G98" s="102" t="s">
        <v>2</v>
      </c>
      <c r="H98" s="17"/>
      <c r="I98" s="102" t="s">
        <v>2</v>
      </c>
    </row>
    <row r="99" spans="1:10" ht="17.75" hidden="1" customHeight="1" x14ac:dyDescent="0.3">
      <c r="A99" s="10" t="s">
        <v>236</v>
      </c>
      <c r="C99" s="1"/>
      <c r="D99" s="17"/>
      <c r="E99" s="5"/>
      <c r="F99" s="17"/>
      <c r="G99" s="1"/>
      <c r="H99" s="17"/>
      <c r="I99" s="5" t="s">
        <v>2</v>
      </c>
    </row>
    <row r="100" spans="1:10" ht="20.25" customHeight="1" x14ac:dyDescent="0.3">
      <c r="A100" s="3" t="s">
        <v>177</v>
      </c>
      <c r="C100" s="72">
        <v>-73593</v>
      </c>
      <c r="E100" s="72">
        <v>-46081</v>
      </c>
      <c r="F100" s="66"/>
      <c r="G100" s="102" t="s">
        <v>2</v>
      </c>
      <c r="H100" s="66"/>
      <c r="I100" s="72">
        <v>-10551</v>
      </c>
    </row>
    <row r="101" spans="1:10" ht="20.25" hidden="1" customHeight="1" x14ac:dyDescent="0.3">
      <c r="A101" s="3" t="s">
        <v>237</v>
      </c>
      <c r="E101" s="72"/>
      <c r="F101" s="66"/>
      <c r="G101" s="72"/>
      <c r="H101" s="66"/>
      <c r="I101" s="72"/>
    </row>
    <row r="102" spans="1:10" ht="17.75" hidden="1" customHeight="1" x14ac:dyDescent="0.3">
      <c r="A102" s="81" t="s">
        <v>234</v>
      </c>
      <c r="C102" s="1"/>
      <c r="D102" s="17"/>
      <c r="E102" s="1"/>
      <c r="F102" s="17"/>
      <c r="G102" s="1"/>
      <c r="H102" s="17"/>
      <c r="I102" s="1"/>
    </row>
    <row r="103" spans="1:10" ht="17.75" customHeight="1" x14ac:dyDescent="0.3">
      <c r="A103" s="109" t="s">
        <v>266</v>
      </c>
      <c r="C103" s="14">
        <f>SUM(C90:C102)</f>
        <v>-70382</v>
      </c>
      <c r="D103" s="9"/>
      <c r="E103" s="14">
        <f>SUM(E90:E102)</f>
        <v>-415208</v>
      </c>
      <c r="F103" s="9"/>
      <c r="G103" s="14">
        <f>SUM(G90:G102)</f>
        <v>-197841</v>
      </c>
      <c r="H103" s="9"/>
      <c r="I103" s="14">
        <f>SUM(I90:I102)</f>
        <v>-145705</v>
      </c>
    </row>
    <row r="104" spans="1:10" ht="12.5" customHeight="1" x14ac:dyDescent="0.3">
      <c r="A104" s="41"/>
      <c r="C104" s="9"/>
      <c r="D104" s="9"/>
      <c r="E104" s="9"/>
      <c r="F104" s="9"/>
      <c r="G104" s="9"/>
      <c r="H104" s="9"/>
      <c r="I104" s="9"/>
    </row>
    <row r="105" spans="1:10" ht="17.75" customHeight="1" x14ac:dyDescent="0.3">
      <c r="A105" s="41" t="s">
        <v>95</v>
      </c>
      <c r="C105" s="6">
        <f>SUM(C53+C87+C103)</f>
        <v>203531</v>
      </c>
      <c r="D105" s="9">
        <v>0</v>
      </c>
      <c r="E105" s="6">
        <f>SUM(E53+E87+E103)</f>
        <v>-288682</v>
      </c>
      <c r="F105" s="9">
        <v>0</v>
      </c>
      <c r="G105" s="6">
        <f>SUM(G53+G87+G103)</f>
        <v>83862</v>
      </c>
      <c r="H105" s="9">
        <v>0</v>
      </c>
      <c r="I105" s="6">
        <f>SUM(I53+I87+I103)</f>
        <v>330111</v>
      </c>
    </row>
    <row r="106" spans="1:10" ht="17.75" customHeight="1" x14ac:dyDescent="0.3">
      <c r="A106" s="10" t="s">
        <v>129</v>
      </c>
      <c r="C106" s="17">
        <v>2275856</v>
      </c>
      <c r="D106" s="17"/>
      <c r="E106" s="17">
        <v>2056773</v>
      </c>
      <c r="F106" s="17"/>
      <c r="G106" s="17">
        <v>964290</v>
      </c>
      <c r="H106" s="17"/>
      <c r="I106" s="17">
        <v>443653</v>
      </c>
    </row>
    <row r="107" spans="1:10" ht="17.75" customHeight="1" x14ac:dyDescent="0.3">
      <c r="A107" s="96" t="s">
        <v>215</v>
      </c>
      <c r="C107" s="8">
        <v>-99</v>
      </c>
      <c r="D107" s="17"/>
      <c r="E107" s="8">
        <v>34</v>
      </c>
      <c r="F107" s="17"/>
      <c r="G107" s="8">
        <v>-100</v>
      </c>
      <c r="H107" s="17"/>
      <c r="I107" s="8">
        <v>41</v>
      </c>
    </row>
    <row r="108" spans="1:10" ht="17.75" customHeight="1" thickBot="1" x14ac:dyDescent="0.35">
      <c r="A108" s="41" t="s">
        <v>222</v>
      </c>
      <c r="C108" s="4">
        <f>SUM(C105:C107)</f>
        <v>2479288</v>
      </c>
      <c r="D108" s="9"/>
      <c r="E108" s="4">
        <f>SUM(E105:E107)</f>
        <v>1768125</v>
      </c>
      <c r="F108" s="9"/>
      <c r="G108" s="4">
        <f>SUM(G105:G107)</f>
        <v>1048052</v>
      </c>
      <c r="H108" s="9"/>
      <c r="I108" s="4">
        <f>SUM(I105:I107)</f>
        <v>773805</v>
      </c>
    </row>
    <row r="109" spans="1:10" s="108" customFormat="1" ht="12.5" customHeight="1" thickTop="1" x14ac:dyDescent="0.3">
      <c r="A109" s="106"/>
      <c r="B109" s="107"/>
    </row>
    <row r="110" spans="1:10" ht="14.5" thickTop="1" x14ac:dyDescent="0.3">
      <c r="A110" s="42" t="s">
        <v>132</v>
      </c>
      <c r="C110" s="9"/>
      <c r="D110" s="9"/>
      <c r="E110" s="9"/>
      <c r="F110" s="9"/>
      <c r="G110" s="9"/>
      <c r="H110" s="9"/>
      <c r="I110" s="9"/>
    </row>
    <row r="111" spans="1:10" ht="7.5" customHeight="1" x14ac:dyDescent="0.3"/>
    <row r="112" spans="1:10" ht="14" x14ac:dyDescent="0.3">
      <c r="A112" s="99" t="s">
        <v>253</v>
      </c>
      <c r="B112" s="99"/>
      <c r="C112" s="99"/>
      <c r="D112" s="99"/>
      <c r="E112" s="99"/>
      <c r="F112" s="99"/>
      <c r="G112" s="99"/>
      <c r="H112" s="99"/>
      <c r="I112" s="99"/>
      <c r="J112" s="99"/>
    </row>
    <row r="113" spans="1:10" ht="14" x14ac:dyDescent="0.3">
      <c r="A113" s="110" t="s">
        <v>257</v>
      </c>
      <c r="B113" s="110"/>
      <c r="C113" s="110"/>
      <c r="D113" s="110"/>
      <c r="E113" s="110"/>
      <c r="F113" s="110"/>
      <c r="G113" s="110"/>
      <c r="H113" s="110"/>
      <c r="I113" s="110"/>
      <c r="J113" s="110"/>
    </row>
    <row r="114" spans="1:10" ht="14" x14ac:dyDescent="0.3">
      <c r="A114" s="110" t="s">
        <v>258</v>
      </c>
      <c r="B114" s="110"/>
      <c r="C114" s="110"/>
      <c r="D114" s="110"/>
      <c r="E114" s="110"/>
      <c r="F114" s="110"/>
      <c r="G114" s="110"/>
      <c r="H114" s="110"/>
      <c r="I114" s="110"/>
      <c r="J114" s="110"/>
    </row>
    <row r="115" spans="1:10" ht="14" x14ac:dyDescent="0.3">
      <c r="A115" s="108"/>
      <c r="B115" s="108"/>
      <c r="C115" s="108"/>
      <c r="D115" s="108"/>
      <c r="E115" s="108"/>
      <c r="F115" s="108"/>
      <c r="G115" s="108"/>
      <c r="H115" s="108"/>
      <c r="I115" s="108"/>
    </row>
    <row r="116" spans="1:10" ht="14" x14ac:dyDescent="0.3">
      <c r="A116" s="99" t="s">
        <v>223</v>
      </c>
      <c r="B116" s="99"/>
      <c r="C116" s="99"/>
      <c r="D116" s="99"/>
      <c r="E116" s="99"/>
      <c r="F116" s="99"/>
      <c r="G116" s="99"/>
      <c r="H116" s="99"/>
      <c r="I116" s="99"/>
      <c r="J116" s="99"/>
    </row>
    <row r="117" spans="1:10" ht="14" x14ac:dyDescent="0.3">
      <c r="A117" s="110" t="s">
        <v>224</v>
      </c>
      <c r="B117" s="110"/>
      <c r="C117" s="110"/>
      <c r="D117" s="110"/>
      <c r="E117" s="110"/>
      <c r="F117" s="110"/>
      <c r="G117" s="110"/>
      <c r="H117" s="110"/>
      <c r="I117" s="110"/>
      <c r="J117" s="110"/>
    </row>
    <row r="118" spans="1:10" ht="14" x14ac:dyDescent="0.3">
      <c r="A118" s="108"/>
      <c r="B118" s="108"/>
      <c r="C118" s="108"/>
      <c r="D118" s="108"/>
      <c r="E118" s="108"/>
      <c r="F118" s="108"/>
      <c r="G118" s="108"/>
      <c r="H118" s="108"/>
      <c r="I118" s="108"/>
    </row>
    <row r="119" spans="1:10" ht="14" x14ac:dyDescent="0.3">
      <c r="A119" s="99" t="s">
        <v>254</v>
      </c>
      <c r="B119" s="99"/>
      <c r="C119" s="99"/>
      <c r="D119" s="99"/>
      <c r="E119" s="99"/>
      <c r="F119" s="99"/>
      <c r="G119" s="99"/>
      <c r="H119" s="99"/>
      <c r="I119" s="99"/>
    </row>
    <row r="120" spans="1:10" ht="14" x14ac:dyDescent="0.3">
      <c r="A120" s="99" t="s">
        <v>255</v>
      </c>
      <c r="B120" s="99"/>
      <c r="C120" s="99"/>
      <c r="D120" s="99"/>
      <c r="E120" s="99"/>
      <c r="F120" s="99"/>
      <c r="G120" s="99"/>
      <c r="H120" s="99"/>
      <c r="I120" s="99"/>
    </row>
    <row r="121" spans="1:10" ht="14" x14ac:dyDescent="0.3">
      <c r="A121" s="108"/>
      <c r="B121" s="108"/>
      <c r="C121" s="108"/>
      <c r="D121" s="108"/>
      <c r="E121" s="108"/>
      <c r="F121" s="108"/>
      <c r="G121" s="108"/>
      <c r="H121" s="108"/>
      <c r="I121" s="108"/>
    </row>
    <row r="122" spans="1:10" ht="14" x14ac:dyDescent="0.3">
      <c r="A122" s="99" t="s">
        <v>225</v>
      </c>
      <c r="B122" s="99"/>
      <c r="C122" s="99"/>
      <c r="D122" s="99"/>
      <c r="E122" s="99"/>
      <c r="F122" s="99"/>
      <c r="G122" s="99"/>
      <c r="H122" s="99"/>
      <c r="I122" s="99"/>
    </row>
    <row r="123" spans="1:10" ht="14" x14ac:dyDescent="0.3">
      <c r="A123" s="99" t="s">
        <v>226</v>
      </c>
      <c r="B123" s="99"/>
      <c r="C123" s="99"/>
      <c r="D123" s="99"/>
      <c r="E123" s="99"/>
      <c r="F123" s="99"/>
      <c r="G123" s="99"/>
      <c r="H123" s="99"/>
      <c r="I123" s="99"/>
    </row>
    <row r="124" spans="1:10" ht="26" customHeight="1" x14ac:dyDescent="0.3">
      <c r="A124" s="99"/>
      <c r="B124" s="99"/>
      <c r="C124" s="99"/>
      <c r="D124" s="99"/>
      <c r="E124" s="99"/>
      <c r="F124" s="99"/>
      <c r="G124" s="99"/>
      <c r="H124" s="99"/>
      <c r="I124" s="99"/>
    </row>
  </sheetData>
  <mergeCells count="18">
    <mergeCell ref="C63:I63"/>
    <mergeCell ref="C60:E60"/>
    <mergeCell ref="G60:I60"/>
    <mergeCell ref="C61:E61"/>
    <mergeCell ref="G61:I61"/>
    <mergeCell ref="C58:E58"/>
    <mergeCell ref="G58:I58"/>
    <mergeCell ref="C59:E59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59:I59"/>
  </mergeCells>
  <phoneticPr fontId="4" type="noConversion"/>
  <pageMargins left="0.7" right="0.7" top="0.48" bottom="0.5" header="0.5" footer="0.5"/>
  <pageSetup paperSize="9" scale="76" firstPageNumber="8" fitToHeight="0" orientation="portrait" useFirstPageNumber="1" r:id="rId1"/>
  <headerFooter alignWithMargins="0">
    <oddFooter xml:space="preserve">&amp;LThe accompanying notes form an integral part of the interim financial statements.
&amp;C&amp;P
&amp;R
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15278-1C57-4F07-A799-86AC586A6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632EA5-1544-4C92-AF78-44A8D0B65D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BS2-3</vt:lpstr>
      <vt:lpstr>PL4-5</vt:lpstr>
      <vt:lpstr>Equity6</vt:lpstr>
      <vt:lpstr>Equity-7</vt:lpstr>
      <vt:lpstr>CF8-9</vt:lpstr>
      <vt:lpstr>'BS2-3'!Print_Area</vt:lpstr>
      <vt:lpstr>Equity6!Print_Area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Palita, Rungsakhon</cp:lastModifiedBy>
  <cp:lastPrinted>2023-05-11T12:30:49Z</cp:lastPrinted>
  <dcterms:created xsi:type="dcterms:W3CDTF">2005-02-20T11:53:21Z</dcterms:created>
  <dcterms:modified xsi:type="dcterms:W3CDTF">2023-05-11T12:31:12Z</dcterms:modified>
</cp:coreProperties>
</file>