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athitithawin\Desktop\K3\2023\2.THCOM\1.Q1\00.0Report to K.Chalalai\SEC File\"/>
    </mc:Choice>
  </mc:AlternateContent>
  <xr:revisionPtr revIDLastSave="0" documentId="13_ncr:1_{C61A6F71-FD01-4629-83F6-604018C19612}" xr6:coauthVersionLast="47" xr6:coauthVersionMax="47" xr10:uidLastSave="{00000000-0000-0000-0000-000000000000}"/>
  <bookViews>
    <workbookView xWindow="-108" yWindow="-108" windowWidth="23256" windowHeight="12576" tabRatio="581" xr2:uid="{00000000-000D-0000-FFFF-FFFF00000000}"/>
  </bookViews>
  <sheets>
    <sheet name="งบแสดงฐานะการเงิน" sheetId="11" r:id="rId1"/>
    <sheet name="งบกำไรขาดทุน" sheetId="15" r:id="rId2"/>
    <sheet name="ผู้ถือหุ้น-รวม" sheetId="21" r:id="rId3"/>
    <sheet name="ผู้ถือหุ้น-เฉพาะกิจการ" sheetId="16" r:id="rId4"/>
    <sheet name="งบกระแสเงินสด" sheetId="20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</externalReferences>
  <definedNames>
    <definedName name="_10__123Graph_CCHART_1" hidden="1">[1]TP!#REF!</definedName>
    <definedName name="_11__123Graph_XCHART_1" localSheetId="2" hidden="1">[1]TP!#REF!</definedName>
    <definedName name="_12__123Graph_XCHART_1" hidden="1">[1]TP!#REF!</definedName>
    <definedName name="_1Cal_Mod_.Month_REV" localSheetId="2">[2]!'[Cal-Mod].Month_REV'</definedName>
    <definedName name="_2Cal_Mod_.Month_REV">[2]!'[Cal-Mod].Month_REV'</definedName>
    <definedName name="_3Cal_Mod_.Quarter_rev" localSheetId="2">[2]!'[Cal-Mod].Quarter_rev'</definedName>
    <definedName name="_4Cal_Mod_.Quarter_rev">[2]!'[Cal-Mod].Quarter_rev'</definedName>
    <definedName name="_5__123Graph_ACHART_1" localSheetId="2" hidden="1">[1]TP!#REF!</definedName>
    <definedName name="_6__123Graph_ACHART_1" hidden="1">[1]TP!#REF!</definedName>
    <definedName name="_7__123Graph_BCHART_1" localSheetId="2" hidden="1">[1]TP!#REF!</definedName>
    <definedName name="_8__123Graph_BCHART_1" hidden="1">[1]TP!#REF!</definedName>
    <definedName name="_9__123Graph_CCHART_1" localSheetId="2" hidden="1">[1]TP!#REF!</definedName>
    <definedName name="_xlnm._FilterDatabase" localSheetId="2" hidden="1">'ผู้ถือหุ้น-รวม'!#REF!</definedName>
    <definedName name="A" localSheetId="4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b">[3]MMAsst!$S$4</definedName>
    <definedName name="Allowance" localSheetId="4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llowance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LW" localSheetId="4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LW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B">#REF!</definedName>
    <definedName name="C.1">#REF!</definedName>
    <definedName name="CaseNum">#REF!</definedName>
    <definedName name="CF">#REF!</definedName>
    <definedName name="CODE">#REF!</definedName>
    <definedName name="D">#REF!</definedName>
    <definedName name="E" localSheetId="2">#REF!</definedName>
    <definedName name="E">#REF!</definedName>
    <definedName name="EBIDA">#REF!</definedName>
    <definedName name="F">#REF!</definedName>
    <definedName name="G" localSheetId="2">#REF!</definedName>
    <definedName name="G">#REF!</definedName>
    <definedName name="H">#REF!</definedName>
    <definedName name="H.1">#REF!</definedName>
    <definedName name="H.2">#REF!</definedName>
    <definedName name="HALF">'[4]5.PA PL'!$HM$7:$HR$103</definedName>
    <definedName name="I">#REF!</definedName>
    <definedName name="I.1">#REF!</definedName>
    <definedName name="I.2">#REF!</definedName>
    <definedName name="Inven" localSheetId="4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Inven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J">#REF!</definedName>
    <definedName name="J.1">#REF!</definedName>
    <definedName name="J.2">#REF!</definedName>
    <definedName name="K">#REF!</definedName>
    <definedName name="L">#REF!</definedName>
    <definedName name="Language">[5]BASIC!$E$4</definedName>
    <definedName name="M">#REF!</definedName>
    <definedName name="M7Print_Title">#REF!</definedName>
    <definedName name="MGTFee1">'[6]CAM_TBL-09'!$Y$654</definedName>
    <definedName name="MGTFee2">'[6]CAM_TBL-09'!$Y$655</definedName>
    <definedName name="Month_REV">[7]!Month_REV</definedName>
    <definedName name="Month1" localSheetId="4">[0]!Month_REV([0]!Quarter_rev([2]Database!XFC1,1),1)</definedName>
    <definedName name="Month1">[0]!Month_REV([0]!Quarter_rev([2]Database!XFC1,1),1)</definedName>
    <definedName name="N" localSheetId="2">#REF!</definedName>
    <definedName name="N">#REF!</definedName>
    <definedName name="NumFinancing">#REF!</definedName>
    <definedName name="PeriodsInYear">#REF!</definedName>
    <definedName name="PPT" localSheetId="4">[0]!Month_REV([0]!Quarter_rev([2]Database!XFC1,1),1)</definedName>
    <definedName name="PPT">[0]!Month_REV([0]!Quarter_rev([2]Database!XFC1,1),1)</definedName>
    <definedName name="_xlnm.Print_Area" localSheetId="0">งบแสดงฐานะการเงิน!$A$1:$M$95</definedName>
    <definedName name="_xlnm.Print_Area" localSheetId="4">งบกระแสเงินสด!$A$1:$J$91</definedName>
    <definedName name="_xlnm.Print_Area" localSheetId="1">งบกำไรขาดทุน!$A$1:$J$66</definedName>
    <definedName name="_xlnm.Print_Area" localSheetId="3">'ผู้ถือหุ้น-เฉพาะกิจการ'!$A$1:$U$51</definedName>
    <definedName name="_xlnm.Print_Area" localSheetId="2">'ผู้ถือหุ้น-รวม'!$A$1:$Y$51</definedName>
    <definedName name="_xlnm.Print_Area">#REF!</definedName>
    <definedName name="_xlnm.Print_Titles">#N/A</definedName>
    <definedName name="PrintArea">#REF!</definedName>
    <definedName name="Quarter_rev">[7]!Quarter_rev</definedName>
    <definedName name="Report">#REF!</definedName>
    <definedName name="ScenarioNum">#REF!</definedName>
    <definedName name="Set">'[8]PL-Kip(after adj)'!$AY$1</definedName>
    <definedName name="SgBhtCur">[6]Poperty!$R$70</definedName>
    <definedName name="SgBhtLast">[9]MMAsst!$S$4</definedName>
    <definedName name="Spec" localSheetId="2">#REF!</definedName>
    <definedName name="Spec">#REF!</definedName>
    <definedName name="Swap1">[10]Debt!$F$133</definedName>
    <definedName name="swap2">[10]Debt!$F$151</definedName>
    <definedName name="T4_DrawDownProfile">#REF!</definedName>
    <definedName name="T4_FinancingStructures">#REF!</definedName>
    <definedName name="T4_GracePeriod">#REF!</definedName>
    <definedName name="T4_InterestRate">#REF!</definedName>
    <definedName name="T4_LaunchMonth">#REF!</definedName>
    <definedName name="T4_LaunchYear">#REF!</definedName>
    <definedName name="T4_Tenor">#REF!</definedName>
    <definedName name="T4TotalCapex">#REF!</definedName>
    <definedName name="temp">#REF!</definedName>
    <definedName name="ThiacomD1">'[6]CAM_TBL-09'!$Y$645</definedName>
    <definedName name="ThiacomD2">'[6]CAM_TBL-09'!$Y$648</definedName>
    <definedName name="usd">[11]MMAsst!$S$2</definedName>
    <definedName name="UsdBhtAvg">[6]Poperty!$S$72</definedName>
    <definedName name="UsdSgCur">[9]MMAsst!$S$3</definedName>
    <definedName name="UsdSgLast">[9]MMAsst!$S$2</definedName>
    <definedName name="valid_date">'[12]List valid date'!$A$1:$A$12</definedName>
    <definedName name="wrn.Coface." localSheetId="4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wrn.Coface.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wrn.Full._.Report." localSheetId="4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wrn.Full._.Report.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wrn.TOTAL." localSheetId="4" hidden="1">{#N/A,#N/A,FALSE,"INCOME";#N/A,#N/A,FALSE,"BG1-QUARTERLY";#N/A,#N/A,FALSE,"BG1-MONTHLY"}</definedName>
    <definedName name="wrn.TOTAL." hidden="1">{#N/A,#N/A,FALSE,"INCOME";#N/A,#N/A,FALSE,"BG1-QUARTERLY";#N/A,#N/A,FALSE,"BG1-MONTHLY"}</definedName>
    <definedName name="Year_A_20">"="</definedName>
    <definedName name="หยำแ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14" i="15" l="1"/>
  <c r="H68" i="20"/>
  <c r="G35" i="11"/>
  <c r="D14" i="15" l="1"/>
  <c r="H14" i="15"/>
  <c r="F14" i="15"/>
  <c r="D68" i="20" l="1"/>
  <c r="G22" i="11" l="1"/>
  <c r="J68" i="20" l="1"/>
  <c r="F68" i="20"/>
  <c r="U41" i="21" l="1"/>
  <c r="O46" i="21"/>
  <c r="O46" i="16"/>
  <c r="U38" i="21"/>
  <c r="Y38" i="21" s="1"/>
  <c r="K67" i="11"/>
  <c r="K57" i="11"/>
  <c r="K22" i="11"/>
  <c r="I35" i="11"/>
  <c r="K35" i="11"/>
  <c r="D21" i="15"/>
  <c r="Q46" i="16" l="1"/>
  <c r="Q46" i="21"/>
  <c r="M35" i="11" l="1"/>
  <c r="M57" i="11"/>
  <c r="I57" i="11"/>
  <c r="M22" i="11"/>
  <c r="I22" i="11"/>
  <c r="M47" i="16" l="1"/>
  <c r="K47" i="16"/>
  <c r="G47" i="16"/>
  <c r="E47" i="16"/>
  <c r="C47" i="16"/>
  <c r="Q47" i="16"/>
  <c r="O47" i="16"/>
  <c r="S45" i="16"/>
  <c r="Q42" i="16"/>
  <c r="O42" i="16"/>
  <c r="M42" i="16"/>
  <c r="M49" i="16" s="1"/>
  <c r="K42" i="16"/>
  <c r="K49" i="16" s="1"/>
  <c r="I42" i="16"/>
  <c r="G42" i="16"/>
  <c r="E42" i="16"/>
  <c r="C42" i="16"/>
  <c r="S41" i="16"/>
  <c r="S42" i="16" s="1"/>
  <c r="S38" i="16"/>
  <c r="U38" i="16" s="1"/>
  <c r="W47" i="21"/>
  <c r="M47" i="21"/>
  <c r="K47" i="21"/>
  <c r="G47" i="21"/>
  <c r="E47" i="21"/>
  <c r="C47" i="21"/>
  <c r="Q47" i="21"/>
  <c r="S45" i="21"/>
  <c r="W42" i="21"/>
  <c r="S42" i="21"/>
  <c r="Q42" i="21"/>
  <c r="O42" i="21"/>
  <c r="M42" i="21"/>
  <c r="K42" i="21"/>
  <c r="K49" i="21" s="1"/>
  <c r="I42" i="21"/>
  <c r="G42" i="21"/>
  <c r="E42" i="21"/>
  <c r="E49" i="21" s="1"/>
  <c r="G85" i="11" s="1"/>
  <c r="C42" i="21"/>
  <c r="U42" i="21"/>
  <c r="J60" i="15"/>
  <c r="F60" i="15"/>
  <c r="J83" i="20"/>
  <c r="F83" i="20"/>
  <c r="W49" i="21" l="1"/>
  <c r="G49" i="21"/>
  <c r="G88" i="11" s="1"/>
  <c r="C49" i="16"/>
  <c r="K84" i="11" s="1"/>
  <c r="M49" i="21"/>
  <c r="C49" i="21"/>
  <c r="G84" i="11" s="1"/>
  <c r="E49" i="16"/>
  <c r="K85" i="11" s="1"/>
  <c r="G49" i="16"/>
  <c r="K88" i="11" s="1"/>
  <c r="Q49" i="16"/>
  <c r="J21" i="15"/>
  <c r="S46" i="21"/>
  <c r="U46" i="21" s="1"/>
  <c r="Y46" i="21" s="1"/>
  <c r="O47" i="21"/>
  <c r="O49" i="21" s="1"/>
  <c r="Q49" i="21"/>
  <c r="O49" i="16"/>
  <c r="U41" i="16"/>
  <c r="U42" i="16" s="1"/>
  <c r="S46" i="16"/>
  <c r="U46" i="16" s="1"/>
  <c r="Y41" i="21"/>
  <c r="Y42" i="21" s="1"/>
  <c r="F21" i="15" l="1"/>
  <c r="F28" i="15" s="1"/>
  <c r="F30" i="15" s="1"/>
  <c r="J28" i="15"/>
  <c r="J30" i="15" s="1"/>
  <c r="J35" i="15" s="1"/>
  <c r="J50" i="15" s="1"/>
  <c r="J61" i="15" s="1"/>
  <c r="J64" i="15" s="1"/>
  <c r="J66" i="15" s="1"/>
  <c r="S47" i="21"/>
  <c r="S49" i="21" s="1"/>
  <c r="G90" i="11" s="1"/>
  <c r="S47" i="16"/>
  <c r="S49" i="16" s="1"/>
  <c r="K90" i="11" s="1"/>
  <c r="F33" i="15" l="1"/>
  <c r="F35" i="15"/>
  <c r="F50" i="15" s="1"/>
  <c r="F61" i="15" s="1"/>
  <c r="F64" i="15" s="1"/>
  <c r="F66" i="15" s="1"/>
  <c r="F10" i="20"/>
  <c r="F28" i="20" s="1"/>
  <c r="F54" i="20" s="1"/>
  <c r="F85" i="20" s="1"/>
  <c r="F89" i="20" s="1"/>
  <c r="J10" i="20"/>
  <c r="J28" i="20" s="1"/>
  <c r="J54" i="20" s="1"/>
  <c r="J85" i="20" s="1"/>
  <c r="J89" i="20" s="1"/>
  <c r="J33" i="15"/>
  <c r="I91" i="11"/>
  <c r="S20" i="16" l="1"/>
  <c r="S16" i="16"/>
  <c r="U16" i="16" s="1"/>
  <c r="U17" i="16" s="1"/>
  <c r="S13" i="16"/>
  <c r="U16" i="21"/>
  <c r="S20" i="21"/>
  <c r="S21" i="16" l="1"/>
  <c r="S21" i="21"/>
  <c r="U21" i="21" s="1"/>
  <c r="U13" i="16" l="1"/>
  <c r="U13" i="21"/>
  <c r="M67" i="11"/>
  <c r="H83" i="20" l="1"/>
  <c r="M91" i="11"/>
  <c r="M93" i="11" s="1"/>
  <c r="I93" i="11"/>
  <c r="I67" i="11"/>
  <c r="G67" i="11"/>
  <c r="Q22" i="21"/>
  <c r="Q22" i="16"/>
  <c r="D60" i="15"/>
  <c r="Y16" i="21"/>
  <c r="O22" i="16"/>
  <c r="I17" i="21"/>
  <c r="C17" i="21"/>
  <c r="D83" i="20"/>
  <c r="H21" i="15"/>
  <c r="Q17" i="16"/>
  <c r="O17" i="16"/>
  <c r="M17" i="16"/>
  <c r="K17" i="16"/>
  <c r="I17" i="16"/>
  <c r="G17" i="16"/>
  <c r="E17" i="16"/>
  <c r="C17" i="16"/>
  <c r="W17" i="21"/>
  <c r="Q17" i="21"/>
  <c r="O17" i="21"/>
  <c r="M17" i="21"/>
  <c r="K17" i="21"/>
  <c r="G17" i="21"/>
  <c r="E17" i="21"/>
  <c r="O22" i="21"/>
  <c r="W22" i="21"/>
  <c r="S17" i="16"/>
  <c r="N24" i="16"/>
  <c r="K22" i="16"/>
  <c r="K24" i="16" s="1"/>
  <c r="G22" i="16"/>
  <c r="E22" i="16"/>
  <c r="C22" i="16"/>
  <c r="K22" i="21"/>
  <c r="G22" i="21"/>
  <c r="E22" i="21"/>
  <c r="E24" i="21" s="1"/>
  <c r="C22" i="21"/>
  <c r="H60" i="15"/>
  <c r="M22" i="16"/>
  <c r="M22" i="21"/>
  <c r="W24" i="21" l="1"/>
  <c r="G24" i="16"/>
  <c r="C24" i="21"/>
  <c r="G24" i="21"/>
  <c r="M24" i="16"/>
  <c r="M37" i="11"/>
  <c r="C24" i="16"/>
  <c r="U17" i="21"/>
  <c r="S17" i="21"/>
  <c r="K24" i="21"/>
  <c r="Y17" i="21"/>
  <c r="D28" i="15"/>
  <c r="D30" i="15" s="1"/>
  <c r="M69" i="11"/>
  <c r="M95" i="11" s="1"/>
  <c r="I69" i="11"/>
  <c r="I95" i="11" s="1"/>
  <c r="I37" i="11"/>
  <c r="E24" i="16"/>
  <c r="Q24" i="16"/>
  <c r="O24" i="16"/>
  <c r="M24" i="21"/>
  <c r="O24" i="21"/>
  <c r="Q24" i="21"/>
  <c r="S22" i="21"/>
  <c r="Y21" i="21"/>
  <c r="H28" i="15"/>
  <c r="H30" i="15" s="1"/>
  <c r="K37" i="11"/>
  <c r="G57" i="11"/>
  <c r="G69" i="11" s="1"/>
  <c r="G37" i="11"/>
  <c r="K69" i="11"/>
  <c r="S24" i="21" l="1"/>
  <c r="D10" i="20"/>
  <c r="D28" i="20" s="1"/>
  <c r="U20" i="21"/>
  <c r="H35" i="15"/>
  <c r="H50" i="15" s="1"/>
  <c r="H10" i="20"/>
  <c r="H28" i="20" s="1"/>
  <c r="H54" i="20" s="1"/>
  <c r="D33" i="15"/>
  <c r="D35" i="15"/>
  <c r="S22" i="16"/>
  <c r="S24" i="16" s="1"/>
  <c r="U21" i="16"/>
  <c r="H33" i="15"/>
  <c r="D54" i="20" l="1"/>
  <c r="D85" i="20" s="1"/>
  <c r="D89" i="20" s="1"/>
  <c r="H61" i="15"/>
  <c r="H64" i="15" s="1"/>
  <c r="H66" i="15" s="1"/>
  <c r="I45" i="16"/>
  <c r="H85" i="20"/>
  <c r="H89" i="20" s="1"/>
  <c r="D50" i="15"/>
  <c r="U20" i="16"/>
  <c r="U22" i="16" s="1"/>
  <c r="U24" i="16" s="1"/>
  <c r="I22" i="21"/>
  <c r="I24" i="21" s="1"/>
  <c r="D61" i="15" l="1"/>
  <c r="D64" i="15" s="1"/>
  <c r="D66" i="15" s="1"/>
  <c r="I45" i="21"/>
  <c r="U45" i="16"/>
  <c r="U47" i="16" s="1"/>
  <c r="U49" i="16" s="1"/>
  <c r="I47" i="16"/>
  <c r="I49" i="16" s="1"/>
  <c r="K89" i="11" s="1"/>
  <c r="K91" i="11" s="1"/>
  <c r="I22" i="16"/>
  <c r="I24" i="16" s="1"/>
  <c r="Y20" i="21"/>
  <c r="Y22" i="21" s="1"/>
  <c r="Y24" i="21" s="1"/>
  <c r="U22" i="21"/>
  <c r="U24" i="21" s="1"/>
  <c r="I47" i="21" l="1"/>
  <c r="I49" i="21" s="1"/>
  <c r="G89" i="11" s="1"/>
  <c r="G91" i="11" s="1"/>
  <c r="G93" i="11" s="1"/>
  <c r="U45" i="21"/>
  <c r="K93" i="11"/>
  <c r="K95" i="11" s="1"/>
  <c r="U47" i="21" l="1"/>
  <c r="U49" i="21" s="1"/>
  <c r="Y45" i="21"/>
  <c r="Y47" i="21" s="1"/>
  <c r="Y49" i="21" s="1"/>
  <c r="G95" i="11"/>
</calcChain>
</file>

<file path=xl/sharedStrings.xml><?xml version="1.0" encoding="utf-8"?>
<sst xmlns="http://schemas.openxmlformats.org/spreadsheetml/2006/main" count="509" uniqueCount="206">
  <si>
    <t>หมายเหตุ</t>
  </si>
  <si>
    <t>งบการเงินรวม</t>
  </si>
  <si>
    <t>ลูกหนี้กิจการที่เกี่ยวข้องกัน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</si>
  <si>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</si>
  <si>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</si>
  <si>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</si>
  <si>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</si>
  <si>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หนี้สินหมุนเวียนอื่น</t>
  </si>
  <si>
    <t>รวมหนี้สินหมุนเวียน</t>
  </si>
  <si>
    <t>เจ้าหนี้กิจการที่เกี่ยวข้องกัน</t>
  </si>
  <si>
    <t>หนี้สินไม่หมุนเวียนอื่น</t>
  </si>
  <si>
    <t>ส่วนของผู้ถือหุ้น</t>
  </si>
  <si>
    <t>ทุนเรือนหุ้น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</si>
  <si>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</si>
  <si>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</si>
  <si>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</si>
  <si>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>หนี้สินและส่วนของผู้ถือหุ้น</t>
  </si>
  <si>
    <t>รายได้</t>
  </si>
  <si>
    <t>รายได้อื่น</t>
  </si>
  <si>
    <t>ส่วนเกิน</t>
  </si>
  <si>
    <t>ชำระแล้ว</t>
  </si>
  <si>
    <t>มูลค่าหุ้น</t>
  </si>
  <si>
    <t>หนี้สินหมุนเวียน</t>
  </si>
  <si>
    <t>เงินสดและรายการเทียบเท่าเงินสด</t>
  </si>
  <si>
    <t>กำไรสะสม</t>
  </si>
  <si>
    <t>กระแสเงินสดจากกิจกรรมลงทุน</t>
  </si>
  <si>
    <t>กระแสเงินสดจากกิจกรรมจัดหาเงิน</t>
  </si>
  <si>
    <t>ส่วนของ</t>
  </si>
  <si>
    <t>ผู้ถือหุ้น</t>
  </si>
  <si>
    <t>งบการเงินเฉพาะกิจการ</t>
  </si>
  <si>
    <t>บริษัท ไทยคม จำกัด (มหาชน) และบริษัทย่อย</t>
  </si>
  <si>
    <t>สินค้าคงเหลือ</t>
  </si>
  <si>
    <t xml:space="preserve">สินทรัพย์หมุนเวียนอื่น </t>
  </si>
  <si>
    <t xml:space="preserve">สินทรัพย์ไม่มีตัวตน </t>
  </si>
  <si>
    <t xml:space="preserve">สินทรัพย์ไม่หมุนเวียนอื่น </t>
  </si>
  <si>
    <t>รายได้จากการขายและการให้บริการ</t>
  </si>
  <si>
    <t>งบการเงิน</t>
  </si>
  <si>
    <t>รวมส่วนของ</t>
  </si>
  <si>
    <t>ผลกระทบจากอัตราแลกเปลี่ยนของเงินตราต่างประเทศ</t>
  </si>
  <si>
    <t>กระแสเงินสดจากกิจกรรมดำเนินงาน</t>
  </si>
  <si>
    <t>รายการปรับปรุง</t>
  </si>
  <si>
    <t>การเปลี่ยนแปลงในสินทรัพย์และหนี้สินดำเนินงาน</t>
  </si>
  <si>
    <t>สินทรัพย์หมุนเวียนอื่น</t>
  </si>
  <si>
    <t>สินทรัพย์ไม่หมุนเวียนอื่น</t>
  </si>
  <si>
    <t>รับดอกเบี้ย</t>
  </si>
  <si>
    <t>ตามกฎหมาย</t>
  </si>
  <si>
    <t>ต้นทุนค่าอนุญาตให้ดำเนินการ</t>
  </si>
  <si>
    <t>ค่าใช้จ่ายในการขาย</t>
  </si>
  <si>
    <t>ค่าใช้จ่ายในการบริหาร</t>
  </si>
  <si>
    <t>ต้นทุนทางการเงิน</t>
  </si>
  <si>
    <t>ทุนสำรองตามกฎหมาย</t>
  </si>
  <si>
    <t>ทุนสำรอง</t>
  </si>
  <si>
    <t>ค่าเสื่อมราคาอาคารและอุปกรณ์</t>
  </si>
  <si>
    <t>ค่าตัดจำหน่ายสินทรัพย์ไม่มีตัวตน</t>
  </si>
  <si>
    <t>เงินสดจ่ายเพื่อซื้ออาคารและอุปกรณ์</t>
  </si>
  <si>
    <t>เงินสดรับจากการขายอาคารและอุปกรณ์</t>
  </si>
  <si>
    <t>ต้นทุนขายและต้นทุนการให้บริการ</t>
  </si>
  <si>
    <t>ค่าตอบแทนกรรมการและผู้บริหาร</t>
  </si>
  <si>
    <t>กำไรขาดทุนเบ็ดเสร็จอื่น</t>
  </si>
  <si>
    <t>องค์ประกอบอื่นของส่วนของผู้ถือหุ้น</t>
  </si>
  <si>
    <t>การลดสัดส่วน</t>
  </si>
  <si>
    <t>รวม</t>
  </si>
  <si>
    <t>เงินลงทุน</t>
  </si>
  <si>
    <t>ผลต่างจาก</t>
  </si>
  <si>
    <t>ส่วนได้เสีย</t>
  </si>
  <si>
    <t>ยังไม่ได้</t>
  </si>
  <si>
    <t>การแปลงค่า</t>
  </si>
  <si>
    <t>ที่ไม่มีอำนาจ</t>
  </si>
  <si>
    <t>จัดสรร</t>
  </si>
  <si>
    <t>บริษัทใหญ่</t>
  </si>
  <si>
    <t>ควบคุม</t>
  </si>
  <si>
    <t>รายการกับผู้ถือหุ้นที่บันทึกโดยตรงเข้าส่วนของผู้ถือหุ้น</t>
  </si>
  <si>
    <t>รวมรายการกับผู้ถือหุ้นที่บันทึกโดยตรงเข้าส่วนของผู้ถือหุ้น</t>
  </si>
  <si>
    <t>สินทรัพย์</t>
  </si>
  <si>
    <t>สินทรัพย์หมุนเวียน</t>
  </si>
  <si>
    <t>ส่วนเกินมูลค่าหุ้นสามัญ</t>
  </si>
  <si>
    <t>ส่วนได้เสียที่ไม่มีอำนาจควบคุม</t>
  </si>
  <si>
    <t>เงินลงทุนในบริษัทย่อย</t>
  </si>
  <si>
    <t>รวมส่วนของบริษัทใหญ่</t>
  </si>
  <si>
    <t>การแบ่งปันกำไรขาดทุนเบ็ดเสร็จรวม</t>
  </si>
  <si>
    <t xml:space="preserve">   ส่วนที่เป็นของบริษัทใหญ่</t>
  </si>
  <si>
    <t xml:space="preserve">   ส่วนที่เป็นของส่วนได้เสียที่ไม่มีอำนาจควบคุม</t>
  </si>
  <si>
    <t>สินทรัพย์ภาษีเงินได้รอการตัดบัญชี</t>
  </si>
  <si>
    <t>เงินสดและรายการเทียบเท่าเงินสด ณ วันที่ 1 มกราคม</t>
  </si>
  <si>
    <t xml:space="preserve">   คงเหลือสิ้นงวด</t>
  </si>
  <si>
    <t>ในมูลค่ายุติธรรมของ</t>
  </si>
  <si>
    <t>ค่าใช้จ่ายภาษีเงินได้</t>
  </si>
  <si>
    <t>องค์ประกอบอื่น</t>
  </si>
  <si>
    <t>ของส่วนของ</t>
  </si>
  <si>
    <t xml:space="preserve">ที่ดิน อาคารและอุปกรณ์ </t>
  </si>
  <si>
    <t>เงินลงทุนในการร่วมค้า</t>
  </si>
  <si>
    <t>ทุนสำรองอื่น</t>
  </si>
  <si>
    <t>การจ่ายโดยใช้</t>
  </si>
  <si>
    <t>หุ้นเป็นเกณฑ์</t>
  </si>
  <si>
    <t>เข้าไปไว้ในกำไรหรือขาดทุน</t>
  </si>
  <si>
    <t>รายการที่จะไม่ถูกจัดประเภทรายการใหม่</t>
  </si>
  <si>
    <t xml:space="preserve">งบแสดงฐานะการเงิน </t>
  </si>
  <si>
    <t>ในบริษัทย่อย</t>
  </si>
  <si>
    <t>กำไรจากการจำหน่ายอาคารและอุปกรณ์</t>
  </si>
  <si>
    <r>
      <t xml:space="preserve">งบแสดงฐานะการเงิน </t>
    </r>
    <r>
      <rPr>
        <sz val="16"/>
        <rFont val="Angsana New"/>
        <family val="1"/>
      </rPr>
      <t>(ต่อ)</t>
    </r>
  </si>
  <si>
    <r>
      <t xml:space="preserve">หนี้สินและส่วนของผู้ถือหุ้น </t>
    </r>
    <r>
      <rPr>
        <sz val="16"/>
        <rFont val="Angsana New"/>
        <family val="1"/>
      </rPr>
      <t>(ต่อ)</t>
    </r>
  </si>
  <si>
    <t>ผลสะสมจาก</t>
  </si>
  <si>
    <t>การเปลี่ยนแปลง</t>
  </si>
  <si>
    <t>เงินให้กู้ยืมระยะยาวแก่กิจการที่เกี่ยวข้องกัน</t>
  </si>
  <si>
    <t>ภาษีเงินได้ที่เกี่ยวกับองค์ประกอบของกำไรขาดทุนเบ็ดเสร็จอื่น</t>
  </si>
  <si>
    <t>พันบาท</t>
  </si>
  <si>
    <t>31 ธันวาคม</t>
  </si>
  <si>
    <t>31 มีนาคม</t>
  </si>
  <si>
    <t>งบกำไรขาดทุน (ยังไม่ได้ตรวจสอบ)</t>
  </si>
  <si>
    <t>งบกำไรขาดทุนและกำไรขาดทุนเบ็ดเสร็จอื่น (ยังไม่ได้ตรวจสอบ)</t>
  </si>
  <si>
    <t>กำไรขาดทุนเบ็ดเสร็จรวมสำหรับงวด</t>
  </si>
  <si>
    <t>กำไรขาดทุนเบ็ดเสร็จอื่นสำหรับงวด - สุทธิจากภาษี</t>
  </si>
  <si>
    <r>
      <t xml:space="preserve">งบแสดงการเปลี่ยนแปลงส่วนของผู้ถือหุ้น (ยังไม่ได้ตรวจสอบ) </t>
    </r>
    <r>
      <rPr>
        <sz val="16"/>
        <rFont val="Angsana New"/>
        <family val="1"/>
      </rPr>
      <t>(ต่อ)</t>
    </r>
  </si>
  <si>
    <t>กำไรขาดทุนเบ็ดเสร็จสำหรับงวด</t>
  </si>
  <si>
    <t>รวมกำไรขาดทุนเบ็ดเสร็จสำหรับงวด</t>
  </si>
  <si>
    <t>งบกระแสเงินสด (ยังไม่ได้ตรวจสอบ)</t>
  </si>
  <si>
    <r>
      <t xml:space="preserve">งบกระแสเงินสด (ยังไม่ได้ตรวจสอบ) </t>
    </r>
    <r>
      <rPr>
        <sz val="16"/>
        <rFont val="Angsana New"/>
        <family val="1"/>
      </rPr>
      <t>(ต่อ)</t>
    </r>
  </si>
  <si>
    <t>ชำระคืนเงินกู้ยืม</t>
  </si>
  <si>
    <t>เงินสดสุทธิใช้ไปในกิจกรรมจัดหาเงิน</t>
  </si>
  <si>
    <t>เงินสดและรายการเทียบเท่าเงินสด ณ วันที่ 31 มีนาคม</t>
  </si>
  <si>
    <t xml:space="preserve">งบการเงินเฉพาะกิจการ </t>
  </si>
  <si>
    <t xml:space="preserve">ลูกหนี้การค้าและลูกหนี้หมุนเวียนอื่น </t>
  </si>
  <si>
    <t>เจ้าหนี้การค้าและเจ้าหนี้หมุนเวียนอื่น</t>
  </si>
  <si>
    <t xml:space="preserve">ส่วนของเงินกู้ยืมระยะยาวที่ถึงกำหนดชำระภายในหนึ่งปี </t>
  </si>
  <si>
    <t>ลูกหนี้การค้าและลูกหนี้หมุนเวียนอื่น</t>
  </si>
  <si>
    <t>สินทรัพย์ภาษีเงินได้ของงวดปัจจุบัน</t>
  </si>
  <si>
    <t>(ยังไม่ได้ตรวจสอบ)</t>
  </si>
  <si>
    <t>สินทรัพย์สิทธิการใช้</t>
  </si>
  <si>
    <t>เงินปันผลให้ผู้ถือหุ้นของบริษัท</t>
  </si>
  <si>
    <t>กำไรสำหรับงวด</t>
  </si>
  <si>
    <t>เงินสดรับจากเงินให้กู้ยืมแก่บริษัทย่อย</t>
  </si>
  <si>
    <t>สินทรัพย์ทางการเงินหมุนเวียนอื่น</t>
  </si>
  <si>
    <t>รายได้ทางการเงิน</t>
  </si>
  <si>
    <t>ผลต่างจากอัตราแลกเปลี่ยนจากการแปลงค่างบการเงิน</t>
  </si>
  <si>
    <t>หนี้สินตามสัญญาเช่า</t>
  </si>
  <si>
    <t>ภาษีเงินได้นิติบุคคลค้างจ่าย</t>
  </si>
  <si>
    <t xml:space="preserve">   ซึ่งเป็นไปตามมาตรฐานการรายงานทางการเงินฉบับที่ 9</t>
  </si>
  <si>
    <t>การเปลี่ยนแปลงในมูลค่ายุติธรรมสุทธิของสินทรัพย์ทางการเงิน</t>
  </si>
  <si>
    <t>สินทรัพย์ทางการเงิน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</si>
  <si>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</si>
  <si>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</si>
  <si>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รายการที่อาจถูกจัดประเภทรายการใหม่เข้าไปไว้ในกำไรหรือขาดทุน</t>
  </si>
  <si>
    <t>ค่าตัดจำหน่ายสินทรัพย์สิทธิการใช้</t>
  </si>
  <si>
    <t>ต้นทุนบริการในอดีตและปัจจุบันของพนักงาน</t>
  </si>
  <si>
    <t>จ่ายต้นทุนทางการเงิน</t>
  </si>
  <si>
    <t>หนี้สินไม่หมุนเวียน</t>
  </si>
  <si>
    <t xml:space="preserve">เงินกู้ยืมระยะยาว </t>
  </si>
  <si>
    <t>เจ้าหนี้ - อาคารและอุปกรณ์ระยะยาว</t>
  </si>
  <si>
    <t>หนี้สินสุทธิในบริษัทย่อย</t>
  </si>
  <si>
    <t>ประมาณการหนี้สินไม่หมุนเวียนสำหรับ</t>
  </si>
  <si>
    <t>รวมหนี้สินไม่หมุนเวียน</t>
  </si>
  <si>
    <t>กำไรก่อนภาษีเงินได้</t>
  </si>
  <si>
    <t>เงินสดรับจากเงินให้กู้ยืมแก่การร่วมค้า</t>
  </si>
  <si>
    <t>การแบ่งปันกำไร</t>
  </si>
  <si>
    <t>กำไรต่อหุ้น (บาท)</t>
  </si>
  <si>
    <t xml:space="preserve">    กำไรต่อหุ้นขั้นพื้นฐาน</t>
  </si>
  <si>
    <t xml:space="preserve">    กำไรต่อหุ้นปรับลด</t>
  </si>
  <si>
    <t>ส่วนของเงินให้กู้ยืมระยะยาวแก่กิจการที่เกี่ยวข้องกัน</t>
  </si>
  <si>
    <t>รวมหนี้สิน</t>
  </si>
  <si>
    <t>ค่าตัดจำหน่ายค่าใช้จ่ายในการจัดหาเงินกู้ยืม</t>
  </si>
  <si>
    <t>ที่ถึงกำหนดชำระภายในหนึ่งปี</t>
  </si>
  <si>
    <t xml:space="preserve">ส่วนของหนี้สินตามสัญญาเช่าที่ถึงกำหนดชำระภายในหนึ่งปี </t>
  </si>
  <si>
    <t xml:space="preserve">   </t>
  </si>
  <si>
    <t>ผลประโยชน์พนักงาน</t>
  </si>
  <si>
    <t xml:space="preserve">   ทุนจดทะเบียน </t>
  </si>
  <si>
    <t xml:space="preserve">   ทุนที่ออกและชำระแล้ว</t>
  </si>
  <si>
    <t xml:space="preserve">   จัดสรรแล้ว</t>
  </si>
  <si>
    <t>สำหรับงวดสามเดือนสิ้นสุดวันที่ 31 มีนาคม 2565</t>
  </si>
  <si>
    <t>ยอดคงเหลือ ณ วันที่ 1 มกราคม 2565</t>
  </si>
  <si>
    <t>ยอดคงเหลือ ณ วันที่ 31 มีนาคม 2565</t>
  </si>
  <si>
    <t>การตัดจำหน่ายสินค้าคงเหลือ</t>
  </si>
  <si>
    <t>การตัดจำหน่ายสินทรัพย์ไม่มีตัวตน</t>
  </si>
  <si>
    <t>เงินสดจ่ายเงินให้กู้ยืมแก่การร่วมค้า</t>
  </si>
  <si>
    <t>.</t>
  </si>
  <si>
    <t>กำไร (ขาดทุน) จากกิจกรรมดำเนินงาน</t>
  </si>
  <si>
    <t>เงินสดและรายการเทียบเท่าเงินสดเพิ่มขึ้น (ลดลง) สุทธิ</t>
  </si>
  <si>
    <t xml:space="preserve">เงินสดรับ (จ่าย) จากสินทรัพย์ทางการเงินหมุนเวียนอื่น </t>
  </si>
  <si>
    <t>สำหรับงวดสามเดือนสิ้นสุดวันที่ 31 มีนาคม 2566</t>
  </si>
  <si>
    <t>ยอดคงเหลือ ณ วันที่ 1 มกราคม 2566</t>
  </si>
  <si>
    <t>ยอดคงเหลือ ณ วันที่ 31 มีนาคม 2566</t>
  </si>
  <si>
    <t>ณ วันที่ 31 มีนาคม 2566</t>
  </si>
  <si>
    <t>เงินรับล่วงหน้า</t>
  </si>
  <si>
    <t>กำไรขั้นต้น</t>
  </si>
  <si>
    <t>ลูกหนี้การค้าระยะยาวกิจการที่เกี่ยวข้องกัน</t>
  </si>
  <si>
    <t>3, 4</t>
  </si>
  <si>
    <t>3, 9</t>
  </si>
  <si>
    <t>ทุนที่ออกและ</t>
  </si>
  <si>
    <t xml:space="preserve">งบแสดงการเปลี่ยนแปลงส่วนของผู้ถือหุ้น (ยังไม่ได้ตรวจสอบ) </t>
  </si>
  <si>
    <t>(กำไร) ขาดทุนจากอัตราแลกเปลี่ยนที่ยังไม่เกิดขึ้นจริง</t>
  </si>
  <si>
    <t>จ่ายประมาณการหนี้สินไม่หมุนเวียนสำหรับผลประโยชน์พนักงาน</t>
  </si>
  <si>
    <t>เงินสดจ่ายเพื่อลงทุนในบริษัทย่อย</t>
  </si>
  <si>
    <t>กลับรายการผลขาดทุนจากการด้อยค่า</t>
  </si>
  <si>
    <t>เงินจ่ายล่วงหน้าสำหรับอุปกรณ์</t>
  </si>
  <si>
    <t>เงินสดจ่ายล่วงหน้าสำหรับอุปกรณ์</t>
  </si>
  <si>
    <t>ขาดทุนจากอัตราแลกเปลี่ยนสุทธิ</t>
  </si>
  <si>
    <t>กลับรายการผลขาดทุนด้านเครดิตที่คาดว่าจะเกิดขึ้น</t>
  </si>
  <si>
    <t>กลับรายการค่าเผื่อสินค้าเสื่อมสภาพ</t>
  </si>
  <si>
    <t>การตัดจำหน่ายสินทรัพย์สิทธิการใช้</t>
  </si>
  <si>
    <t>รับคืน (จ่าย) ภาษีเงินได้</t>
  </si>
  <si>
    <t>เงินสดจ่ายเพื่อซื้อสินทรัพย์ไม่มีตัวตน</t>
  </si>
  <si>
    <t>เงินสดสุทธิได้มาจาก (ใช้ไปใน) กิจกรรมลงทุน</t>
  </si>
  <si>
    <t>ส่วนแบ่ง (กำไร) ขาดทุนสุทธิจากเงินลงทุนในบริษัทย่อยและการร่วมค้า</t>
  </si>
  <si>
    <t>เงินให้กู้ยืมระยะสั้นแก่กิจการที่เกี่ยวข้องกัน</t>
  </si>
  <si>
    <t>เงินสดจ่ายเงินให้กู้ยืมแก่บริษัทย่อย</t>
  </si>
  <si>
    <t xml:space="preserve">เงินสดสุทธิได้มาจากกิจกรรมดำเนินงาน </t>
  </si>
  <si>
    <t>ส่วนแบ่งกำไร (ขาดทุน) สุทธิจากเงินลงทุนในบริษัทย่อยและการร่วมค้า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</si>
</sst>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2">
    <numFmt numFmtId="5" formatCode="&quot;$&quot;#,##0_);\(&quot;$&quot;#,##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.00_-;\-* #,##0.00_-;_-* &quot;-&quot;??_-;_-@_-"/>
    <numFmt numFmtId="165" formatCode="#,##0;\(#,##0\)"/>
    <numFmt numFmtId="166" formatCode="#,##0.00;\(#,##0.00\)"/>
    <numFmt numFmtId="167" formatCode="0.0"/>
    <numFmt numFmtId="168" formatCode="&quot;L.&quot;\ #,##0;[Red]\-&quot;L.&quot;\ #,##0"/>
    <numFmt numFmtId="169" formatCode="0.0%"/>
    <numFmt numFmtId="170" formatCode="_-* #,##0\ _к_._-;\-* #,##0\ _к_._-;_-* &quot;-&quot;\ _к_._-;_-@_-"/>
    <numFmt numFmtId="171" formatCode="_-* #,##0\ _D_M_-;\-* #,##0\ _D_M_-;_-* &quot;-&quot;\ _D_M_-;_-@_-"/>
    <numFmt numFmtId="172" formatCode="[White]#,##0&quot; &quot;;[Red]\-#,##0&quot; &quot;"/>
    <numFmt numFmtId="173" formatCode="0.000"/>
    <numFmt numFmtId="174" formatCode="\(0.0\)"/>
    <numFmt numFmtId="175" formatCode="#,##0\ &quot;Än÷&quot;;[Red]\-#,##0\ &quot;Än÷&quot;"/>
    <numFmt numFmtId="176" formatCode="_-&quot;Ј&quot;* #,##0_-;\-&quot;Ј&quot;* #,##0_-;_-&quot;Ј&quot;* &quot;-&quot;_-;_-@_-"/>
    <numFmt numFmtId="177" formatCode="#,##0.00&quot; &quot;;[Red]\-#,##0.00&quot; &quot;"/>
    <numFmt numFmtId="178" formatCode="_-* #,##0.00\ _к_._-;\-* #,##0.00\ _к_._-;_-* &quot;-&quot;??\ _к_._-;_-@_-"/>
    <numFmt numFmtId="179" formatCode="_-* #,##0.00\ _D_M_-;\-* #,##0.00\ _D_M_-;_-* &quot;-&quot;??\ _D_M_-;_-@_-"/>
    <numFmt numFmtId="180" formatCode="&quot;$&quot;#,##0;[Red]&quot;$&quot;\-#,##0"/>
    <numFmt numFmtId="181" formatCode="#,##0.0"/>
    <numFmt numFmtId="182" formatCode="#,##0\ &quot;zl&quot;;[Red]\-#,##0\ &quot;zl&quot;"/>
    <numFmt numFmtId="183" formatCode="#,##0.00\ &quot;Än÷&quot;;[Red]\-#,##0.00\ &quot;Än÷&quot;"/>
    <numFmt numFmtId="184" formatCode="_-&quot;Ј&quot;* #,##0.00_-;\-&quot;Ј&quot;* #,##0.00_-;_-&quot;Ј&quot;* &quot;-&quot;??_-;_-@_-"/>
    <numFmt numFmtId="185" formatCode="_-* #,##0\ &quot;DM&quot;_-;\-* #,##0\ &quot;DM&quot;_-;_-* &quot;-&quot;\ &quot;DM&quot;_-;_-@_-"/>
    <numFmt numFmtId="186" formatCode="_-* #,##0.00\ &quot;DM&quot;_-;\-* #,##0.00\ &quot;DM&quot;_-;_-* &quot;-&quot;??\ &quot;DM&quot;_-;_-@_-"/>
    <numFmt numFmtId="187" formatCode="_-* #,##0.00\ &quot;Kи&quot;_-;\-* #,##0.00\ &quot;Kи&quot;_-;_-* &quot;-&quot;??\ &quot;Kи&quot;_-;_-@_-"/>
    <numFmt numFmtId="188" formatCode="#,##0\ &quot;Kиs&quot;;\-#,##0\ &quot;Kиs&quot;"/>
    <numFmt numFmtId="189" formatCode="_-* #,##0\ &quot;р.&quot;_-;\-* #,##0\ &quot;р.&quot;_-;_-* &quot;-&quot;\ &quot;р.&quot;_-;_-@_-"/>
    <numFmt numFmtId="190" formatCode="_-* #,##0.00\ &quot;р.&quot;_-;\-* #,##0.00\ &quot;р.&quot;_-;_-* &quot;-&quot;??\ &quot;р.&quot;_-;_-@_-"/>
    <numFmt numFmtId="191" formatCode="_-* #,##0&quot;р.&quot;_-;\-* #,##0&quot;р.&quot;_-;_-* &quot;-&quot;&quot;р.&quot;_-;_-@_-"/>
    <numFmt numFmtId="192" formatCode="_-* #,##0.00&quot;р.&quot;_-;\-* #,##0.00&quot;р.&quot;_-;_-* &quot;-&quot;??&quot;р.&quot;_-;_-@_-"/>
    <numFmt numFmtId="193" formatCode="_-* #,##0\ _р_._-;\-* #,##0\ _р_._-;_-* &quot;-&quot;\ _р_._-;_-@_-"/>
    <numFmt numFmtId="194" formatCode="_-* #,##0.00\ _р_._-;\-* #,##0.00\ _р_._-;_-* &quot;-&quot;??\ _р_._-;_-@_-"/>
    <numFmt numFmtId="195" formatCode="_-* #,##0_р_._-;\-* #,##0_р_._-;_-* &quot;-&quot;_р_._-;_-@_-"/>
    <numFmt numFmtId="196" formatCode="_-* #,##0.00_р_._-;\-* #,##0.00_р_._-;_-* &quot;-&quot;??_р_._-;_-@_-"/>
    <numFmt numFmtId="197" formatCode="#,##0.00\ &quot;FB&quot;;[Red]\-#,##0.00\ &quot;FB&quot;"/>
    <numFmt numFmtId="198" formatCode="dd\-mmm\-yy_)"/>
    <numFmt numFmtId="199" formatCode="#,###.00;\(#,###.00\)"/>
    <numFmt numFmtId="200" formatCode="_(* #,##0.0_);_(* \(#,##0.00\);_(* &quot;-&quot;??_);_(@_)"/>
    <numFmt numFmtId="201" formatCode="General_)"/>
    <numFmt numFmtId="202" formatCode="#,##0.0_);\(#,##0.0\)"/>
    <numFmt numFmtId="203" formatCode="#,##0.000_);\(#,##0.000\)"/>
    <numFmt numFmtId="204" formatCode="&quot;$&quot;#,\);\(&quot;$&quot;#,##0\)"/>
    <numFmt numFmtId="205" formatCode="\60\4\7\:"/>
    <numFmt numFmtId="206" formatCode="&quot;$&quot;#,\);\(&quot;$&quot;#,\)"/>
    <numFmt numFmtId="207" formatCode="&quot;$&quot;#,;\(&quot;$&quot;#,\)"/>
    <numFmt numFmtId="208" formatCode="_(* #,##0_);_(* \(#,##0\);_(* &quot;-&quot;??_);_(@_)"/>
    <numFmt numFmtId="209" formatCode="#,##0\ ;\(#,##0\)"/>
    <numFmt numFmtId="210" formatCode="#,##0.00\ ;\(#,##0.00\)"/>
  </numFmts>
  <fonts count="63">
    <font>
      <sz val="15"/>
      <name val="Angsana New"/>
      <family val="1"/>
    </font>
    <font>
      <sz val="14"/>
      <name val="Cordia New"/>
      <family val="2"/>
    </font>
    <font>
      <sz val="10"/>
      <name val="Arial"/>
      <family val="2"/>
    </font>
    <font>
      <sz val="14"/>
      <name val="AngsanaUPC"/>
      <family val="1"/>
    </font>
    <font>
      <sz val="14"/>
      <name val="CordiaUPC"/>
      <family val="2"/>
    </font>
    <font>
      <sz val="12"/>
      <name val="Helv"/>
      <charset val="204"/>
    </font>
    <font>
      <sz val="10"/>
      <name val="Arial"/>
      <family val="2"/>
    </font>
    <font>
      <sz val="12"/>
      <name val="Arial"/>
      <family val="2"/>
    </font>
    <font>
      <sz val="10"/>
      <name val="TimesNewRomanPS"/>
    </font>
    <font>
      <sz val="8"/>
      <name val="Arial"/>
      <family val="2"/>
    </font>
    <font>
      <sz val="10"/>
      <name val="Arial Cyr"/>
      <charset val="204"/>
    </font>
    <font>
      <sz val="10"/>
      <name val="Geneva"/>
    </font>
    <font>
      <sz val="7"/>
      <name val="Small Fonts"/>
      <family val="2"/>
    </font>
    <font>
      <sz val="10"/>
      <name val="Helv"/>
    </font>
    <font>
      <sz val="10"/>
      <name val="Times New Roman"/>
      <family val="1"/>
    </font>
    <font>
      <sz val="10"/>
      <name val="Times New Roman"/>
      <family val="1"/>
    </font>
    <font>
      <sz val="10"/>
      <name val="MS Sans Serif"/>
      <family val="2"/>
    </font>
    <font>
      <sz val="12"/>
      <name val="Times New Roman"/>
      <family val="1"/>
    </font>
    <font>
      <b/>
      <sz val="8"/>
      <color indexed="8"/>
      <name val="Comic Sans MS"/>
      <family val="4"/>
      <charset val="22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8"/>
      <color indexed="8"/>
      <name val="Arial"/>
      <family val="2"/>
      <charset val="222"/>
    </font>
    <font>
      <i/>
      <sz val="8"/>
      <color indexed="8"/>
      <name val="Comic Sans MS"/>
      <family val="4"/>
    </font>
    <font>
      <b/>
      <sz val="10"/>
      <color indexed="8"/>
      <name val="Comic Sans MS"/>
      <family val="4"/>
      <charset val="222"/>
    </font>
    <font>
      <b/>
      <sz val="14"/>
      <name val="Comic Sans MS"/>
      <family val="4"/>
      <charset val="222"/>
    </font>
    <font>
      <sz val="8"/>
      <color indexed="14"/>
      <name val="Comic Sans MS"/>
      <family val="4"/>
    </font>
    <font>
      <sz val="12"/>
      <name val="Helv"/>
    </font>
    <font>
      <sz val="14"/>
      <name val="Cordia New"/>
      <family val="2"/>
    </font>
    <font>
      <sz val="12"/>
      <name val="Angsana New"/>
      <family val="1"/>
      <charset val="222"/>
    </font>
    <font>
      <b/>
      <sz val="10"/>
      <name val="MS Sans Serif"/>
      <family val="2"/>
    </font>
    <font>
      <sz val="9"/>
      <name val="Times New Roman"/>
      <family val="1"/>
    </font>
    <font>
      <sz val="10"/>
      <name val="Courier"/>
      <family val="3"/>
    </font>
    <font>
      <sz val="10"/>
      <color indexed="8"/>
      <name val="Arial"/>
      <family val="2"/>
    </font>
    <font>
      <b/>
      <sz val="12"/>
      <name val="Arial"/>
      <family val="2"/>
    </font>
    <font>
      <sz val="14"/>
      <name val="Helv"/>
    </font>
    <font>
      <sz val="24"/>
      <name val="Helv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12"/>
      <name val="นูลมรผ"/>
      <charset val="129"/>
    </font>
    <font>
      <sz val="8"/>
      <name val="Tahoma"/>
      <family val="2"/>
    </font>
    <font>
      <sz val="15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b/>
      <sz val="16"/>
      <name val="Angsana New"/>
      <family val="1"/>
    </font>
    <font>
      <sz val="16"/>
      <name val="Angsana New"/>
      <family val="1"/>
    </font>
    <font>
      <sz val="15"/>
      <color indexed="9"/>
      <name val="Angsana New"/>
      <family val="1"/>
    </font>
    <font>
      <sz val="12"/>
      <name val="Angsana New"/>
      <family val="1"/>
    </font>
    <font>
      <sz val="14"/>
      <name val="Angsana New"/>
      <family val="1"/>
    </font>
    <font>
      <b/>
      <sz val="14"/>
      <name val="Angsana New"/>
      <family val="1"/>
    </font>
    <font>
      <i/>
      <sz val="14"/>
      <name val="Angsana New"/>
      <family val="1"/>
    </font>
    <font>
      <b/>
      <sz val="12"/>
      <name val="Angsana New"/>
      <family val="1"/>
    </font>
    <font>
      <i/>
      <sz val="12"/>
      <name val="Angsana New"/>
      <family val="1"/>
    </font>
    <font>
      <sz val="11"/>
      <color theme="1"/>
      <name val="Calibri"/>
      <family val="2"/>
      <scheme val="minor"/>
    </font>
    <font>
      <sz val="15"/>
      <color theme="0"/>
      <name val="Angsana New"/>
      <family val="1"/>
    </font>
    <font>
      <sz val="15"/>
      <color rgb="FFFF0000"/>
      <name val="Angsana New"/>
      <family val="1"/>
    </font>
    <font>
      <sz val="12"/>
      <color theme="0"/>
      <name val="Angsana New"/>
      <family val="1"/>
      <charset val="222"/>
    </font>
    <font>
      <sz val="12"/>
      <color rgb="FFFF0000"/>
      <name val="Angsana New"/>
      <family val="1"/>
    </font>
    <font>
      <sz val="14"/>
      <color theme="0"/>
      <name val="Angsana New"/>
      <family val="1"/>
    </font>
    <font>
      <sz val="11"/>
      <color indexed="8"/>
      <name val="Calibri"/>
      <family val="2"/>
    </font>
    <font>
      <sz val="11"/>
      <color indexed="10"/>
      <name val="Calibri"/>
      <family val="2"/>
      <charset val="222"/>
    </font>
    <font>
      <b/>
      <sz val="15"/>
      <color indexed="10"/>
      <name val="Angsana New"/>
      <family val="1"/>
    </font>
    <font>
      <sz val="15"/>
      <color indexed="10"/>
      <name val="Angsana New"/>
      <family val="1"/>
    </font>
  </fonts>
  <fills count="12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  <fill>
      <patternFill patternType="solid">
        <fgColor indexed="54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40"/>
        <bgColor indexed="64"/>
      </patternFill>
    </fill>
    <fill>
      <patternFill patternType="solid">
        <fgColor indexed="41"/>
        <bgColor indexed="64"/>
      </patternFill>
    </fill>
  </fills>
  <borders count="1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52">
    <xf numFmtId="0" fontId="0" fillId="0" borderId="0" applyBorder="0"/>
    <xf numFmtId="5" fontId="29" fillId="0" borderId="1" applyAlignment="0" applyProtection="0"/>
    <xf numFmtId="200" fontId="30" fillId="0" borderId="0" applyFill="0" applyBorder="0" applyAlignment="0"/>
    <xf numFmtId="201" fontId="30" fillId="0" borderId="0" applyFill="0" applyBorder="0" applyAlignment="0"/>
    <xf numFmtId="173" fontId="30" fillId="0" borderId="0" applyFill="0" applyBorder="0" applyAlignment="0"/>
    <xf numFmtId="202" fontId="31" fillId="0" borderId="0" applyFill="0" applyBorder="0" applyAlignment="0"/>
    <xf numFmtId="203" fontId="31" fillId="0" borderId="0" applyFill="0" applyBorder="0" applyAlignment="0"/>
    <xf numFmtId="200" fontId="30" fillId="0" borderId="0" applyFill="0" applyBorder="0" applyAlignment="0"/>
    <xf numFmtId="204" fontId="31" fillId="0" borderId="0" applyFill="0" applyBorder="0" applyAlignment="0"/>
    <xf numFmtId="201" fontId="30" fillId="0" borderId="0" applyFill="0" applyBorder="0" applyAlignment="0"/>
    <xf numFmtId="43" fontId="1" fillId="0" borderId="0" applyFont="0" applyFill="0" applyBorder="0" applyAlignment="0" applyProtection="0"/>
    <xf numFmtId="200" fontId="3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3" fillId="0" borderId="0" applyFont="0" applyFill="0" applyBorder="0" applyAlignment="0" applyProtection="0"/>
    <xf numFmtId="197" fontId="4" fillId="0" borderId="0"/>
    <xf numFmtId="164" fontId="2" fillId="0" borderId="0" applyFont="0" applyFill="0" applyBorder="0" applyAlignment="0" applyProtection="0"/>
    <xf numFmtId="201" fontId="30" fillId="0" borderId="0" applyFont="0" applyFill="0" applyBorder="0" applyAlignment="0" applyProtection="0"/>
    <xf numFmtId="198" fontId="3" fillId="0" borderId="0"/>
    <xf numFmtId="14" fontId="32" fillId="0" borderId="0" applyFill="0" applyBorder="0" applyAlignment="0"/>
    <xf numFmtId="14" fontId="20" fillId="0" borderId="0" applyFill="0" applyBorder="0" applyAlignment="0"/>
    <xf numFmtId="38" fontId="16" fillId="0" borderId="2">
      <alignment vertical="center"/>
    </xf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9" fontId="3" fillId="0" borderId="0"/>
    <xf numFmtId="170" fontId="5" fillId="0" borderId="0" applyFont="0" applyFill="0" applyBorder="0" applyAlignment="0" applyProtection="0"/>
    <xf numFmtId="171" fontId="6" fillId="0" borderId="0" applyFont="0" applyFill="0" applyBorder="0" applyAlignment="0" applyProtection="0"/>
    <xf numFmtId="172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4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4" fontId="7" fillId="0" borderId="0" applyFont="0" applyFill="0" applyBorder="0" applyAlignment="0" applyProtection="0"/>
    <xf numFmtId="172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8" fontId="5" fillId="0" borderId="0" applyFont="0" applyFill="0" applyBorder="0" applyAlignment="0" applyProtection="0"/>
    <xf numFmtId="179" fontId="6" fillId="0" borderId="0" applyFont="0" applyFill="0" applyBorder="0" applyAlignment="0" applyProtection="0"/>
    <xf numFmtId="180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2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82" fontId="7" fillId="0" borderId="0" applyFont="0" applyFill="0" applyBorder="0" applyAlignment="0" applyProtection="0"/>
    <xf numFmtId="180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200" fontId="30" fillId="0" borderId="0" applyFill="0" applyBorder="0" applyAlignment="0"/>
    <xf numFmtId="201" fontId="30" fillId="0" borderId="0" applyFill="0" applyBorder="0" applyAlignment="0"/>
    <xf numFmtId="200" fontId="30" fillId="0" borderId="0" applyFill="0" applyBorder="0" applyAlignment="0"/>
    <xf numFmtId="204" fontId="31" fillId="0" borderId="0" applyFill="0" applyBorder="0" applyAlignment="0"/>
    <xf numFmtId="201" fontId="30" fillId="0" borderId="0" applyFill="0" applyBorder="0" applyAlignment="0"/>
    <xf numFmtId="171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38" fontId="9" fillId="3" borderId="0" applyNumberFormat="0" applyBorder="0" applyAlignment="0" applyProtection="0"/>
    <xf numFmtId="0" fontId="33" fillId="0" borderId="3" applyNumberFormat="0" applyAlignment="0" applyProtection="0">
      <alignment horizontal="left" vertical="center"/>
    </xf>
    <xf numFmtId="0" fontId="33" fillId="0" borderId="4">
      <alignment horizontal="left" vertical="center"/>
    </xf>
    <xf numFmtId="0" fontId="10" fillId="0" borderId="0"/>
    <xf numFmtId="10" fontId="9" fillId="4" borderId="5" applyNumberFormat="0" applyBorder="0" applyAlignment="0" applyProtection="0"/>
    <xf numFmtId="200" fontId="30" fillId="0" borderId="0" applyFill="0" applyBorder="0" applyAlignment="0"/>
    <xf numFmtId="201" fontId="30" fillId="0" borderId="0" applyFill="0" applyBorder="0" applyAlignment="0"/>
    <xf numFmtId="200" fontId="30" fillId="0" borderId="0" applyFill="0" applyBorder="0" applyAlignment="0"/>
    <xf numFmtId="204" fontId="31" fillId="0" borderId="0" applyFill="0" applyBorder="0" applyAlignment="0"/>
    <xf numFmtId="201" fontId="30" fillId="0" borderId="0" applyFill="0" applyBorder="0" applyAlignment="0"/>
    <xf numFmtId="0" fontId="34" fillId="0" borderId="0"/>
    <xf numFmtId="0" fontId="26" fillId="0" borderId="0"/>
    <xf numFmtId="0" fontId="34" fillId="0" borderId="0"/>
    <xf numFmtId="0" fontId="26" fillId="0" borderId="0"/>
    <xf numFmtId="0" fontId="35" fillId="0" borderId="0"/>
    <xf numFmtId="38" fontId="11" fillId="0" borderId="0" applyFont="0" applyFill="0" applyBorder="0" applyAlignment="0" applyProtection="0"/>
    <xf numFmtId="37" fontId="1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4" fillId="0" borderId="0"/>
    <xf numFmtId="0" fontId="26" fillId="0" borderId="0"/>
    <xf numFmtId="0" fontId="26" fillId="0" borderId="0"/>
    <xf numFmtId="0" fontId="2" fillId="0" borderId="0"/>
    <xf numFmtId="0" fontId="40" fillId="0" borderId="0" applyBorder="0"/>
    <xf numFmtId="0" fontId="40" fillId="0" borderId="0" applyBorder="0"/>
    <xf numFmtId="0" fontId="53" fillId="0" borderId="0"/>
    <xf numFmtId="0" fontId="13" fillId="0" borderId="0"/>
    <xf numFmtId="0" fontId="2" fillId="0" borderId="0"/>
    <xf numFmtId="0" fontId="27" fillId="0" borderId="0"/>
    <xf numFmtId="0" fontId="14" fillId="0" borderId="0"/>
    <xf numFmtId="0" fontId="2" fillId="0" borderId="0"/>
    <xf numFmtId="0" fontId="15" fillId="0" borderId="0"/>
    <xf numFmtId="40" fontId="36" fillId="5" borderId="0">
      <alignment horizontal="right"/>
    </xf>
    <xf numFmtId="0" fontId="37" fillId="5" borderId="6"/>
    <xf numFmtId="185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203" fontId="31" fillId="0" borderId="0" applyFont="0" applyFill="0" applyBorder="0" applyAlignment="0" applyProtection="0"/>
    <xf numFmtId="205" fontId="30" fillId="0" borderId="0" applyFont="0" applyFill="0" applyBorder="0" applyAlignment="0" applyProtection="0"/>
    <xf numFmtId="10" fontId="2" fillId="0" borderId="0" applyFont="0" applyFill="0" applyBorder="0" applyAlignment="0" applyProtection="0"/>
    <xf numFmtId="200" fontId="30" fillId="0" borderId="0" applyFill="0" applyBorder="0" applyAlignment="0"/>
    <xf numFmtId="201" fontId="30" fillId="0" borderId="0" applyFill="0" applyBorder="0" applyAlignment="0"/>
    <xf numFmtId="200" fontId="30" fillId="0" borderId="0" applyFill="0" applyBorder="0" applyAlignment="0"/>
    <xf numFmtId="204" fontId="31" fillId="0" borderId="0" applyFill="0" applyBorder="0" applyAlignment="0"/>
    <xf numFmtId="201" fontId="30" fillId="0" borderId="0" applyFill="0" applyBorder="0" applyAlignment="0"/>
    <xf numFmtId="9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>
      <alignment horizontal="left"/>
    </xf>
    <xf numFmtId="15" fontId="16" fillId="0" borderId="0" applyFont="0" applyFill="0" applyBorder="0" applyAlignment="0" applyProtection="0"/>
    <xf numFmtId="4" fontId="16" fillId="0" borderId="0" applyFont="0" applyFill="0" applyBorder="0" applyAlignment="0" applyProtection="0"/>
    <xf numFmtId="0" fontId="29" fillId="0" borderId="7">
      <alignment horizontal="center"/>
    </xf>
    <xf numFmtId="3" fontId="16" fillId="0" borderId="0" applyFont="0" applyFill="0" applyBorder="0" applyAlignment="0" applyProtection="0"/>
    <xf numFmtId="0" fontId="16" fillId="6" borderId="0" applyNumberFormat="0" applyFont="0" applyBorder="0" applyAlignment="0" applyProtection="0"/>
    <xf numFmtId="37" fontId="17" fillId="0" borderId="0"/>
    <xf numFmtId="1" fontId="2" fillId="0" borderId="8" applyNumberFormat="0" applyFill="0" applyAlignment="0" applyProtection="0">
      <alignment horizontal="center" vertical="center"/>
    </xf>
    <xf numFmtId="4" fontId="18" fillId="7" borderId="0" applyNumberFormat="0" applyProtection="0">
      <alignment horizontal="left" vertical="center" wrapText="1" indent="1"/>
    </xf>
    <xf numFmtId="4" fontId="19" fillId="8" borderId="9" applyNumberFormat="0" applyProtection="0">
      <alignment horizontal="left" vertical="center" indent="1"/>
    </xf>
    <xf numFmtId="4" fontId="20" fillId="9" borderId="0" applyNumberFormat="0" applyProtection="0">
      <alignment horizontal="left" vertical="center" indent="1"/>
    </xf>
    <xf numFmtId="4" fontId="20" fillId="10" borderId="0" applyNumberFormat="0" applyProtection="0">
      <alignment horizontal="left" vertical="center" indent="1"/>
    </xf>
    <xf numFmtId="4" fontId="21" fillId="11" borderId="10" applyNumberFormat="0" applyProtection="0">
      <alignment horizontal="right" vertical="center"/>
    </xf>
    <xf numFmtId="4" fontId="22" fillId="11" borderId="10" applyNumberFormat="0" applyProtection="0">
      <alignment horizontal="right" vertical="center"/>
    </xf>
    <xf numFmtId="4" fontId="18" fillId="2" borderId="10" applyNumberFormat="0" applyProtection="0">
      <alignment horizontal="left" vertical="center" wrapText="1" indent="1"/>
    </xf>
    <xf numFmtId="0" fontId="23" fillId="10" borderId="10" applyNumberFormat="0" applyProtection="0">
      <alignment horizontal="left" vertical="top" indent="1"/>
    </xf>
    <xf numFmtId="4" fontId="24" fillId="0" borderId="0" applyNumberFormat="0" applyProtection="0">
      <alignment horizontal="left" vertical="center" indent="1"/>
    </xf>
    <xf numFmtId="4" fontId="25" fillId="11" borderId="10" applyNumberFormat="0" applyProtection="0">
      <alignment horizontal="right" vertical="center"/>
    </xf>
    <xf numFmtId="37" fontId="26" fillId="0" borderId="0"/>
    <xf numFmtId="49" fontId="32" fillId="0" borderId="0" applyFill="0" applyBorder="0" applyAlignment="0"/>
    <xf numFmtId="49" fontId="20" fillId="0" borderId="0" applyFill="0" applyBorder="0" applyAlignment="0"/>
    <xf numFmtId="206" fontId="31" fillId="0" borderId="0" applyFill="0" applyBorder="0" applyAlignment="0"/>
    <xf numFmtId="207" fontId="31" fillId="0" borderId="0" applyFill="0" applyBorder="0" applyAlignment="0"/>
    <xf numFmtId="168" fontId="11" fillId="0" borderId="0" applyFont="0" applyFill="0" applyBorder="0" applyAlignment="0" applyProtection="0"/>
    <xf numFmtId="187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42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85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9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0" fontId="10" fillId="0" borderId="0"/>
    <xf numFmtId="193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196" fontId="10" fillId="0" borderId="0" applyFont="0" applyFill="0" applyBorder="0" applyAlignment="0" applyProtection="0"/>
    <xf numFmtId="0" fontId="27" fillId="0" borderId="0"/>
    <xf numFmtId="0" fontId="38" fillId="0" borderId="0"/>
    <xf numFmtId="43" fontId="39" fillId="0" borderId="0" applyFont="0" applyFill="0" applyBorder="0" applyAlignment="0" applyProtection="0"/>
    <xf numFmtId="0" fontId="39" fillId="0" borderId="0"/>
    <xf numFmtId="43" fontId="59" fillId="0" borderId="0" applyFont="0" applyFill="0" applyBorder="0" applyAlignment="0" applyProtection="0"/>
  </cellStyleXfs>
  <cellXfs count="269">
    <xf numFmtId="0" fontId="0" fillId="0" borderId="0" xfId="0"/>
    <xf numFmtId="0" fontId="40" fillId="0" borderId="0" xfId="90" applyFont="1" applyFill="1" applyAlignment="1">
      <alignment vertical="center"/>
    </xf>
    <xf numFmtId="165" fontId="41" fillId="0" borderId="0" xfId="90" applyNumberFormat="1" applyFont="1" applyFill="1" applyBorder="1" applyAlignment="1">
      <alignment vertical="center"/>
    </xf>
    <xf numFmtId="165" fontId="43" fillId="0" borderId="0" xfId="90" applyNumberFormat="1" applyFont="1" applyFill="1" applyBorder="1" applyAlignment="1">
      <alignment vertical="center"/>
    </xf>
    <xf numFmtId="165" fontId="40" fillId="0" borderId="0" xfId="90" applyNumberFormat="1" applyFont="1" applyFill="1" applyAlignment="1">
      <alignment vertical="center"/>
    </xf>
    <xf numFmtId="165" fontId="40" fillId="0" borderId="0" xfId="90" applyNumberFormat="1" applyFont="1" applyFill="1" applyBorder="1" applyAlignment="1">
      <alignment horizontal="center" vertical="center"/>
    </xf>
    <xf numFmtId="165" fontId="40" fillId="0" borderId="0" xfId="90" applyNumberFormat="1" applyFont="1" applyFill="1" applyAlignment="1">
      <alignment horizontal="center" vertical="center"/>
    </xf>
    <xf numFmtId="165" fontId="40" fillId="0" borderId="0" xfId="90" applyNumberFormat="1" applyFont="1" applyFill="1" applyBorder="1" applyAlignment="1">
      <alignment vertical="center"/>
    </xf>
    <xf numFmtId="38" fontId="40" fillId="0" borderId="0" xfId="90" applyNumberFormat="1" applyFont="1" applyFill="1" applyAlignment="1">
      <alignment vertical="center"/>
    </xf>
    <xf numFmtId="38" fontId="40" fillId="0" borderId="0" xfId="90" applyNumberFormat="1" applyFont="1" applyFill="1" applyBorder="1" applyAlignment="1">
      <alignment vertical="center"/>
    </xf>
    <xf numFmtId="37" fontId="40" fillId="0" borderId="0" xfId="15" applyNumberFormat="1" applyFont="1" applyFill="1" applyAlignment="1">
      <alignment horizontal="right" vertical="center"/>
    </xf>
    <xf numFmtId="37" fontId="40" fillId="0" borderId="0" xfId="90" applyNumberFormat="1" applyFont="1" applyFill="1" applyAlignment="1">
      <alignment horizontal="right" vertical="center"/>
    </xf>
    <xf numFmtId="37" fontId="40" fillId="0" borderId="0" xfId="90" applyNumberFormat="1" applyFont="1" applyFill="1" applyBorder="1" applyAlignment="1">
      <alignment horizontal="right" vertical="center"/>
    </xf>
    <xf numFmtId="37" fontId="41" fillId="0" borderId="0" xfId="90" applyNumberFormat="1" applyFont="1" applyFill="1" applyAlignment="1">
      <alignment horizontal="right" vertical="center"/>
    </xf>
    <xf numFmtId="37" fontId="41" fillId="0" borderId="0" xfId="90" applyNumberFormat="1" applyFont="1" applyFill="1" applyBorder="1" applyAlignment="1">
      <alignment horizontal="right" vertical="center"/>
    </xf>
    <xf numFmtId="165" fontId="41" fillId="0" borderId="0" xfId="0" applyNumberFormat="1" applyFont="1" applyFill="1" applyAlignment="1">
      <alignment vertical="center"/>
    </xf>
    <xf numFmtId="165" fontId="0" fillId="0" borderId="0" xfId="0" applyNumberFormat="1" applyFont="1" applyFill="1" applyAlignment="1">
      <alignment vertical="center"/>
    </xf>
    <xf numFmtId="209" fontId="0" fillId="0" borderId="0" xfId="10" applyNumberFormat="1" applyFont="1" applyFill="1" applyBorder="1" applyAlignment="1">
      <alignment horizontal="right" vertical="center"/>
    </xf>
    <xf numFmtId="0" fontId="0" fillId="0" borderId="0" xfId="90" applyFont="1" applyFill="1" applyAlignment="1">
      <alignment vertical="center"/>
    </xf>
    <xf numFmtId="0" fontId="54" fillId="0" borderId="0" xfId="90" applyFont="1" applyFill="1" applyAlignment="1">
      <alignment vertical="center"/>
    </xf>
    <xf numFmtId="38" fontId="40" fillId="0" borderId="0" xfId="90" applyNumberFormat="1" applyFont="1" applyFill="1" applyBorder="1" applyAlignment="1">
      <alignment horizontal="right" vertical="center"/>
    </xf>
    <xf numFmtId="165" fontId="0" fillId="0" borderId="0" xfId="90" applyNumberFormat="1" applyFont="1" applyFill="1" applyAlignment="1">
      <alignment vertical="center"/>
    </xf>
    <xf numFmtId="208" fontId="41" fillId="0" borderId="4" xfId="10" applyNumberFormat="1" applyFont="1" applyFill="1" applyBorder="1" applyAlignment="1">
      <alignment vertical="center"/>
    </xf>
    <xf numFmtId="0" fontId="41" fillId="0" borderId="0" xfId="90" applyFont="1" applyFill="1" applyAlignment="1">
      <alignment vertical="center"/>
    </xf>
    <xf numFmtId="208" fontId="41" fillId="0" borderId="0" xfId="10" applyNumberFormat="1" applyFont="1" applyFill="1" applyBorder="1" applyAlignment="1">
      <alignment vertical="center"/>
    </xf>
    <xf numFmtId="0" fontId="54" fillId="0" borderId="0" xfId="90" applyFont="1" applyFill="1" applyBorder="1" applyAlignment="1">
      <alignment vertical="center"/>
    </xf>
    <xf numFmtId="0" fontId="40" fillId="0" borderId="0" xfId="90" applyFont="1" applyFill="1" applyBorder="1" applyAlignment="1">
      <alignment vertical="center"/>
    </xf>
    <xf numFmtId="165" fontId="49" fillId="0" borderId="0" xfId="0" applyNumberFormat="1" applyFont="1" applyFill="1" applyAlignment="1">
      <alignment vertical="center"/>
    </xf>
    <xf numFmtId="165" fontId="48" fillId="0" borderId="0" xfId="0" applyNumberFormat="1" applyFont="1" applyFill="1" applyAlignment="1">
      <alignment vertical="center"/>
    </xf>
    <xf numFmtId="165" fontId="48" fillId="0" borderId="0" xfId="0" applyNumberFormat="1" applyFont="1" applyFill="1" applyBorder="1" applyAlignment="1">
      <alignment horizontal="center" vertical="center"/>
    </xf>
    <xf numFmtId="165" fontId="48" fillId="0" borderId="11" xfId="0" applyNumberFormat="1" applyFont="1" applyFill="1" applyBorder="1" applyAlignment="1">
      <alignment horizontal="center" vertical="center"/>
    </xf>
    <xf numFmtId="165" fontId="48" fillId="0" borderId="0" xfId="0" applyNumberFormat="1" applyFont="1" applyFill="1" applyBorder="1" applyAlignment="1">
      <alignment vertical="center"/>
    </xf>
    <xf numFmtId="165" fontId="48" fillId="0" borderId="0" xfId="0" applyNumberFormat="1" applyFont="1" applyFill="1" applyAlignment="1">
      <alignment horizontal="center" vertical="center"/>
    </xf>
    <xf numFmtId="165" fontId="50" fillId="0" borderId="0" xfId="0" applyNumberFormat="1" applyFont="1" applyFill="1" applyBorder="1" applyAlignment="1">
      <alignment horizontal="center" vertical="center"/>
    </xf>
    <xf numFmtId="165" fontId="49" fillId="0" borderId="0" xfId="0" applyNumberFormat="1" applyFont="1" applyFill="1" applyBorder="1" applyAlignment="1">
      <alignment vertical="center"/>
    </xf>
    <xf numFmtId="209" fontId="49" fillId="0" borderId="0" xfId="12" applyNumberFormat="1" applyFont="1" applyFill="1" applyBorder="1" applyAlignment="1">
      <alignment horizontal="right" vertical="center"/>
    </xf>
    <xf numFmtId="209" fontId="49" fillId="0" borderId="0" xfId="10" applyNumberFormat="1" applyFont="1" applyFill="1" applyBorder="1" applyAlignment="1">
      <alignment horizontal="right" vertical="center"/>
    </xf>
    <xf numFmtId="208" fontId="49" fillId="0" borderId="4" xfId="10" applyNumberFormat="1" applyFont="1" applyFill="1" applyBorder="1" applyAlignment="1">
      <alignment horizontal="center" vertical="center"/>
    </xf>
    <xf numFmtId="208" fontId="49" fillId="0" borderId="0" xfId="10" applyNumberFormat="1" applyFont="1" applyFill="1" applyBorder="1" applyAlignment="1">
      <alignment horizontal="center" vertical="center"/>
    </xf>
    <xf numFmtId="43" fontId="49" fillId="0" borderId="0" xfId="10" applyFont="1" applyFill="1" applyBorder="1" applyAlignment="1">
      <alignment horizontal="center" vertical="center"/>
    </xf>
    <xf numFmtId="209" fontId="48" fillId="0" borderId="0" xfId="10" applyNumberFormat="1" applyFont="1" applyFill="1" applyBorder="1" applyAlignment="1">
      <alignment horizontal="right" vertical="center"/>
    </xf>
    <xf numFmtId="208" fontId="49" fillId="0" borderId="0" xfId="10" applyNumberFormat="1" applyFont="1" applyFill="1" applyBorder="1" applyAlignment="1">
      <alignment horizontal="right" vertical="center"/>
    </xf>
    <xf numFmtId="43" fontId="49" fillId="0" borderId="0" xfId="10" applyFont="1" applyFill="1" applyBorder="1" applyAlignment="1">
      <alignment horizontal="right" vertical="center"/>
    </xf>
    <xf numFmtId="208" fontId="48" fillId="0" borderId="0" xfId="10" applyNumberFormat="1" applyFont="1" applyFill="1" applyBorder="1" applyAlignment="1">
      <alignment horizontal="right" vertical="center"/>
    </xf>
    <xf numFmtId="43" fontId="48" fillId="0" borderId="0" xfId="10" applyFont="1" applyFill="1" applyBorder="1" applyAlignment="1">
      <alignment horizontal="right" vertical="center"/>
    </xf>
    <xf numFmtId="208" fontId="48" fillId="0" borderId="0" xfId="10" applyNumberFormat="1" applyFont="1" applyFill="1" applyAlignment="1">
      <alignment horizontal="right" vertical="center"/>
    </xf>
    <xf numFmtId="209" fontId="49" fillId="0" borderId="12" xfId="10" applyNumberFormat="1" applyFont="1" applyFill="1" applyBorder="1" applyAlignment="1">
      <alignment horizontal="right" vertical="center"/>
    </xf>
    <xf numFmtId="208" fontId="40" fillId="0" borderId="0" xfId="10" applyNumberFormat="1" applyFont="1" applyFill="1" applyAlignment="1">
      <alignment vertical="center"/>
    </xf>
    <xf numFmtId="165" fontId="51" fillId="0" borderId="0" xfId="0" applyNumberFormat="1" applyFont="1" applyFill="1" applyAlignment="1">
      <alignment vertical="center"/>
    </xf>
    <xf numFmtId="165" fontId="47" fillId="0" borderId="0" xfId="0" applyNumberFormat="1" applyFont="1" applyFill="1" applyAlignment="1">
      <alignment vertical="center"/>
    </xf>
    <xf numFmtId="165" fontId="47" fillId="0" borderId="0" xfId="0" applyNumberFormat="1" applyFont="1" applyFill="1" applyBorder="1" applyAlignment="1">
      <alignment horizontal="center" vertical="center"/>
    </xf>
    <xf numFmtId="165" fontId="47" fillId="0" borderId="11" xfId="0" applyNumberFormat="1" applyFont="1" applyFill="1" applyBorder="1" applyAlignment="1">
      <alignment horizontal="center" vertical="center"/>
    </xf>
    <xf numFmtId="165" fontId="47" fillId="0" borderId="0" xfId="0" applyNumberFormat="1" applyFont="1" applyFill="1" applyBorder="1" applyAlignment="1">
      <alignment vertical="center"/>
    </xf>
    <xf numFmtId="165" fontId="47" fillId="0" borderId="0" xfId="0" applyNumberFormat="1" applyFont="1" applyFill="1" applyAlignment="1">
      <alignment horizontal="center" vertical="center"/>
    </xf>
    <xf numFmtId="165" fontId="47" fillId="0" borderId="0" xfId="0" applyNumberFormat="1" applyFont="1" applyFill="1" applyAlignment="1">
      <alignment horizontal="right" vertical="center"/>
    </xf>
    <xf numFmtId="165" fontId="52" fillId="0" borderId="0" xfId="0" applyNumberFormat="1" applyFont="1" applyFill="1" applyBorder="1" applyAlignment="1">
      <alignment horizontal="center" vertical="center"/>
    </xf>
    <xf numFmtId="165" fontId="51" fillId="0" borderId="0" xfId="0" applyNumberFormat="1" applyFont="1" applyFill="1" applyBorder="1" applyAlignment="1">
      <alignment vertical="center"/>
    </xf>
    <xf numFmtId="209" fontId="51" fillId="0" borderId="0" xfId="10" applyNumberFormat="1" applyFont="1" applyFill="1" applyBorder="1" applyAlignment="1">
      <alignment horizontal="right" vertical="center"/>
    </xf>
    <xf numFmtId="209" fontId="47" fillId="0" borderId="0" xfId="10" applyNumberFormat="1" applyFont="1" applyFill="1" applyBorder="1" applyAlignment="1">
      <alignment horizontal="right" vertical="center"/>
    </xf>
    <xf numFmtId="37" fontId="47" fillId="0" borderId="0" xfId="10" applyNumberFormat="1" applyFont="1" applyFill="1" applyBorder="1" applyAlignment="1">
      <alignment vertical="center"/>
    </xf>
    <xf numFmtId="165" fontId="40" fillId="0" borderId="0" xfId="0" applyNumberFormat="1" applyFont="1" applyFill="1" applyAlignment="1">
      <alignment vertical="center"/>
    </xf>
    <xf numFmtId="165" fontId="41" fillId="0" borderId="0" xfId="0" applyNumberFormat="1" applyFont="1" applyFill="1" applyBorder="1" applyAlignment="1">
      <alignment vertical="center"/>
    </xf>
    <xf numFmtId="165" fontId="42" fillId="0" borderId="0" xfId="0" applyNumberFormat="1" applyFont="1" applyFill="1" applyBorder="1" applyAlignment="1">
      <alignment horizontal="center" vertical="center"/>
    </xf>
    <xf numFmtId="165" fontId="0" fillId="0" borderId="0" xfId="0" applyNumberFormat="1" applyFont="1" applyFill="1" applyBorder="1" applyAlignment="1">
      <alignment horizontal="center" vertical="center"/>
    </xf>
    <xf numFmtId="165" fontId="41" fillId="0" borderId="0" xfId="0" applyNumberFormat="1" applyFont="1" applyFill="1" applyBorder="1" applyAlignment="1">
      <alignment horizontal="right" vertical="center"/>
    </xf>
    <xf numFmtId="165" fontId="41" fillId="0" borderId="0" xfId="0" applyNumberFormat="1" applyFont="1" applyFill="1" applyBorder="1" applyAlignment="1">
      <alignment horizontal="center" vertical="center"/>
    </xf>
    <xf numFmtId="165" fontId="40" fillId="0" borderId="0" xfId="0" applyNumberFormat="1" applyFont="1" applyFill="1" applyBorder="1" applyAlignment="1">
      <alignment vertical="center"/>
    </xf>
    <xf numFmtId="0" fontId="0" fillId="0" borderId="11" xfId="0" applyNumberFormat="1" applyFont="1" applyFill="1" applyBorder="1" applyAlignment="1">
      <alignment horizontal="center" vertical="center"/>
    </xf>
    <xf numFmtId="49" fontId="0" fillId="0" borderId="0" xfId="0" applyNumberFormat="1" applyFont="1" applyFill="1" applyBorder="1" applyAlignment="1">
      <alignment horizontal="center" vertical="center"/>
    </xf>
    <xf numFmtId="0" fontId="0" fillId="0" borderId="0" xfId="0" applyNumberFormat="1" applyFont="1" applyFill="1" applyBorder="1" applyAlignment="1">
      <alignment horizontal="center" vertical="center"/>
    </xf>
    <xf numFmtId="208" fontId="40" fillId="0" borderId="0" xfId="10" applyNumberFormat="1" applyFont="1" applyFill="1" applyBorder="1" applyAlignment="1">
      <alignment horizontal="right" vertical="center"/>
    </xf>
    <xf numFmtId="208" fontId="41" fillId="0" borderId="4" xfId="10" applyNumberFormat="1" applyFont="1" applyFill="1" applyBorder="1" applyAlignment="1">
      <alignment horizontal="right" vertical="center"/>
    </xf>
    <xf numFmtId="165" fontId="0" fillId="0" borderId="0" xfId="0" applyNumberFormat="1" applyFont="1" applyFill="1" applyBorder="1" applyAlignment="1">
      <alignment vertical="center"/>
    </xf>
    <xf numFmtId="165" fontId="0" fillId="0" borderId="0" xfId="0" applyNumberFormat="1" applyFill="1" applyAlignment="1">
      <alignment vertical="center"/>
    </xf>
    <xf numFmtId="208" fontId="41" fillId="0" borderId="12" xfId="10" applyNumberFormat="1" applyFont="1" applyFill="1" applyBorder="1" applyAlignment="1">
      <alignment horizontal="right" vertical="center"/>
    </xf>
    <xf numFmtId="165" fontId="40" fillId="0" borderId="0" xfId="0" applyNumberFormat="1" applyFont="1" applyFill="1" applyBorder="1" applyAlignment="1">
      <alignment horizontal="center" vertical="center"/>
    </xf>
    <xf numFmtId="165" fontId="40" fillId="0" borderId="0" xfId="0" applyNumberFormat="1" applyFont="1" applyFill="1" applyAlignment="1">
      <alignment horizontal="right" vertical="center"/>
    </xf>
    <xf numFmtId="0" fontId="41" fillId="0" borderId="0" xfId="0" applyFont="1" applyFill="1" applyAlignment="1">
      <alignment vertical="center"/>
    </xf>
    <xf numFmtId="208" fontId="0" fillId="0" borderId="0" xfId="10" applyNumberFormat="1" applyFont="1" applyFill="1" applyAlignment="1">
      <alignment vertical="center"/>
    </xf>
    <xf numFmtId="208" fontId="40" fillId="0" borderId="0" xfId="10" applyNumberFormat="1" applyFont="1" applyFill="1" applyAlignment="1">
      <alignment horizontal="right" vertical="center"/>
    </xf>
    <xf numFmtId="208" fontId="0" fillId="0" borderId="0" xfId="10" applyNumberFormat="1" applyFont="1" applyFill="1" applyAlignment="1">
      <alignment horizontal="right" vertical="center"/>
    </xf>
    <xf numFmtId="165" fontId="0" fillId="0" borderId="0" xfId="0" applyNumberFormat="1" applyFill="1" applyBorder="1" applyAlignment="1">
      <alignment vertical="center"/>
    </xf>
    <xf numFmtId="208" fontId="40" fillId="0" borderId="11" xfId="10" applyNumberFormat="1" applyFont="1" applyFill="1" applyBorder="1" applyAlignment="1">
      <alignment vertical="center"/>
    </xf>
    <xf numFmtId="0" fontId="41" fillId="0" borderId="0" xfId="0" applyFont="1" applyFill="1" applyAlignment="1">
      <alignment horizontal="left" vertical="center"/>
    </xf>
    <xf numFmtId="0" fontId="41" fillId="0" borderId="0" xfId="0" applyFont="1" applyFill="1" applyBorder="1" applyAlignment="1">
      <alignment vertical="center"/>
    </xf>
    <xf numFmtId="208" fontId="41" fillId="0" borderId="0" xfId="10" applyNumberFormat="1" applyFont="1" applyFill="1" applyAlignment="1">
      <alignment vertical="center"/>
    </xf>
    <xf numFmtId="208" fontId="41" fillId="0" borderId="11" xfId="10" applyNumberFormat="1" applyFont="1" applyFill="1" applyBorder="1" applyAlignment="1">
      <alignment vertical="center"/>
    </xf>
    <xf numFmtId="0" fontId="0" fillId="0" borderId="0" xfId="0" applyFont="1" applyFill="1" applyAlignment="1">
      <alignment vertical="center"/>
    </xf>
    <xf numFmtId="208" fontId="41" fillId="0" borderId="12" xfId="10" applyNumberFormat="1" applyFont="1" applyFill="1" applyBorder="1" applyAlignment="1">
      <alignment vertical="center"/>
    </xf>
    <xf numFmtId="165" fontId="40" fillId="0" borderId="0" xfId="0" applyNumberFormat="1" applyFont="1" applyFill="1" applyBorder="1" applyAlignment="1">
      <alignment horizontal="right" vertical="center"/>
    </xf>
    <xf numFmtId="165" fontId="44" fillId="0" borderId="0" xfId="0" applyNumberFormat="1" applyFont="1" applyFill="1" applyBorder="1" applyAlignment="1">
      <alignment vertical="center"/>
    </xf>
    <xf numFmtId="165" fontId="45" fillId="0" borderId="0" xfId="0" applyNumberFormat="1" applyFont="1" applyFill="1" applyBorder="1" applyAlignment="1">
      <alignment horizontal="center" vertical="center"/>
    </xf>
    <xf numFmtId="165" fontId="45" fillId="0" borderId="0" xfId="0" applyNumberFormat="1" applyFont="1" applyFill="1" applyBorder="1" applyAlignment="1">
      <alignment horizontal="right" vertical="center"/>
    </xf>
    <xf numFmtId="209" fontId="40" fillId="0" borderId="0" xfId="0" applyNumberFormat="1" applyFont="1" applyFill="1" applyAlignment="1">
      <alignment horizontal="right" vertical="center"/>
    </xf>
    <xf numFmtId="209" fontId="40" fillId="0" borderId="0" xfId="0" applyNumberFormat="1" applyFont="1" applyFill="1" applyBorder="1" applyAlignment="1">
      <alignment horizontal="right" vertical="center"/>
    </xf>
    <xf numFmtId="208" fontId="40" fillId="0" borderId="11" xfId="10" applyNumberFormat="1" applyFont="1" applyFill="1" applyBorder="1" applyAlignment="1">
      <alignment horizontal="right" vertical="center"/>
    </xf>
    <xf numFmtId="209" fontId="41" fillId="0" borderId="0" xfId="0" applyNumberFormat="1" applyFont="1" applyFill="1" applyBorder="1" applyAlignment="1">
      <alignment horizontal="right" vertical="center"/>
    </xf>
    <xf numFmtId="208" fontId="41" fillId="0" borderId="0" xfId="10" applyNumberFormat="1" applyFont="1" applyFill="1" applyAlignment="1">
      <alignment horizontal="right" vertical="center"/>
    </xf>
    <xf numFmtId="165" fontId="0" fillId="0" borderId="0" xfId="0" applyNumberFormat="1" applyFill="1" applyAlignment="1">
      <alignment horizontal="left" vertical="center"/>
    </xf>
    <xf numFmtId="43" fontId="41" fillId="0" borderId="0" xfId="0" applyNumberFormat="1" applyFont="1" applyFill="1" applyBorder="1" applyAlignment="1">
      <alignment horizontal="right" vertical="center"/>
    </xf>
    <xf numFmtId="199" fontId="41" fillId="0" borderId="0" xfId="0" applyNumberFormat="1" applyFont="1" applyFill="1" applyBorder="1" applyAlignment="1">
      <alignment horizontal="right" vertical="center"/>
    </xf>
    <xf numFmtId="43" fontId="40" fillId="0" borderId="12" xfId="10" applyNumberFormat="1" applyFont="1" applyFill="1" applyBorder="1" applyAlignment="1">
      <alignment horizontal="right" vertical="center"/>
    </xf>
    <xf numFmtId="210" fontId="40" fillId="0" borderId="0" xfId="0" applyNumberFormat="1" applyFont="1" applyFill="1" applyBorder="1" applyAlignment="1">
      <alignment horizontal="right" vertical="center"/>
    </xf>
    <xf numFmtId="0" fontId="48" fillId="0" borderId="0" xfId="91" applyFont="1" applyFill="1" applyAlignment="1">
      <alignment vertical="center"/>
    </xf>
    <xf numFmtId="165" fontId="40" fillId="0" borderId="0" xfId="86" applyNumberFormat="1" applyFont="1" applyFill="1" applyBorder="1" applyAlignment="1">
      <alignment horizontal="center" vertical="center"/>
    </xf>
    <xf numFmtId="165" fontId="42" fillId="0" borderId="0" xfId="86" applyNumberFormat="1" applyFont="1" applyFill="1" applyBorder="1" applyAlignment="1">
      <alignment horizontal="center" vertical="center"/>
    </xf>
    <xf numFmtId="165" fontId="40" fillId="0" borderId="0" xfId="86" applyNumberFormat="1" applyFont="1" applyFill="1" applyAlignment="1">
      <alignment vertical="center"/>
    </xf>
    <xf numFmtId="0" fontId="40" fillId="0" borderId="0" xfId="0" applyFont="1" applyFill="1" applyAlignment="1">
      <alignment vertical="center"/>
    </xf>
    <xf numFmtId="208" fontId="40" fillId="0" borderId="0" xfId="10" applyNumberFormat="1" applyFont="1" applyFill="1" applyBorder="1" applyAlignment="1">
      <alignment vertical="center"/>
    </xf>
    <xf numFmtId="165" fontId="42" fillId="0" borderId="0" xfId="86" applyNumberFormat="1" applyFont="1" applyFill="1" applyAlignment="1">
      <alignment vertical="center"/>
    </xf>
    <xf numFmtId="165" fontId="41" fillId="0" borderId="0" xfId="86" applyNumberFormat="1" applyFont="1" applyFill="1" applyAlignment="1">
      <alignment vertical="center"/>
    </xf>
    <xf numFmtId="0" fontId="40" fillId="0" borderId="0" xfId="0" applyFont="1" applyFill="1" applyBorder="1" applyAlignment="1">
      <alignment vertical="center"/>
    </xf>
    <xf numFmtId="209" fontId="40" fillId="0" borderId="0" xfId="0" applyNumberFormat="1" applyFont="1" applyFill="1" applyBorder="1" applyAlignment="1">
      <alignment vertical="center"/>
    </xf>
    <xf numFmtId="209" fontId="40" fillId="0" borderId="0" xfId="0" applyNumberFormat="1" applyFont="1" applyFill="1" applyAlignment="1">
      <alignment vertical="center"/>
    </xf>
    <xf numFmtId="0" fontId="0" fillId="0" borderId="0" xfId="0" applyFill="1" applyAlignment="1">
      <alignment horizontal="left" vertical="center"/>
    </xf>
    <xf numFmtId="208" fontId="0" fillId="0" borderId="0" xfId="10" applyNumberFormat="1" applyFont="1" applyFill="1" applyAlignment="1">
      <alignment horizontal="center" vertical="center"/>
    </xf>
    <xf numFmtId="208" fontId="40" fillId="0" borderId="0" xfId="0" applyNumberFormat="1" applyFont="1" applyFill="1" applyBorder="1" applyAlignment="1">
      <alignment vertical="center"/>
    </xf>
    <xf numFmtId="208" fontId="41" fillId="0" borderId="13" xfId="10" applyNumberFormat="1" applyFont="1" applyFill="1" applyBorder="1" applyAlignment="1">
      <alignment vertical="center"/>
    </xf>
    <xf numFmtId="165" fontId="47" fillId="0" borderId="0" xfId="0" applyNumberFormat="1" applyFont="1" applyFill="1" applyBorder="1" applyAlignment="1">
      <alignment vertical="center" wrapText="1"/>
    </xf>
    <xf numFmtId="165" fontId="52" fillId="0" borderId="0" xfId="0" applyNumberFormat="1" applyFont="1" applyFill="1" applyBorder="1" applyAlignment="1">
      <alignment vertical="center"/>
    </xf>
    <xf numFmtId="0" fontId="47" fillId="0" borderId="0" xfId="0" applyFont="1" applyFill="1" applyAlignment="1">
      <alignment horizontal="center" vertical="center"/>
    </xf>
    <xf numFmtId="0" fontId="51" fillId="0" borderId="0" xfId="0" applyFont="1" applyFill="1" applyAlignment="1">
      <alignment horizontal="left" vertical="center"/>
    </xf>
    <xf numFmtId="165" fontId="47" fillId="0" borderId="0" xfId="0" applyNumberFormat="1" applyFont="1" applyFill="1" applyBorder="1" applyAlignment="1">
      <alignment horizontal="left" vertical="center"/>
    </xf>
    <xf numFmtId="0" fontId="47" fillId="0" borderId="0" xfId="0" applyFont="1" applyFill="1" applyAlignment="1">
      <alignment vertical="center"/>
    </xf>
    <xf numFmtId="165" fontId="28" fillId="0" borderId="0" xfId="0" applyNumberFormat="1" applyFont="1" applyFill="1" applyBorder="1" applyAlignment="1">
      <alignment vertical="center"/>
    </xf>
    <xf numFmtId="165" fontId="50" fillId="0" borderId="0" xfId="0" applyNumberFormat="1" applyFont="1" applyFill="1" applyBorder="1" applyAlignment="1">
      <alignment vertical="center"/>
    </xf>
    <xf numFmtId="0" fontId="48" fillId="0" borderId="0" xfId="0" applyFont="1" applyFill="1" applyAlignment="1">
      <alignment horizontal="center" vertical="center"/>
    </xf>
    <xf numFmtId="0" fontId="49" fillId="0" borderId="0" xfId="0" applyFont="1" applyFill="1" applyAlignment="1">
      <alignment horizontal="left" vertical="center"/>
    </xf>
    <xf numFmtId="165" fontId="48" fillId="0" borderId="0" xfId="0" applyNumberFormat="1" applyFont="1" applyFill="1" applyBorder="1" applyAlignment="1">
      <alignment horizontal="left" vertical="center"/>
    </xf>
    <xf numFmtId="165" fontId="56" fillId="0" borderId="0" xfId="0" applyNumberFormat="1" applyFont="1" applyFill="1" applyBorder="1" applyAlignment="1">
      <alignment vertical="center"/>
    </xf>
    <xf numFmtId="165" fontId="41" fillId="0" borderId="0" xfId="0" applyNumberFormat="1" applyFont="1" applyFill="1" applyAlignment="1">
      <alignment horizontal="center" vertical="center"/>
    </xf>
    <xf numFmtId="38" fontId="41" fillId="0" borderId="0" xfId="0" applyNumberFormat="1" applyFont="1" applyFill="1" applyBorder="1" applyAlignment="1">
      <alignment horizontal="right" vertical="center"/>
    </xf>
    <xf numFmtId="0" fontId="0" fillId="0" borderId="0" xfId="0" applyFill="1" applyAlignment="1">
      <alignment horizontal="center" vertical="center"/>
    </xf>
    <xf numFmtId="0" fontId="43" fillId="0" borderId="0" xfId="0" applyFont="1" applyFill="1" applyAlignment="1">
      <alignment vertical="center"/>
    </xf>
    <xf numFmtId="38" fontId="40" fillId="0" borderId="0" xfId="90" applyNumberFormat="1" applyFont="1" applyFill="1" applyAlignment="1">
      <alignment horizontal="right" vertical="center"/>
    </xf>
    <xf numFmtId="166" fontId="40" fillId="0" borderId="0" xfId="90" applyNumberFormat="1" applyFont="1" applyFill="1" applyAlignment="1">
      <alignment vertical="center"/>
    </xf>
    <xf numFmtId="0" fontId="42" fillId="0" borderId="0" xfId="0" applyFont="1" applyFill="1" applyAlignment="1">
      <alignment vertical="center"/>
    </xf>
    <xf numFmtId="208" fontId="40" fillId="0" borderId="0" xfId="10" applyNumberFormat="1" applyFont="1" applyFill="1" applyBorder="1" applyAlignment="1">
      <alignment horizontal="center" vertical="center"/>
    </xf>
    <xf numFmtId="0" fontId="0" fillId="0" borderId="0" xfId="0" applyFill="1" applyAlignment="1">
      <alignment vertical="center"/>
    </xf>
    <xf numFmtId="208" fontId="40" fillId="0" borderId="1" xfId="10" applyNumberFormat="1" applyFont="1" applyFill="1" applyBorder="1" applyAlignment="1">
      <alignment vertical="center"/>
    </xf>
    <xf numFmtId="37" fontId="40" fillId="0" borderId="0" xfId="10" applyNumberFormat="1" applyFont="1" applyFill="1" applyBorder="1" applyAlignment="1">
      <alignment horizontal="center" vertical="center"/>
    </xf>
    <xf numFmtId="37" fontId="40" fillId="0" borderId="0" xfId="10" applyNumberFormat="1" applyFont="1" applyFill="1" applyBorder="1" applyAlignment="1">
      <alignment vertical="center"/>
    </xf>
    <xf numFmtId="208" fontId="41" fillId="0" borderId="0" xfId="10" applyNumberFormat="1" applyFont="1" applyFill="1" applyBorder="1" applyAlignment="1">
      <alignment horizontal="right" vertical="center" wrapText="1"/>
    </xf>
    <xf numFmtId="37" fontId="41" fillId="0" borderId="0" xfId="10" applyNumberFormat="1" applyFont="1" applyFill="1" applyBorder="1" applyAlignment="1">
      <alignment horizontal="right" vertical="center"/>
    </xf>
    <xf numFmtId="37" fontId="41" fillId="0" borderId="0" xfId="10" applyNumberFormat="1" applyFont="1" applyFill="1" applyBorder="1" applyAlignment="1">
      <alignment horizontal="right" vertical="center" wrapText="1"/>
    </xf>
    <xf numFmtId="208" fontId="40" fillId="0" borderId="0" xfId="10" applyNumberFormat="1" applyFont="1" applyFill="1" applyAlignment="1">
      <alignment horizontal="right" vertical="center" wrapText="1"/>
    </xf>
    <xf numFmtId="40" fontId="9" fillId="0" borderId="0" xfId="0" applyNumberFormat="1" applyFont="1" applyBorder="1" applyAlignment="1">
      <alignment horizontal="right"/>
    </xf>
    <xf numFmtId="165" fontId="55" fillId="0" borderId="0" xfId="0" applyNumberFormat="1" applyFont="1" applyFill="1" applyAlignment="1">
      <alignment vertical="center"/>
    </xf>
    <xf numFmtId="43" fontId="47" fillId="0" borderId="0" xfId="10" applyFont="1" applyFill="1" applyBorder="1" applyAlignment="1">
      <alignment vertical="center"/>
    </xf>
    <xf numFmtId="43" fontId="48" fillId="0" borderId="0" xfId="10" applyFont="1" applyFill="1" applyBorder="1" applyAlignment="1">
      <alignment vertical="center"/>
    </xf>
    <xf numFmtId="208" fontId="48" fillId="0" borderId="0" xfId="10" applyNumberFormat="1" applyFont="1" applyFill="1" applyBorder="1" applyAlignment="1">
      <alignment vertical="center"/>
    </xf>
    <xf numFmtId="43" fontId="48" fillId="0" borderId="11" xfId="10" applyFont="1" applyFill="1" applyBorder="1" applyAlignment="1">
      <alignment vertical="center"/>
    </xf>
    <xf numFmtId="208" fontId="48" fillId="0" borderId="11" xfId="10" applyNumberFormat="1" applyFont="1" applyFill="1" applyBorder="1" applyAlignment="1">
      <alignment vertical="center"/>
    </xf>
    <xf numFmtId="37" fontId="51" fillId="0" borderId="0" xfId="10" applyNumberFormat="1" applyFont="1" applyFill="1" applyBorder="1" applyAlignment="1">
      <alignment vertical="center"/>
    </xf>
    <xf numFmtId="43" fontId="51" fillId="0" borderId="4" xfId="10" applyFont="1" applyFill="1" applyBorder="1" applyAlignment="1">
      <alignment vertical="center"/>
    </xf>
    <xf numFmtId="43" fontId="51" fillId="0" borderId="0" xfId="10" applyFont="1" applyFill="1" applyBorder="1" applyAlignment="1">
      <alignment vertical="center"/>
    </xf>
    <xf numFmtId="208" fontId="47" fillId="0" borderId="0" xfId="10" applyNumberFormat="1" applyFont="1" applyFill="1" applyBorder="1" applyAlignment="1">
      <alignment vertical="center"/>
    </xf>
    <xf numFmtId="208" fontId="47" fillId="0" borderId="11" xfId="10" applyNumberFormat="1" applyFont="1" applyFill="1" applyBorder="1" applyAlignment="1">
      <alignment vertical="center"/>
    </xf>
    <xf numFmtId="208" fontId="47" fillId="0" borderId="0" xfId="10" applyNumberFormat="1" applyFont="1" applyFill="1" applyAlignment="1">
      <alignment vertical="center"/>
    </xf>
    <xf numFmtId="208" fontId="51" fillId="0" borderId="4" xfId="10" applyNumberFormat="1" applyFont="1" applyFill="1" applyBorder="1" applyAlignment="1">
      <alignment vertical="center"/>
    </xf>
    <xf numFmtId="208" fontId="51" fillId="0" borderId="0" xfId="10" applyNumberFormat="1" applyFont="1" applyFill="1" applyBorder="1" applyAlignment="1">
      <alignment vertical="center"/>
    </xf>
    <xf numFmtId="208" fontId="51" fillId="0" borderId="11" xfId="10" applyNumberFormat="1" applyFont="1" applyFill="1" applyBorder="1" applyAlignment="1">
      <alignment vertical="center"/>
    </xf>
    <xf numFmtId="37" fontId="51" fillId="0" borderId="12" xfId="10" applyNumberFormat="1" applyFont="1" applyFill="1" applyBorder="1" applyAlignment="1">
      <alignment vertical="center"/>
    </xf>
    <xf numFmtId="43" fontId="56" fillId="0" borderId="0" xfId="10" applyFont="1" applyFill="1" applyBorder="1" applyAlignment="1">
      <alignment vertical="center"/>
    </xf>
    <xf numFmtId="165" fontId="57" fillId="0" borderId="0" xfId="0" applyNumberFormat="1" applyFont="1" applyFill="1" applyAlignment="1">
      <alignment vertical="center"/>
    </xf>
    <xf numFmtId="208" fontId="49" fillId="0" borderId="11" xfId="10" applyNumberFormat="1" applyFont="1" applyFill="1" applyBorder="1" applyAlignment="1">
      <alignment horizontal="center" vertical="center"/>
    </xf>
    <xf numFmtId="208" fontId="49" fillId="0" borderId="4" xfId="10" applyNumberFormat="1" applyFont="1" applyFill="1" applyBorder="1" applyAlignment="1">
      <alignment horizontal="right" vertical="center"/>
    </xf>
    <xf numFmtId="43" fontId="58" fillId="0" borderId="0" xfId="10" applyFont="1" applyFill="1" applyBorder="1" applyAlignment="1">
      <alignment vertical="center"/>
    </xf>
    <xf numFmtId="165" fontId="7" fillId="0" borderId="0" xfId="0" applyNumberFormat="1" applyFont="1" applyFill="1" applyBorder="1" applyAlignment="1">
      <alignment vertical="center"/>
    </xf>
    <xf numFmtId="0" fontId="0" fillId="0" borderId="0" xfId="87" applyFont="1" applyFill="1" applyAlignment="1">
      <alignment vertical="center"/>
    </xf>
    <xf numFmtId="0" fontId="0" fillId="0" borderId="0" xfId="87" applyFont="1" applyFill="1" applyAlignment="1">
      <alignment horizontal="left" vertical="center"/>
    </xf>
    <xf numFmtId="0" fontId="0" fillId="0" borderId="0" xfId="0" applyFont="1" applyFill="1" applyAlignment="1">
      <alignment horizontal="left" vertical="center"/>
    </xf>
    <xf numFmtId="208" fontId="41" fillId="0" borderId="13" xfId="10" applyNumberFormat="1" applyFont="1" applyFill="1" applyBorder="1" applyAlignment="1">
      <alignment horizontal="right" vertical="center"/>
    </xf>
    <xf numFmtId="209" fontId="0" fillId="0" borderId="0" xfId="0" applyNumberFormat="1" applyFont="1" applyFill="1" applyBorder="1" applyAlignment="1">
      <alignment horizontal="right" vertical="center"/>
    </xf>
    <xf numFmtId="165" fontId="43" fillId="0" borderId="0" xfId="0" applyNumberFormat="1" applyFont="1" applyFill="1" applyBorder="1" applyAlignment="1">
      <alignment horizontal="center" vertical="center"/>
    </xf>
    <xf numFmtId="165" fontId="0" fillId="0" borderId="0" xfId="90" applyNumberFormat="1" applyFont="1" applyFill="1" applyBorder="1" applyAlignment="1">
      <alignment vertical="center"/>
    </xf>
    <xf numFmtId="0" fontId="0" fillId="0" borderId="0" xfId="0" quotePrefix="1" applyFont="1" applyFill="1" applyAlignment="1">
      <alignment horizontal="left" vertical="center"/>
    </xf>
    <xf numFmtId="49" fontId="0" fillId="0" borderId="0" xfId="0" applyNumberForma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38" fontId="41" fillId="0" borderId="0" xfId="0" applyNumberFormat="1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165" fontId="0" fillId="0" borderId="0" xfId="0" applyNumberFormat="1"/>
    <xf numFmtId="208" fontId="40" fillId="0" borderId="0" xfId="10" applyNumberFormat="1" applyFont="1" applyFill="1" applyAlignment="1"/>
    <xf numFmtId="165" fontId="40" fillId="0" borderId="0" xfId="0" applyNumberFormat="1" applyFont="1"/>
    <xf numFmtId="208" fontId="41" fillId="0" borderId="4" xfId="10" applyNumberFormat="1" applyFont="1" applyFill="1" applyBorder="1" applyAlignment="1">
      <alignment horizontal="right"/>
    </xf>
    <xf numFmtId="208" fontId="42" fillId="0" borderId="0" xfId="10" applyNumberFormat="1" applyFont="1" applyFill="1" applyBorder="1" applyAlignment="1">
      <alignment horizontal="right"/>
    </xf>
    <xf numFmtId="208" fontId="41" fillId="0" borderId="12" xfId="10" applyNumberFormat="1" applyFont="1" applyFill="1" applyBorder="1" applyAlignment="1">
      <alignment horizontal="right"/>
    </xf>
    <xf numFmtId="165" fontId="0" fillId="0" borderId="0" xfId="0" applyNumberFormat="1" applyBorder="1"/>
    <xf numFmtId="208" fontId="41" fillId="0" borderId="11" xfId="10" applyNumberFormat="1" applyFont="1" applyFill="1" applyBorder="1" applyAlignment="1">
      <alignment horizontal="right"/>
    </xf>
    <xf numFmtId="165" fontId="41" fillId="0" borderId="0" xfId="0" applyNumberFormat="1" applyFont="1" applyBorder="1"/>
    <xf numFmtId="208" fontId="40" fillId="0" borderId="12" xfId="10" applyNumberFormat="1" applyFont="1" applyFill="1" applyBorder="1" applyAlignment="1">
      <alignment horizontal="right"/>
    </xf>
    <xf numFmtId="208" fontId="0" fillId="0" borderId="0" xfId="10" applyNumberFormat="1" applyFont="1" applyFill="1"/>
    <xf numFmtId="208" fontId="40" fillId="0" borderId="0" xfId="10" applyNumberFormat="1" applyFont="1" applyFill="1" applyAlignment="1">
      <alignment horizontal="right"/>
    </xf>
    <xf numFmtId="208" fontId="0" fillId="0" borderId="0" xfId="10" applyNumberFormat="1" applyFont="1" applyFill="1" applyAlignment="1">
      <alignment horizontal="right"/>
    </xf>
    <xf numFmtId="208" fontId="40" fillId="0" borderId="11" xfId="10" applyNumberFormat="1" applyFont="1" applyFill="1" applyBorder="1" applyAlignment="1"/>
    <xf numFmtId="208" fontId="41" fillId="0" borderId="0" xfId="10" applyNumberFormat="1" applyFont="1" applyFill="1"/>
    <xf numFmtId="208" fontId="41" fillId="0" borderId="4" xfId="10" applyNumberFormat="1" applyFont="1" applyFill="1" applyBorder="1"/>
    <xf numFmtId="208" fontId="41" fillId="0" borderId="11" xfId="10" applyNumberFormat="1" applyFont="1" applyFill="1" applyBorder="1"/>
    <xf numFmtId="208" fontId="41" fillId="0" borderId="12" xfId="10" applyNumberFormat="1" applyFont="1" applyFill="1" applyBorder="1"/>
    <xf numFmtId="49" fontId="41" fillId="0" borderId="0" xfId="0" applyNumberFormat="1" applyFont="1" applyBorder="1" applyAlignment="1">
      <alignment horizontal="center" vertical="center"/>
    </xf>
    <xf numFmtId="165" fontId="44" fillId="0" borderId="0" xfId="0" applyNumberFormat="1" applyFont="1"/>
    <xf numFmtId="165" fontId="45" fillId="0" borderId="0" xfId="0" applyNumberFormat="1" applyFont="1"/>
    <xf numFmtId="165" fontId="44" fillId="0" borderId="0" xfId="0" applyNumberFormat="1" applyFont="1" applyBorder="1"/>
    <xf numFmtId="165" fontId="42" fillId="0" borderId="0" xfId="0" applyNumberFormat="1" applyFont="1" applyBorder="1" applyAlignment="1">
      <alignment horizontal="center"/>
    </xf>
    <xf numFmtId="165" fontId="0" fillId="0" borderId="0" xfId="0" applyNumberFormat="1" applyBorder="1" applyAlignment="1">
      <alignment horizontal="center"/>
    </xf>
    <xf numFmtId="165" fontId="0" fillId="0" borderId="0" xfId="0" applyNumberFormat="1" applyBorder="1" applyAlignment="1">
      <alignment horizontal="right"/>
    </xf>
    <xf numFmtId="165" fontId="41" fillId="0" borderId="0" xfId="0" applyNumberFormat="1" applyFont="1" applyBorder="1" applyAlignment="1">
      <alignment horizontal="right"/>
    </xf>
    <xf numFmtId="165" fontId="41" fillId="0" borderId="0" xfId="0" applyNumberFormat="1" applyFont="1" applyBorder="1" applyAlignment="1">
      <alignment horizontal="center"/>
    </xf>
    <xf numFmtId="49" fontId="41" fillId="0" borderId="0" xfId="0" applyNumberFormat="1" applyFont="1" applyBorder="1" applyAlignment="1">
      <alignment horizontal="center"/>
    </xf>
    <xf numFmtId="165" fontId="40" fillId="0" borderId="0" xfId="0" applyNumberFormat="1" applyFont="1" applyBorder="1"/>
    <xf numFmtId="49" fontId="0" fillId="0" borderId="0" xfId="0" applyNumberFormat="1" applyBorder="1" applyAlignment="1">
      <alignment horizontal="center"/>
    </xf>
    <xf numFmtId="165" fontId="42" fillId="0" borderId="0" xfId="0" applyNumberFormat="1" applyFont="1" applyBorder="1"/>
    <xf numFmtId="0" fontId="0" fillId="0" borderId="0" xfId="0" applyBorder="1" applyAlignment="1">
      <alignment horizontal="center"/>
    </xf>
    <xf numFmtId="0" fontId="44" fillId="0" borderId="0" xfId="0" applyFont="1" applyAlignment="1">
      <alignment horizontal="left"/>
    </xf>
    <xf numFmtId="165" fontId="0" fillId="0" borderId="0" xfId="10" applyNumberFormat="1" applyFont="1" applyFill="1" applyBorder="1" applyAlignment="1">
      <alignment horizontal="right"/>
    </xf>
    <xf numFmtId="208" fontId="0" fillId="0" borderId="0" xfId="10" applyNumberFormat="1" applyFont="1" applyFill="1" applyBorder="1" applyAlignment="1">
      <alignment horizontal="right"/>
    </xf>
    <xf numFmtId="208" fontId="40" fillId="0" borderId="0" xfId="10" applyNumberFormat="1" applyFont="1" applyFill="1" applyBorder="1" applyAlignment="1">
      <alignment horizontal="right"/>
    </xf>
    <xf numFmtId="208" fontId="41" fillId="0" borderId="0" xfId="10" applyNumberFormat="1" applyFont="1" applyFill="1" applyBorder="1" applyAlignment="1">
      <alignment horizontal="right"/>
    </xf>
    <xf numFmtId="0" fontId="0" fillId="0" borderId="0" xfId="0" applyBorder="1"/>
    <xf numFmtId="209" fontId="0" fillId="0" borderId="0" xfId="10" applyNumberFormat="1" applyFont="1" applyFill="1" applyBorder="1" applyAlignment="1">
      <alignment horizontal="right"/>
    </xf>
    <xf numFmtId="209" fontId="40" fillId="0" borderId="0" xfId="10" applyNumberFormat="1" applyFont="1" applyFill="1" applyBorder="1" applyAlignment="1">
      <alignment horizontal="right"/>
    </xf>
    <xf numFmtId="43" fontId="60" fillId="0" borderId="0" xfId="151" applyFont="1" applyFill="1"/>
    <xf numFmtId="209" fontId="41" fillId="0" borderId="0" xfId="10" applyNumberFormat="1" applyFont="1" applyFill="1" applyBorder="1" applyAlignment="1">
      <alignment horizontal="right"/>
    </xf>
    <xf numFmtId="165" fontId="40" fillId="0" borderId="0" xfId="0" applyNumberFormat="1" applyFont="1" applyBorder="1" applyAlignment="1">
      <alignment horizontal="center"/>
    </xf>
    <xf numFmtId="43" fontId="41" fillId="0" borderId="0" xfId="10" applyFont="1" applyFill="1" applyBorder="1" applyAlignment="1">
      <alignment horizontal="right"/>
    </xf>
    <xf numFmtId="209" fontId="61" fillId="0" borderId="0" xfId="10" applyNumberFormat="1" applyFont="1" applyFill="1" applyBorder="1" applyAlignment="1">
      <alignment horizontal="right"/>
    </xf>
    <xf numFmtId="0" fontId="44" fillId="0" borderId="0" xfId="0" applyFont="1"/>
    <xf numFmtId="0" fontId="41" fillId="0" borderId="0" xfId="0" applyFont="1"/>
    <xf numFmtId="0" fontId="0" fillId="0" borderId="0" xfId="0" applyAlignment="1">
      <alignment horizontal="center"/>
    </xf>
    <xf numFmtId="209" fontId="0" fillId="0" borderId="0" xfId="0" applyNumberFormat="1"/>
    <xf numFmtId="0" fontId="41" fillId="0" borderId="0" xfId="0" applyFont="1" applyAlignment="1">
      <alignment horizontal="left"/>
    </xf>
    <xf numFmtId="0" fontId="41" fillId="0" borderId="0" xfId="0" applyFont="1" applyBorder="1"/>
    <xf numFmtId="209" fontId="41" fillId="0" borderId="0" xfId="0" applyNumberFormat="1" applyFont="1"/>
    <xf numFmtId="0" fontId="40" fillId="0" borderId="0" xfId="0" applyFont="1" applyAlignment="1">
      <alignment horizontal="left"/>
    </xf>
    <xf numFmtId="165" fontId="46" fillId="0" borderId="0" xfId="0" applyNumberFormat="1" applyFont="1"/>
    <xf numFmtId="208" fontId="62" fillId="0" borderId="0" xfId="10" applyNumberFormat="1" applyFont="1" applyFill="1" applyAlignment="1">
      <alignment horizontal="right"/>
    </xf>
    <xf numFmtId="43" fontId="62" fillId="0" borderId="0" xfId="10" applyFont="1" applyFill="1" applyAlignment="1">
      <alignment horizontal="right"/>
    </xf>
    <xf numFmtId="165" fontId="40" fillId="0" borderId="0" xfId="0" applyNumberFormat="1" applyFont="1" applyAlignment="1">
      <alignment horizontal="right"/>
    </xf>
    <xf numFmtId="165" fontId="40" fillId="0" borderId="0" xfId="0" applyNumberFormat="1" applyFont="1" applyBorder="1" applyAlignment="1">
      <alignment horizontal="right"/>
    </xf>
    <xf numFmtId="208" fontId="0" fillId="0" borderId="0" xfId="10" applyNumberFormat="1" applyFont="1" applyFill="1" applyAlignment="1"/>
    <xf numFmtId="165" fontId="47" fillId="0" borderId="11" xfId="0" applyNumberFormat="1" applyFont="1" applyFill="1" applyBorder="1" applyAlignment="1">
      <alignment horizontal="center" vertical="center"/>
    </xf>
    <xf numFmtId="165" fontId="47" fillId="0" borderId="0" xfId="0" applyNumberFormat="1" applyFont="1" applyFill="1" applyBorder="1" applyAlignment="1">
      <alignment horizontal="center" vertical="center"/>
    </xf>
    <xf numFmtId="165" fontId="48" fillId="0" borderId="0" xfId="0" applyNumberFormat="1" applyFont="1" applyFill="1" applyBorder="1" applyAlignment="1">
      <alignment horizontal="center" vertical="center"/>
    </xf>
    <xf numFmtId="165" fontId="48" fillId="0" borderId="11" xfId="0" applyNumberFormat="1" applyFont="1" applyFill="1" applyBorder="1" applyAlignment="1">
      <alignment horizontal="center" vertical="center"/>
    </xf>
    <xf numFmtId="165" fontId="41" fillId="0" borderId="0" xfId="0" applyNumberFormat="1" applyFont="1" applyFill="1" applyBorder="1" applyAlignment="1">
      <alignment horizontal="center" vertical="center"/>
    </xf>
    <xf numFmtId="165" fontId="47" fillId="0" borderId="0" xfId="0" applyNumberFormat="1" applyFont="1" applyFill="1" applyBorder="1" applyAlignment="1">
      <alignment horizontal="center" vertical="center"/>
    </xf>
    <xf numFmtId="165" fontId="48" fillId="0" borderId="0" xfId="0" applyNumberFormat="1" applyFont="1" applyFill="1" applyBorder="1" applyAlignment="1">
      <alignment horizontal="center" vertical="center"/>
    </xf>
    <xf numFmtId="208" fontId="41" fillId="0" borderId="1" xfId="10" applyNumberFormat="1" applyFont="1" applyFill="1" applyBorder="1" applyAlignment="1">
      <alignment horizontal="right" vertical="center"/>
    </xf>
    <xf numFmtId="208" fontId="41" fillId="0" borderId="1" xfId="10" applyNumberFormat="1" applyFont="1" applyFill="1" applyBorder="1" applyAlignment="1">
      <alignment vertical="center"/>
    </xf>
    <xf numFmtId="208" fontId="51" fillId="0" borderId="12" xfId="10" applyNumberFormat="1" applyFont="1" applyFill="1" applyBorder="1" applyAlignment="1">
      <alignment vertical="center"/>
    </xf>
    <xf numFmtId="43" fontId="51" fillId="0" borderId="12" xfId="10" applyFont="1" applyFill="1" applyBorder="1" applyAlignment="1">
      <alignment vertical="center"/>
    </xf>
    <xf numFmtId="43" fontId="40" fillId="0" borderId="0" xfId="10" applyFont="1"/>
    <xf numFmtId="165" fontId="0" fillId="0" borderId="0" xfId="0" applyNumberFormat="1" applyFont="1"/>
    <xf numFmtId="0" fontId="0" fillId="0" borderId="0" xfId="0" applyNumberFormat="1" applyBorder="1" applyAlignment="1">
      <alignment horizontal="center"/>
    </xf>
    <xf numFmtId="165" fontId="44" fillId="0" borderId="0" xfId="0" applyNumberFormat="1" applyFont="1" applyBorder="1" applyAlignment="1">
      <alignment horizontal="center"/>
    </xf>
    <xf numFmtId="49" fontId="41" fillId="0" borderId="0" xfId="0" applyNumberFormat="1" applyFont="1" applyBorder="1" applyAlignment="1">
      <alignment horizontal="center" vertical="center"/>
    </xf>
    <xf numFmtId="165" fontId="44" fillId="0" borderId="0" xfId="0" applyNumberFormat="1" applyFont="1" applyAlignment="1">
      <alignment horizontal="center"/>
    </xf>
    <xf numFmtId="165" fontId="41" fillId="0" borderId="0" xfId="0" applyNumberFormat="1" applyFont="1" applyFill="1" applyBorder="1" applyAlignment="1">
      <alignment horizontal="center" vertical="center"/>
    </xf>
    <xf numFmtId="165" fontId="44" fillId="0" borderId="0" xfId="0" applyNumberFormat="1" applyFont="1" applyFill="1" applyAlignment="1">
      <alignment horizontal="center" vertical="center"/>
    </xf>
    <xf numFmtId="165" fontId="44" fillId="0" borderId="0" xfId="0" applyNumberFormat="1" applyFont="1" applyFill="1" applyBorder="1" applyAlignment="1">
      <alignment horizontal="center" vertical="center"/>
    </xf>
    <xf numFmtId="165" fontId="47" fillId="0" borderId="0" xfId="0" applyNumberFormat="1" applyFont="1" applyFill="1" applyBorder="1" applyAlignment="1">
      <alignment horizontal="center" vertical="center"/>
    </xf>
    <xf numFmtId="0" fontId="44" fillId="0" borderId="0" xfId="0" applyFont="1" applyFill="1" applyAlignment="1">
      <alignment horizontal="center" vertical="center"/>
    </xf>
    <xf numFmtId="165" fontId="51" fillId="0" borderId="0" xfId="0" applyNumberFormat="1" applyFont="1" applyFill="1" applyBorder="1" applyAlignment="1">
      <alignment horizontal="center" vertical="center"/>
    </xf>
    <xf numFmtId="165" fontId="47" fillId="0" borderId="11" xfId="0" applyNumberFormat="1" applyFont="1" applyFill="1" applyBorder="1" applyAlignment="1">
      <alignment horizontal="center" vertical="center"/>
    </xf>
    <xf numFmtId="165" fontId="48" fillId="0" borderId="11" xfId="0" applyNumberFormat="1" applyFont="1" applyFill="1" applyBorder="1" applyAlignment="1">
      <alignment horizontal="center" vertical="center"/>
    </xf>
    <xf numFmtId="165" fontId="48" fillId="0" borderId="0" xfId="0" applyNumberFormat="1" applyFont="1" applyFill="1" applyBorder="1" applyAlignment="1">
      <alignment horizontal="center" vertical="center"/>
    </xf>
    <xf numFmtId="165" fontId="49" fillId="0" borderId="0" xfId="0" applyNumberFormat="1" applyFont="1" applyFill="1" applyBorder="1" applyAlignment="1">
      <alignment horizontal="center" vertical="center"/>
    </xf>
    <xf numFmtId="38" fontId="41" fillId="0" borderId="0" xfId="0" applyNumberFormat="1" applyFont="1" applyFill="1" applyBorder="1" applyAlignment="1">
      <alignment horizontal="center" vertical="center"/>
    </xf>
    <xf numFmtId="165" fontId="44" fillId="0" borderId="0" xfId="90" applyNumberFormat="1" applyFont="1" applyFill="1" applyBorder="1" applyAlignment="1">
      <alignment horizontal="center" vertical="center"/>
    </xf>
  </cellXfs>
  <cellStyles count="152">
    <cellStyle name="Border" xfId="1" xr:uid="{00000000-0005-0000-0000-000000000000}"/>
    <cellStyle name="Calc Currency (0)" xfId="2" xr:uid="{00000000-0005-0000-0000-000001000000}"/>
    <cellStyle name="Calc Currency (2)" xfId="3" xr:uid="{00000000-0005-0000-0000-000002000000}"/>
    <cellStyle name="Calc Percent (0)" xfId="4" xr:uid="{00000000-0005-0000-0000-000003000000}"/>
    <cellStyle name="Calc Percent (1)" xfId="5" xr:uid="{00000000-0005-0000-0000-000004000000}"/>
    <cellStyle name="Calc Percent (2)" xfId="6" xr:uid="{00000000-0005-0000-0000-000005000000}"/>
    <cellStyle name="Calc Units (0)" xfId="7" xr:uid="{00000000-0005-0000-0000-000006000000}"/>
    <cellStyle name="Calc Units (1)" xfId="8" xr:uid="{00000000-0005-0000-0000-000007000000}"/>
    <cellStyle name="Calc Units (2)" xfId="9" xr:uid="{00000000-0005-0000-0000-000008000000}"/>
    <cellStyle name="Comma" xfId="10" builtinId="3"/>
    <cellStyle name="Comma [00]" xfId="11" xr:uid="{00000000-0005-0000-0000-00000A000000}"/>
    <cellStyle name="Comma 16" xfId="151" xr:uid="{00000000-0005-0000-0000-00000B000000}"/>
    <cellStyle name="Comma 2" xfId="12" xr:uid="{00000000-0005-0000-0000-00000C000000}"/>
    <cellStyle name="Comma 3" xfId="13" xr:uid="{00000000-0005-0000-0000-00000D000000}"/>
    <cellStyle name="comma zerodec" xfId="14" xr:uid="{00000000-0005-0000-0000-00000E000000}"/>
    <cellStyle name="Comma_Cash flow full" xfId="15" xr:uid="{00000000-0005-0000-0000-00000F000000}"/>
    <cellStyle name="Currency [00]" xfId="16" xr:uid="{00000000-0005-0000-0000-000010000000}"/>
    <cellStyle name="Currency1" xfId="17" xr:uid="{00000000-0005-0000-0000-000011000000}"/>
    <cellStyle name="Date Short" xfId="18" xr:uid="{00000000-0005-0000-0000-000012000000}"/>
    <cellStyle name="Date Short 2" xfId="19" xr:uid="{00000000-0005-0000-0000-000013000000}"/>
    <cellStyle name="DELTA" xfId="20" xr:uid="{00000000-0005-0000-0000-000014000000}"/>
    <cellStyle name="Dezimal [0]_Cash_Flow" xfId="21" xr:uid="{00000000-0005-0000-0000-000015000000}"/>
    <cellStyle name="Dezimal_Cash_Flow" xfId="22" xr:uid="{00000000-0005-0000-0000-000016000000}"/>
    <cellStyle name="Dollar (zero dec)" xfId="23" xr:uid="{00000000-0005-0000-0000-000017000000}"/>
    <cellStyle name="Dziesiętny [0]_D" xfId="24" xr:uid="{00000000-0005-0000-0000-000018000000}"/>
    <cellStyle name="Dziesietny [0]_WWT" xfId="25" xr:uid="{00000000-0005-0000-0000-000019000000}"/>
    <cellStyle name="Dziesiętny [0]_Zeszyt1" xfId="26" xr:uid="{00000000-0005-0000-0000-00001A000000}"/>
    <cellStyle name="Dziesietny [0]_Zeszyt1_Book2" xfId="27" xr:uid="{00000000-0005-0000-0000-00001B000000}"/>
    <cellStyle name="Dziesiętny [0]_Zeszyt1_Book2" xfId="28" xr:uid="{00000000-0005-0000-0000-00001C000000}"/>
    <cellStyle name="Dziesietny [0]_Zeszyt1_Book2_1" xfId="29" xr:uid="{00000000-0005-0000-0000-00001D000000}"/>
    <cellStyle name="Dziesiętny [0]_Zeszyt1_Book2_1" xfId="30" xr:uid="{00000000-0005-0000-0000-00001E000000}"/>
    <cellStyle name="Dziesietny [0]_Zeszyt1_Book6" xfId="31" xr:uid="{00000000-0005-0000-0000-00001F000000}"/>
    <cellStyle name="Dziesiętny [0]_Zeszyt1_Book6" xfId="32" xr:uid="{00000000-0005-0000-0000-000020000000}"/>
    <cellStyle name="Dziesietny [0]_Zeszyt1_Camb calc2002_4_Rev 1508" xfId="33" xr:uid="{00000000-0005-0000-0000-000021000000}"/>
    <cellStyle name="Dziesiętny [0]_Zeszyt1_Camb calc2002_4_Rev 1508" xfId="34" xr:uid="{00000000-0005-0000-0000-000022000000}"/>
    <cellStyle name="Dziesietny [0]_Zeszyt1_Stucture cost production LE01" xfId="35" xr:uid="{00000000-0005-0000-0000-000023000000}"/>
    <cellStyle name="Dziesiętny [0]_Zeszyt1_Stucture cost production LE01" xfId="36" xr:uid="{00000000-0005-0000-0000-000024000000}"/>
    <cellStyle name="Dziesiętny_D" xfId="37" xr:uid="{00000000-0005-0000-0000-000025000000}"/>
    <cellStyle name="Dziesietny_WWT" xfId="38" xr:uid="{00000000-0005-0000-0000-000026000000}"/>
    <cellStyle name="Dziesiętny_Zeszyt1" xfId="39" xr:uid="{00000000-0005-0000-0000-000027000000}"/>
    <cellStyle name="Dziesietny_Zeszyt1_Book2" xfId="40" xr:uid="{00000000-0005-0000-0000-000028000000}"/>
    <cellStyle name="Dziesiętny_Zeszyt1_Book2" xfId="41" xr:uid="{00000000-0005-0000-0000-000029000000}"/>
    <cellStyle name="Dziesietny_Zeszyt1_Book2_1" xfId="42" xr:uid="{00000000-0005-0000-0000-00002A000000}"/>
    <cellStyle name="Dziesiętny_Zeszyt1_Book2_1" xfId="43" xr:uid="{00000000-0005-0000-0000-00002B000000}"/>
    <cellStyle name="Dziesietny_Zeszyt1_Book6" xfId="44" xr:uid="{00000000-0005-0000-0000-00002C000000}"/>
    <cellStyle name="Dziesiętny_Zeszyt1_Book6" xfId="45" xr:uid="{00000000-0005-0000-0000-00002D000000}"/>
    <cellStyle name="Dziesietny_Zeszyt1_Camb calc2002_4_Rev 1508" xfId="46" xr:uid="{00000000-0005-0000-0000-00002E000000}"/>
    <cellStyle name="Dziesiętny_Zeszyt1_Camb calc2002_4_Rev 1508" xfId="47" xr:uid="{00000000-0005-0000-0000-00002F000000}"/>
    <cellStyle name="Dziesietny_Zeszyt1_Stucture cost production LE01" xfId="48" xr:uid="{00000000-0005-0000-0000-000030000000}"/>
    <cellStyle name="Dziesiętny_Zeszyt1_Stucture cost production LE01" xfId="49" xr:uid="{00000000-0005-0000-0000-000031000000}"/>
    <cellStyle name="Enter Currency (0)" xfId="50" xr:uid="{00000000-0005-0000-0000-000032000000}"/>
    <cellStyle name="Enter Currency (2)" xfId="51" xr:uid="{00000000-0005-0000-0000-000033000000}"/>
    <cellStyle name="Enter Units (0)" xfId="52" xr:uid="{00000000-0005-0000-0000-000034000000}"/>
    <cellStyle name="Enter Units (1)" xfId="53" xr:uid="{00000000-0005-0000-0000-000035000000}"/>
    <cellStyle name="Enter Units (2)" xfId="54" xr:uid="{00000000-0005-0000-0000-000036000000}"/>
    <cellStyle name="Ezres [0]_Ausdruck" xfId="55" xr:uid="{00000000-0005-0000-0000-000037000000}"/>
    <cellStyle name="Ezres_Ausdruck" xfId="56" xr:uid="{00000000-0005-0000-0000-000038000000}"/>
    <cellStyle name="Grey" xfId="57" xr:uid="{00000000-0005-0000-0000-000039000000}"/>
    <cellStyle name="Header1" xfId="58" xr:uid="{00000000-0005-0000-0000-00003A000000}"/>
    <cellStyle name="Header2" xfId="59" xr:uid="{00000000-0005-0000-0000-00003B000000}"/>
    <cellStyle name="Îáû÷íûé_UPL-pers" xfId="60" xr:uid="{00000000-0005-0000-0000-00003C000000}"/>
    <cellStyle name="Input [yellow]" xfId="61" xr:uid="{00000000-0005-0000-0000-00003D000000}"/>
    <cellStyle name="Link Currency (0)" xfId="62" xr:uid="{00000000-0005-0000-0000-00003E000000}"/>
    <cellStyle name="Link Currency (2)" xfId="63" xr:uid="{00000000-0005-0000-0000-00003F000000}"/>
    <cellStyle name="Link Units (0)" xfId="64" xr:uid="{00000000-0005-0000-0000-000040000000}"/>
    <cellStyle name="Link Units (1)" xfId="65" xr:uid="{00000000-0005-0000-0000-000041000000}"/>
    <cellStyle name="Link Units (2)" xfId="66" xr:uid="{00000000-0005-0000-0000-000042000000}"/>
    <cellStyle name="Miglia - Stile1" xfId="67" xr:uid="{00000000-0005-0000-0000-000043000000}"/>
    <cellStyle name="Miglia - Stile2" xfId="68" xr:uid="{00000000-0005-0000-0000-000044000000}"/>
    <cellStyle name="Miglia - Stile3" xfId="69" xr:uid="{00000000-0005-0000-0000-000045000000}"/>
    <cellStyle name="Miglia - Stile4" xfId="70" xr:uid="{00000000-0005-0000-0000-000046000000}"/>
    <cellStyle name="Miglia - Stile5" xfId="71" xr:uid="{00000000-0005-0000-0000-000047000000}"/>
    <cellStyle name="Migliaia (0)_ASSOPIA" xfId="72" xr:uid="{00000000-0005-0000-0000-000048000000}"/>
    <cellStyle name="no dec" xfId="73" xr:uid="{00000000-0005-0000-0000-000049000000}"/>
    <cellStyle name="Normal" xfId="0" builtinId="0"/>
    <cellStyle name="Normal - Formatvorlage1" xfId="74" xr:uid="{00000000-0005-0000-0000-00004B000000}"/>
    <cellStyle name="Normal - Formatvorlage2" xfId="75" xr:uid="{00000000-0005-0000-0000-00004C000000}"/>
    <cellStyle name="Normal - Formatvorlage3" xfId="76" xr:uid="{00000000-0005-0000-0000-00004D000000}"/>
    <cellStyle name="Normal - Formatvorlage4" xfId="77" xr:uid="{00000000-0005-0000-0000-00004E000000}"/>
    <cellStyle name="Normal - Formatvorlage5" xfId="78" xr:uid="{00000000-0005-0000-0000-00004F000000}"/>
    <cellStyle name="Normal - Formatvorlage6" xfId="79" xr:uid="{00000000-0005-0000-0000-000050000000}"/>
    <cellStyle name="Normal - Formatvorlage7" xfId="80" xr:uid="{00000000-0005-0000-0000-000051000000}"/>
    <cellStyle name="Normal - Formatvorlage8" xfId="81" xr:uid="{00000000-0005-0000-0000-000052000000}"/>
    <cellStyle name="Normal - Stile6" xfId="82" xr:uid="{00000000-0005-0000-0000-000053000000}"/>
    <cellStyle name="Normal - Stile7" xfId="83" xr:uid="{00000000-0005-0000-0000-000054000000}"/>
    <cellStyle name="Normal - Stile8" xfId="84" xr:uid="{00000000-0005-0000-0000-000055000000}"/>
    <cellStyle name="Normal - Style1" xfId="85" xr:uid="{00000000-0005-0000-0000-000056000000}"/>
    <cellStyle name="Normal 2" xfId="86" xr:uid="{00000000-0005-0000-0000-000057000000}"/>
    <cellStyle name="Normal 3" xfId="87" xr:uid="{00000000-0005-0000-0000-000058000000}"/>
    <cellStyle name="Normal 4" xfId="88" xr:uid="{00000000-0005-0000-0000-000059000000}"/>
    <cellStyle name="Normál_ABS96 PLAN" xfId="89" xr:uid="{00000000-0005-0000-0000-00005A000000}"/>
    <cellStyle name="Normal_Cash flow full" xfId="90" xr:uid="{00000000-0005-0000-0000-00005B000000}"/>
    <cellStyle name="Normal_Dilution EPS Q3" xfId="91" xr:uid="{00000000-0005-0000-0000-00005C000000}"/>
    <cellStyle name="Normale_Foglio1" xfId="92" xr:uid="{00000000-0005-0000-0000-00005D000000}"/>
    <cellStyle name="Normalny_KIScommHa03" xfId="93" xr:uid="{00000000-0005-0000-0000-00005E000000}"/>
    <cellStyle name="Normбl_Paramйter tбbla" xfId="94" xr:uid="{00000000-0005-0000-0000-00005F000000}"/>
    <cellStyle name="Output Amounts" xfId="95" xr:uid="{00000000-0005-0000-0000-000060000000}"/>
    <cellStyle name="Output Line Items" xfId="96" xr:uid="{00000000-0005-0000-0000-000061000000}"/>
    <cellStyle name="Pénznem [0]_Ausdruck" xfId="97" xr:uid="{00000000-0005-0000-0000-000062000000}"/>
    <cellStyle name="Pénznem_Ausdruck" xfId="98" xr:uid="{00000000-0005-0000-0000-000063000000}"/>
    <cellStyle name="Percent [0]" xfId="99" xr:uid="{00000000-0005-0000-0000-000064000000}"/>
    <cellStyle name="Percent [00]" xfId="100" xr:uid="{00000000-0005-0000-0000-000065000000}"/>
    <cellStyle name="Percent [2]" xfId="101" xr:uid="{00000000-0005-0000-0000-000066000000}"/>
    <cellStyle name="PrePop Currency (0)" xfId="102" xr:uid="{00000000-0005-0000-0000-000067000000}"/>
    <cellStyle name="PrePop Currency (2)" xfId="103" xr:uid="{00000000-0005-0000-0000-000068000000}"/>
    <cellStyle name="PrePop Units (0)" xfId="104" xr:uid="{00000000-0005-0000-0000-000069000000}"/>
    <cellStyle name="PrePop Units (1)" xfId="105" xr:uid="{00000000-0005-0000-0000-00006A000000}"/>
    <cellStyle name="PrePop Units (2)" xfId="106" xr:uid="{00000000-0005-0000-0000-00006B000000}"/>
    <cellStyle name="Prozent_DEPREC.XLS" xfId="107" xr:uid="{00000000-0005-0000-0000-00006C000000}"/>
    <cellStyle name="PSChar" xfId="108" xr:uid="{00000000-0005-0000-0000-00006D000000}"/>
    <cellStyle name="PSDate" xfId="109" xr:uid="{00000000-0005-0000-0000-00006E000000}"/>
    <cellStyle name="PSDec" xfId="110" xr:uid="{00000000-0005-0000-0000-00006F000000}"/>
    <cellStyle name="PSHeading" xfId="111" xr:uid="{00000000-0005-0000-0000-000070000000}"/>
    <cellStyle name="PSInt" xfId="112" xr:uid="{00000000-0005-0000-0000-000071000000}"/>
    <cellStyle name="PSSpacer" xfId="113" xr:uid="{00000000-0005-0000-0000-000072000000}"/>
    <cellStyle name="pwstyle" xfId="114" xr:uid="{00000000-0005-0000-0000-000073000000}"/>
    <cellStyle name="Quantity" xfId="115" xr:uid="{00000000-0005-0000-0000-000074000000}"/>
    <cellStyle name="SAPBEXchaText" xfId="116" xr:uid="{00000000-0005-0000-0000-000075000000}"/>
    <cellStyle name="SAPBEXfilterDrill" xfId="117" xr:uid="{00000000-0005-0000-0000-000076000000}"/>
    <cellStyle name="SAPBEXheaderItem" xfId="118" xr:uid="{00000000-0005-0000-0000-000077000000}"/>
    <cellStyle name="SAPBEXheaderText" xfId="119" xr:uid="{00000000-0005-0000-0000-000078000000}"/>
    <cellStyle name="SAPBEXstdData" xfId="120" xr:uid="{00000000-0005-0000-0000-000079000000}"/>
    <cellStyle name="SAPBEXstdDataEmph" xfId="121" xr:uid="{00000000-0005-0000-0000-00007A000000}"/>
    <cellStyle name="SAPBEXstdItem" xfId="122" xr:uid="{00000000-0005-0000-0000-00007B000000}"/>
    <cellStyle name="SAPBEXstdItemX" xfId="123" xr:uid="{00000000-0005-0000-0000-00007C000000}"/>
    <cellStyle name="SAPBEXtitle" xfId="124" xr:uid="{00000000-0005-0000-0000-00007D000000}"/>
    <cellStyle name="SAPBEXundefined" xfId="125" xr:uid="{00000000-0005-0000-0000-00007E000000}"/>
    <cellStyle name="Standard_€_KISII_Company_result" xfId="126" xr:uid="{00000000-0005-0000-0000-00007F000000}"/>
    <cellStyle name="Text Indent A" xfId="127" xr:uid="{00000000-0005-0000-0000-000080000000}"/>
    <cellStyle name="Text Indent A 2" xfId="128" xr:uid="{00000000-0005-0000-0000-000081000000}"/>
    <cellStyle name="Text Indent B" xfId="129" xr:uid="{00000000-0005-0000-0000-000082000000}"/>
    <cellStyle name="Text Indent C" xfId="130" xr:uid="{00000000-0005-0000-0000-000083000000}"/>
    <cellStyle name="Valuta (0)_ASSOPIA" xfId="131" xr:uid="{00000000-0005-0000-0000-000084000000}"/>
    <cellStyle name="W?hrung [0]_Perskurz 98" xfId="132" xr:uid="{00000000-0005-0000-0000-000085000000}"/>
    <cellStyle name="W?hrung_Perskurz 98" xfId="133" xr:uid="{00000000-0005-0000-0000-000086000000}"/>
    <cellStyle name="Währung [0]_Cash_Flow" xfId="134" xr:uid="{00000000-0005-0000-0000-000087000000}"/>
    <cellStyle name="Währung_Cash_Flow" xfId="135" xr:uid="{00000000-0005-0000-0000-000088000000}"/>
    <cellStyle name="Walutowy [0]_WWT" xfId="136" xr:uid="{00000000-0005-0000-0000-000089000000}"/>
    <cellStyle name="Walutowy_WWT" xfId="137" xr:uid="{00000000-0005-0000-0000-00008A000000}"/>
    <cellStyle name="Wдhrung [0]_Perskurz 98" xfId="138" xr:uid="{00000000-0005-0000-0000-00008B000000}"/>
    <cellStyle name="Wдhrung_Perskurz 98" xfId="139" xr:uid="{00000000-0005-0000-0000-00008C000000}"/>
    <cellStyle name="Денежный [0]_  Material 26,05,00" xfId="140" xr:uid="{00000000-0005-0000-0000-00008D000000}"/>
    <cellStyle name="Денежный_  Material 26,05,00" xfId="141" xr:uid="{00000000-0005-0000-0000-00008E000000}"/>
    <cellStyle name="Обычный_  Material 26,05,00" xfId="142" xr:uid="{00000000-0005-0000-0000-00008F000000}"/>
    <cellStyle name="Тысячи [0]_ UPL-98 Cherk" xfId="143" xr:uid="{00000000-0005-0000-0000-000090000000}"/>
    <cellStyle name="Тысячи_ UPL-98 Cherk" xfId="144" xr:uid="{00000000-0005-0000-0000-000091000000}"/>
    <cellStyle name="Финансовый [0]_  Material 26,05,00" xfId="145" xr:uid="{00000000-0005-0000-0000-000092000000}"/>
    <cellStyle name="Финансовый_  Material 26,05,00" xfId="146" xr:uid="{00000000-0005-0000-0000-000093000000}"/>
    <cellStyle name="ปกติ_Book1" xfId="147" xr:uid="{00000000-0005-0000-0000-000094000000}"/>
    <cellStyle name="วฅมุ_Exc_Rate" xfId="148" xr:uid="{00000000-0005-0000-0000-000095000000}"/>
    <cellStyle name="桁区切り [0.00]_DLCT Revenue Budgeting 2001" xfId="149" xr:uid="{00000000-0005-0000-0000-000096000000}"/>
    <cellStyle name="標準_DLCT Revenue Budgeting 2001" xfId="150" xr:uid="{00000000-0005-0000-0000-000097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customXml" Target="../customXml/item2.xml"/><Relationship Id="rId10" Type="http://schemas.openxmlformats.org/officeDocument/2006/relationships/externalLink" Target="externalLinks/externalLink5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customXml" Target="../customXml/item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10</xdr:col>
      <xdr:colOff>184411</xdr:colOff>
      <xdr:row>0</xdr:row>
      <xdr:rowOff>0</xdr:rowOff>
    </xdr:from>
    <xdr:ext cx="216260" cy="27647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2A5291B5-CB1C-4B29-BC1D-A6141DAD5654}"/>
            </a:ext>
          </a:extLst>
        </xdr:cNvPr>
        <xdr:cNvSpPr txBox="1"/>
      </xdr:nvSpPr>
      <xdr:spPr>
        <a:xfrm>
          <a:off x="6917853" y="23035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10</xdr:col>
      <xdr:colOff>184411</xdr:colOff>
      <xdr:row>0</xdr:row>
      <xdr:rowOff>0</xdr:rowOff>
    </xdr:from>
    <xdr:ext cx="216260" cy="27647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F60B6A49-0361-473D-AB8B-904605340D8E}"/>
            </a:ext>
          </a:extLst>
        </xdr:cNvPr>
        <xdr:cNvSpPr txBox="1"/>
      </xdr:nvSpPr>
      <xdr:spPr>
        <a:xfrm>
          <a:off x="6917853" y="230356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10</xdr:col>
      <xdr:colOff>184411</xdr:colOff>
      <xdr:row>25</xdr:row>
      <xdr:rowOff>0</xdr:rowOff>
    </xdr:from>
    <xdr:ext cx="216260" cy="276470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BB645CFF-BB20-417A-8F68-1BE4761AC390}"/>
            </a:ext>
          </a:extLst>
        </xdr:cNvPr>
        <xdr:cNvSpPr txBox="1"/>
      </xdr:nvSpPr>
      <xdr:spPr>
        <a:xfrm>
          <a:off x="7211744" y="0"/>
          <a:ext cx="216260" cy="27647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10</xdr:col>
      <xdr:colOff>184411</xdr:colOff>
      <xdr:row>25</xdr:row>
      <xdr:rowOff>0</xdr:rowOff>
    </xdr:from>
    <xdr:ext cx="216260" cy="276470"/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9B600A04-B4BC-4257-9D2D-0EC310E49D89}"/>
            </a:ext>
          </a:extLst>
        </xdr:cNvPr>
        <xdr:cNvSpPr txBox="1"/>
      </xdr:nvSpPr>
      <xdr:spPr>
        <a:xfrm>
          <a:off x="7211744" y="0"/>
          <a:ext cx="216260" cy="27647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ambo\Share%20MA\My%20Documents\Management%20report\2003\Product%20Lineup\My%20Documents\CSC&amp;Lox\BCG\F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AICOM\DATA\SHARE.AC\LT1998\EST97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S_SSA\Documents%20and%20Settings\natdhida\My%20Documents\Nat\Tu\Old_Data\V-Document\Details\D-2003-Q2\06\Share.ma\Audit_Q1'01\CONSO\ShenConsoQ1'20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anida\mgt%20report&amp;b\WINDOWS\Desktop\temp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AICOM\DATA\Share.ma\Package\Template\31RIS023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AICOM\DATA\share.int\SHENINGTON\Q3'2000\ShenConsoQ3'00-12-21pm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AICOM\DATA\PERRY\CONTRACT\TPCON2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AICOM\DATA\SHARE.FAD\Excom\2000\September\LTC\8Perform09'2000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hare.ma\Audit_Q1'01\CONSO\ShenConsoQ1'2001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ambo\Share%20MA\My%20Documents\Management%20report\2003\Product%20Lineup\My%20Documents\CSC&amp;Lox\BCG\ssa_existing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natdhida\My%20Documents\Nat\Tu\Old_Data\V-Document\Details\D-2003-Q2\06\Share.ma\Audit_Q1'01\CONSO\ShenConsoQ1'2001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AMBO\Share%20MA\jiraporn\Strategic%202004\Budget_&amp;BCG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P"/>
      <sheetName val="FS"/>
      <sheetName val="Database"/>
      <sheetName val="IC Statement"/>
      <sheetName val="Income"/>
      <sheetName val="BS-TC"/>
      <sheetName val="PL-TC"/>
      <sheetName val="Index"/>
      <sheetName val="BG2018"/>
      <sheetName val="Accure"/>
      <sheetName val="Sheet1"/>
      <sheetName val="Total 01'05"/>
      <sheetName val="stat local"/>
      <sheetName val="発停サイクル表"/>
      <sheetName val="PR4"/>
      <sheetName val="IC_Statement"/>
      <sheetName val="J300 "/>
      <sheetName val="co"/>
      <sheetName val="WIP"/>
      <sheetName val="Identitas"/>
      <sheetName val="bblยังไม่จ่าย"/>
      <sheetName val="MOTO"/>
      <sheetName val="IC_Statement1"/>
      <sheetName val="stat_local"/>
      <sheetName val="Total_01'05"/>
      <sheetName val="J300_"/>
      <sheetName val="GROUPING"/>
      <sheetName val="ROOMS_ST"/>
      <sheetName val="TELEPHONE"/>
      <sheetName val="Data"/>
      <sheetName val="7)Fin Highlight (Q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/>
      <sheetData sheetId="3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P-dec95"/>
      <sheetName val="Sheet1"/>
      <sheetName val="Tp 1997"/>
      <sheetName val="memo"/>
      <sheetName val="Tp-คค 95-96domestic"/>
      <sheetName val="Tp-คค 95-96inter"/>
      <sheetName val="Tp-คค 95-96wt"/>
      <sheetName val="reconcile"/>
      <sheetName val="summary"/>
      <sheetName val="gl"/>
      <sheetName val="Cal-Mod"/>
      <sheetName val="Database"/>
      <sheetName val="Tp'96 (2)"/>
      <sheetName val="samart"/>
      <sheetName val="EST97"/>
      <sheetName val="Tp_1997"/>
      <sheetName val="Tp-คค_95-96domestic"/>
      <sheetName val="Tp-คค_95-96inter"/>
      <sheetName val="Tp-คค_95-96wt"/>
      <sheetName val="Tp'96_(2)"/>
      <sheetName val="TP-Contract (2)"/>
      <sheetName val="EST97.XLS"/>
      <sheetName val="\ANUWATS\21-10\SHARE.AC\LT1998\"/>
      <sheetName val="BS"/>
      <sheetName val="7)Fin Highlight (Q)"/>
      <sheetName val="BALANCE_SHEET_1"/>
      <sheetName val="Data"/>
      <sheetName val="Expenses &amp; Adj"/>
      <sheetName val="REPORT"/>
      <sheetName val="submit"/>
      <sheetName val="Cpsale"/>
      <sheetName val="Other adj"/>
      <sheetName val="PPR241"/>
      <sheetName val="SU"/>
      <sheetName val="acc"/>
      <sheetName val="A"/>
      <sheetName val="น้อง"/>
      <sheetName val="[EST97.XLS]\ANUWATS\21-10\SHARE"/>
      <sheetName val="MTP"/>
      <sheetName val="MTP1"/>
      <sheetName val="Consolidated"/>
      <sheetName val="COVER"/>
      <sheetName val="[EST97.XLS][EST97.XLS][EST97.XL"/>
      <sheetName val="Feb"/>
      <sheetName val="Mar"/>
      <sheetName val="Apr"/>
      <sheetName val="May"/>
      <sheetName val="Jan"/>
      <sheetName val="June"/>
      <sheetName val="MD_R"/>
      <sheetName val="CELL_A"/>
      <sheetName val="ENV_A"/>
      <sheetName val="PG_A"/>
      <sheetName val="MD_A"/>
      <sheetName val="QA&amp;R_A"/>
      <sheetName val="RMP_A"/>
      <sheetName val="RMZ_A"/>
      <sheetName val="JUNE1"/>
      <sheetName val="ENV_R"/>
      <sheetName val="PG_R"/>
      <sheetName val="CELL_R"/>
      <sheetName val="QA&amp;R_R"/>
      <sheetName val="RMP_R"/>
      <sheetName val="RMZ_R"/>
      <sheetName val="DealerData"/>
    </sheetNames>
    <definedNames>
      <definedName name="[Cal-Mod].Month_REV"/>
      <definedName name="[Cal-Mod].Quarter_rev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"/>
      <sheetName val="C_entry"/>
      <sheetName val="LTC_adj"/>
      <sheetName val="CAM_FS"/>
      <sheetName val="CAM_TB"/>
      <sheetName val="NOUSE"/>
      <sheetName val="NOTE"/>
      <sheetName val="Interco"/>
      <sheetName val="MMLoan"/>
      <sheetName val="MMAsst"/>
      <sheetName val="D_Asst"/>
      <sheetName val="ShenTBL"/>
      <sheetName val="LTC_BS"/>
      <sheetName val="LTC_PL"/>
      <sheetName val="Amort"/>
      <sheetName val="RATE"/>
      <sheetName val="GW"/>
      <sheetName val="ACcode"/>
      <sheetName val="C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4">
          <cell r="S4">
            <v>25.010950000000001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Index"/>
      <sheetName val="2.Conso CF"/>
      <sheetName val="2.1.PA CF"/>
      <sheetName val="3.Loans"/>
      <sheetName val="4.Conso PL"/>
      <sheetName val="4.2 Conso PL PA+Loxserv Only"/>
      <sheetName val="4.1 Share of Asso."/>
      <sheetName val="5.PA PL"/>
      <sheetName val="5.1.SAP Revenue"/>
      <sheetName val="5.2.SAPCost_Exp"/>
      <sheetName val="6. Loxserve PL"/>
      <sheetName val="7. Loxinfo PL"/>
      <sheetName val="8. PA_IDC PL"/>
      <sheetName val="9. Diamond Link PL"/>
      <sheetName val="10.Headcount"/>
      <sheetName val="11.Balance Sheet"/>
      <sheetName val="12.Graph"/>
      <sheetName val="13.LoxsvMovemnt"/>
      <sheetName val="13.1.LoxMovData"/>
      <sheetName val="5_PA PL"/>
      <sheetName val="Prod"/>
      <sheetName val="Base Rental"/>
      <sheetName val="temp"/>
      <sheetName val="10-1 Media"/>
      <sheetName val="10-cut"/>
      <sheetName val="Y2007"/>
      <sheetName val="1_Index"/>
      <sheetName val="2_Conso_CF"/>
      <sheetName val="2_1_PA_CF"/>
      <sheetName val="3_Loans"/>
      <sheetName val="4_Conso_PL"/>
      <sheetName val="4_2_Conso_PL_PA+Loxserv_Only"/>
      <sheetName val="4_1_Share_of_Asso_"/>
      <sheetName val="5_PA_PL"/>
      <sheetName val="5_1_SAP_Revenue"/>
      <sheetName val="5_2_SAPCost_Exp"/>
      <sheetName val="6__Loxserve_PL"/>
      <sheetName val="7__Loxinfo_PL"/>
      <sheetName val="8__PA_IDC_PL"/>
      <sheetName val="9__Diamond_Link_PL"/>
      <sheetName val="10_Headcount"/>
      <sheetName val="11_Balance_Sheet"/>
      <sheetName val="12_Graph"/>
      <sheetName val="13_LoxsvMovemnt"/>
      <sheetName val="13_1_LoxMovData"/>
      <sheetName val="5_PA_PL1"/>
      <sheetName val="Sheet1"/>
      <sheetName val="Base_Rental"/>
      <sheetName val="EST_OPERATING_ASSET"/>
      <sheetName val="BS_TB_EST"/>
      <sheetName val="J2"/>
      <sheetName val="N5-Input Direct Expenses"/>
      <sheetName val="P6-Output Expenses"/>
      <sheetName val="900010"/>
      <sheetName val="1_Index1"/>
      <sheetName val="2_Conso_CF1"/>
      <sheetName val="2_1_PA_CF1"/>
      <sheetName val="3_Loans1"/>
      <sheetName val="4_Conso_PL1"/>
      <sheetName val="4_2_Conso_PL_PA+Loxserv_Only1"/>
      <sheetName val="4_1_Share_of_Asso_1"/>
      <sheetName val="5_PA_PL2"/>
      <sheetName val="5_1_SAP_Revenue1"/>
      <sheetName val="5_2_SAPCost_Exp1"/>
      <sheetName val="6__Loxserve_PL1"/>
      <sheetName val="7__Loxinfo_PL1"/>
      <sheetName val="8__PA_IDC_PL1"/>
      <sheetName val="9__Diamond_Link_PL1"/>
      <sheetName val="10_Headcount1"/>
      <sheetName val="11_Balance_Sheet1"/>
      <sheetName val="12_Graph1"/>
      <sheetName val="13_LoxsvMovemnt1"/>
      <sheetName val="13_1_LoxMovData1"/>
      <sheetName val="5_PA_PL3"/>
      <sheetName val="billonprov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>
        <row r="7">
          <cell r="HM7">
            <v>37103</v>
          </cell>
          <cell r="HN7">
            <v>37134</v>
          </cell>
          <cell r="HO7">
            <v>37164</v>
          </cell>
          <cell r="HP7">
            <v>37195</v>
          </cell>
          <cell r="HQ7">
            <v>37225</v>
          </cell>
          <cell r="HR7">
            <v>37256</v>
          </cell>
        </row>
        <row r="10">
          <cell r="HM10">
            <v>315000</v>
          </cell>
          <cell r="HN10">
            <v>355000</v>
          </cell>
          <cell r="HO10">
            <v>395000</v>
          </cell>
          <cell r="HP10">
            <v>435000</v>
          </cell>
          <cell r="HQ10">
            <v>475000</v>
          </cell>
          <cell r="HR10">
            <v>515000</v>
          </cell>
        </row>
        <row r="11">
          <cell r="HM11">
            <v>0</v>
          </cell>
          <cell r="HN11">
            <v>0</v>
          </cell>
          <cell r="HO11">
            <v>0</v>
          </cell>
          <cell r="HP11">
            <v>0</v>
          </cell>
          <cell r="HQ11">
            <v>0</v>
          </cell>
          <cell r="HR11">
            <v>0</v>
          </cell>
        </row>
        <row r="12">
          <cell r="HM12">
            <v>0</v>
          </cell>
          <cell r="HN12">
            <v>0</v>
          </cell>
          <cell r="HO12">
            <v>0</v>
          </cell>
          <cell r="HP12">
            <v>0</v>
          </cell>
          <cell r="HQ12">
            <v>0</v>
          </cell>
          <cell r="HR12">
            <v>0</v>
          </cell>
        </row>
        <row r="13">
          <cell r="HM13">
            <v>171038.258</v>
          </cell>
          <cell r="HN13">
            <v>171038.258</v>
          </cell>
          <cell r="HO13">
            <v>171038.258</v>
          </cell>
          <cell r="HP13">
            <v>171038.258</v>
          </cell>
          <cell r="HQ13">
            <v>171038.258</v>
          </cell>
          <cell r="HR13">
            <v>171038.258</v>
          </cell>
        </row>
        <row r="14">
          <cell r="HM14">
            <v>969062.71</v>
          </cell>
          <cell r="HN14">
            <v>1069062.71</v>
          </cell>
          <cell r="HO14">
            <v>1169062.71</v>
          </cell>
          <cell r="HP14">
            <v>1269062.71</v>
          </cell>
          <cell r="HQ14">
            <v>1369062.71</v>
          </cell>
          <cell r="HR14">
            <v>1469062.71</v>
          </cell>
        </row>
        <row r="15">
          <cell r="HM15">
            <v>60000</v>
          </cell>
          <cell r="HN15">
            <v>60000</v>
          </cell>
          <cell r="HO15">
            <v>370000</v>
          </cell>
          <cell r="HP15">
            <v>120000</v>
          </cell>
          <cell r="HQ15">
            <v>120000</v>
          </cell>
          <cell r="HR15">
            <v>430000</v>
          </cell>
        </row>
        <row r="16">
          <cell r="HM16">
            <v>40000</v>
          </cell>
          <cell r="HN16">
            <v>0</v>
          </cell>
          <cell r="HO16">
            <v>40000</v>
          </cell>
          <cell r="HP16">
            <v>40000</v>
          </cell>
          <cell r="HQ16">
            <v>40000</v>
          </cell>
          <cell r="HR16">
            <v>40000</v>
          </cell>
        </row>
        <row r="17">
          <cell r="HM17">
            <v>2127919.9500000002</v>
          </cell>
          <cell r="HN17">
            <v>1134919.95</v>
          </cell>
          <cell r="HO17">
            <v>1134919.95</v>
          </cell>
          <cell r="HP17">
            <v>1134919.95</v>
          </cell>
          <cell r="HQ17">
            <v>1134919.95</v>
          </cell>
          <cell r="HR17">
            <v>1134919.95</v>
          </cell>
        </row>
        <row r="18">
          <cell r="HM18">
            <v>55000</v>
          </cell>
          <cell r="HN18">
            <v>55000</v>
          </cell>
          <cell r="HO18">
            <v>55000</v>
          </cell>
          <cell r="HP18">
            <v>55000</v>
          </cell>
          <cell r="HQ18">
            <v>55000</v>
          </cell>
          <cell r="HR18">
            <v>55000</v>
          </cell>
        </row>
        <row r="19">
          <cell r="HM19">
            <v>680000</v>
          </cell>
          <cell r="HN19">
            <v>680000</v>
          </cell>
          <cell r="HO19">
            <v>680000</v>
          </cell>
          <cell r="HP19">
            <v>680000</v>
          </cell>
          <cell r="HQ19">
            <v>680000</v>
          </cell>
          <cell r="HR19">
            <v>680000</v>
          </cell>
        </row>
        <row r="20">
          <cell r="HM20">
            <v>4418020.9179999996</v>
          </cell>
          <cell r="HN20">
            <v>3525020.9179999996</v>
          </cell>
          <cell r="HO20">
            <v>4015020.9179999996</v>
          </cell>
          <cell r="HP20">
            <v>3905020.9179999996</v>
          </cell>
          <cell r="HQ20">
            <v>4045020.9179999996</v>
          </cell>
          <cell r="HR20">
            <v>4495020.9179999996</v>
          </cell>
        </row>
        <row r="23">
          <cell r="HM23">
            <v>600000</v>
          </cell>
          <cell r="HN23">
            <v>700000</v>
          </cell>
          <cell r="HO23">
            <v>800000</v>
          </cell>
          <cell r="HP23">
            <v>900000</v>
          </cell>
          <cell r="HQ23">
            <v>900000</v>
          </cell>
          <cell r="HR23">
            <v>900000</v>
          </cell>
        </row>
        <row r="24">
          <cell r="HM24">
            <v>99999.666666666672</v>
          </cell>
          <cell r="HN24">
            <v>100000</v>
          </cell>
          <cell r="HO24">
            <v>100000</v>
          </cell>
          <cell r="HP24">
            <v>100000</v>
          </cell>
          <cell r="HQ24">
            <v>100000</v>
          </cell>
          <cell r="HR24">
            <v>100000</v>
          </cell>
        </row>
        <row r="25">
          <cell r="HM25">
            <v>336542.06</v>
          </cell>
          <cell r="HN25">
            <v>346542.06</v>
          </cell>
          <cell r="HO25">
            <v>346542.06</v>
          </cell>
          <cell r="HP25">
            <v>346542.06</v>
          </cell>
          <cell r="HQ25">
            <v>346542.06</v>
          </cell>
          <cell r="HR25">
            <v>346542.06</v>
          </cell>
        </row>
        <row r="26">
          <cell r="HM26">
            <v>0</v>
          </cell>
          <cell r="HN26">
            <v>0</v>
          </cell>
          <cell r="HO26">
            <v>0</v>
          </cell>
          <cell r="HP26">
            <v>0</v>
          </cell>
          <cell r="HQ26">
            <v>0</v>
          </cell>
          <cell r="HR26">
            <v>0</v>
          </cell>
        </row>
        <row r="27">
          <cell r="HM27">
            <v>1036541.7266666666</v>
          </cell>
          <cell r="HN27">
            <v>1146542.06</v>
          </cell>
          <cell r="HO27">
            <v>1246542.06</v>
          </cell>
          <cell r="HP27">
            <v>1346542.06</v>
          </cell>
          <cell r="HQ27">
            <v>1346542.06</v>
          </cell>
          <cell r="HR27">
            <v>1346542.06</v>
          </cell>
        </row>
        <row r="31">
          <cell r="HM31">
            <v>50000</v>
          </cell>
          <cell r="HN31">
            <v>0</v>
          </cell>
          <cell r="HO31">
            <v>0</v>
          </cell>
          <cell r="HP31">
            <v>0</v>
          </cell>
          <cell r="HQ31">
            <v>0</v>
          </cell>
          <cell r="HR31">
            <v>0</v>
          </cell>
        </row>
        <row r="32">
          <cell r="HM32">
            <v>208333.33333333334</v>
          </cell>
          <cell r="HN32">
            <v>208333.33333333334</v>
          </cell>
          <cell r="HO32">
            <v>208333.33333333334</v>
          </cell>
          <cell r="HP32">
            <v>208333.33333333334</v>
          </cell>
          <cell r="HQ32">
            <v>208333.33333333334</v>
          </cell>
          <cell r="HR32">
            <v>208333.33333333334</v>
          </cell>
        </row>
        <row r="33">
          <cell r="HM33">
            <v>258333.33333333334</v>
          </cell>
          <cell r="HN33">
            <v>208333.33333333334</v>
          </cell>
          <cell r="HO33">
            <v>208333.33333333334</v>
          </cell>
          <cell r="HP33">
            <v>208333.33333333334</v>
          </cell>
          <cell r="HQ33">
            <v>208333.33333333334</v>
          </cell>
          <cell r="HR33">
            <v>208333.33333333334</v>
          </cell>
        </row>
        <row r="35">
          <cell r="HM35">
            <v>50000</v>
          </cell>
          <cell r="HN35">
            <v>50000</v>
          </cell>
          <cell r="HO35">
            <v>50000</v>
          </cell>
          <cell r="HP35">
            <v>50000</v>
          </cell>
          <cell r="HQ35">
            <v>50000</v>
          </cell>
          <cell r="HR35">
            <v>50000</v>
          </cell>
        </row>
        <row r="36">
          <cell r="HM36">
            <v>0</v>
          </cell>
          <cell r="HN36">
            <v>0</v>
          </cell>
          <cell r="HO36">
            <v>0</v>
          </cell>
          <cell r="HP36">
            <v>0</v>
          </cell>
          <cell r="HQ36">
            <v>0</v>
          </cell>
          <cell r="HR36">
            <v>0</v>
          </cell>
        </row>
        <row r="37">
          <cell r="HM37">
            <v>50000</v>
          </cell>
          <cell r="HN37">
            <v>50000</v>
          </cell>
          <cell r="HO37">
            <v>50000</v>
          </cell>
          <cell r="HP37">
            <v>50000</v>
          </cell>
          <cell r="HQ37">
            <v>50000</v>
          </cell>
          <cell r="HR37">
            <v>50000</v>
          </cell>
        </row>
        <row r="39">
          <cell r="HM39">
            <v>25050.959999999999</v>
          </cell>
          <cell r="HN39">
            <v>25050.959999999999</v>
          </cell>
          <cell r="HO39">
            <v>25050.959999999999</v>
          </cell>
          <cell r="HP39">
            <v>25050.959999999999</v>
          </cell>
          <cell r="HQ39">
            <v>25050.959999999999</v>
          </cell>
          <cell r="HR39">
            <v>25050.959999999999</v>
          </cell>
        </row>
        <row r="40">
          <cell r="HM40">
            <v>2964000</v>
          </cell>
          <cell r="HN40">
            <v>2964000</v>
          </cell>
          <cell r="HO40">
            <v>2964000</v>
          </cell>
          <cell r="HP40">
            <v>2964000</v>
          </cell>
          <cell r="HQ40">
            <v>2964000</v>
          </cell>
          <cell r="HR40">
            <v>2964000</v>
          </cell>
        </row>
        <row r="41">
          <cell r="HM41">
            <v>2989050.96</v>
          </cell>
          <cell r="HN41">
            <v>2989050.96</v>
          </cell>
          <cell r="HO41">
            <v>2989050.96</v>
          </cell>
          <cell r="HP41">
            <v>2989050.96</v>
          </cell>
          <cell r="HQ41">
            <v>2989050.96</v>
          </cell>
          <cell r="HR41">
            <v>2989050.96</v>
          </cell>
        </row>
        <row r="42">
          <cell r="HM42">
            <v>3297384.2933333335</v>
          </cell>
          <cell r="HN42">
            <v>3247384.2933333335</v>
          </cell>
          <cell r="HO42">
            <v>3247384.2933333335</v>
          </cell>
          <cell r="HP42">
            <v>3247384.2933333335</v>
          </cell>
          <cell r="HQ42">
            <v>3247384.2933333335</v>
          </cell>
          <cell r="HR42">
            <v>3247384.2933333335</v>
          </cell>
        </row>
        <row r="44">
          <cell r="HM44">
            <v>8751946.9379999992</v>
          </cell>
          <cell r="HN44">
            <v>7918947.2713333331</v>
          </cell>
          <cell r="HO44">
            <v>8508947.2713333331</v>
          </cell>
          <cell r="HP44">
            <v>8498947.2713333331</v>
          </cell>
          <cell r="HQ44">
            <v>8638947.2713333331</v>
          </cell>
          <cell r="HR44">
            <v>9088947.2713333331</v>
          </cell>
        </row>
        <row r="47">
          <cell r="HM47">
            <v>3555620.5846666656</v>
          </cell>
          <cell r="HN47">
            <v>3715620.9179999996</v>
          </cell>
          <cell r="HO47">
            <v>4305620.9179999996</v>
          </cell>
          <cell r="HP47">
            <v>4295620.9179999987</v>
          </cell>
          <cell r="HQ47">
            <v>4435620.9179999996</v>
          </cell>
          <cell r="HR47">
            <v>4885620.9179999987</v>
          </cell>
        </row>
        <row r="48">
          <cell r="HM48">
            <v>5196326.3533333335</v>
          </cell>
          <cell r="HN48">
            <v>4203326.3533333335</v>
          </cell>
          <cell r="HO48">
            <v>4203326.3533333335</v>
          </cell>
          <cell r="HP48">
            <v>4203326.3533333344</v>
          </cell>
          <cell r="HQ48">
            <v>4203326.3533333335</v>
          </cell>
          <cell r="HR48">
            <v>4203326.3533333344</v>
          </cell>
        </row>
        <row r="49">
          <cell r="HM49">
            <v>8751946.9379999992</v>
          </cell>
          <cell r="HN49">
            <v>7918947.2713333331</v>
          </cell>
          <cell r="HO49">
            <v>8508947.2713333331</v>
          </cell>
          <cell r="HP49">
            <v>8498947.2713333331</v>
          </cell>
          <cell r="HQ49">
            <v>8638947.2713333331</v>
          </cell>
          <cell r="HR49">
            <v>9088947.2713333331</v>
          </cell>
        </row>
        <row r="51">
          <cell r="HM51">
            <v>0</v>
          </cell>
          <cell r="HN51">
            <v>0</v>
          </cell>
          <cell r="HO51">
            <v>0</v>
          </cell>
          <cell r="HP51">
            <v>0</v>
          </cell>
          <cell r="HQ51">
            <v>0</v>
          </cell>
          <cell r="HR51">
            <v>0</v>
          </cell>
        </row>
        <row r="53">
          <cell r="HM53">
            <v>8751946.9379999992</v>
          </cell>
          <cell r="HN53">
            <v>7918947.2713333331</v>
          </cell>
          <cell r="HO53">
            <v>8508947.2713333331</v>
          </cell>
          <cell r="HP53">
            <v>8498947.2713333331</v>
          </cell>
          <cell r="HQ53">
            <v>8638947.2713333331</v>
          </cell>
          <cell r="HR53">
            <v>9088947.2713333331</v>
          </cell>
        </row>
        <row r="56">
          <cell r="HM56">
            <v>12000</v>
          </cell>
          <cell r="HN56">
            <v>12000</v>
          </cell>
          <cell r="HO56">
            <v>12000</v>
          </cell>
          <cell r="HP56">
            <v>12000</v>
          </cell>
          <cell r="HQ56">
            <v>12000</v>
          </cell>
          <cell r="HR56">
            <v>12000</v>
          </cell>
        </row>
        <row r="57">
          <cell r="HM57">
            <v>3179206.85</v>
          </cell>
          <cell r="HN57">
            <v>3179206.85</v>
          </cell>
          <cell r="HO57">
            <v>3179206.85</v>
          </cell>
          <cell r="HP57">
            <v>3179206.85</v>
          </cell>
          <cell r="HQ57">
            <v>3179206.85</v>
          </cell>
          <cell r="HR57">
            <v>3179206.85</v>
          </cell>
        </row>
        <row r="58">
          <cell r="HM58">
            <v>1508198.3925000003</v>
          </cell>
          <cell r="HN58">
            <v>1508198.3925000003</v>
          </cell>
          <cell r="HO58">
            <v>1508198.3925000003</v>
          </cell>
          <cell r="HP58">
            <v>1508198.3925000003</v>
          </cell>
          <cell r="HQ58">
            <v>1508198.3925000003</v>
          </cell>
          <cell r="HR58">
            <v>1508198.3925000003</v>
          </cell>
        </row>
        <row r="59">
          <cell r="HM59">
            <v>247517.383</v>
          </cell>
          <cell r="HN59">
            <v>247517.383</v>
          </cell>
          <cell r="HO59">
            <v>247517.383</v>
          </cell>
          <cell r="HP59">
            <v>247517.383</v>
          </cell>
          <cell r="HQ59">
            <v>247517.383</v>
          </cell>
          <cell r="HR59">
            <v>247517.383</v>
          </cell>
        </row>
        <row r="60">
          <cell r="HM60">
            <v>0</v>
          </cell>
          <cell r="HN60">
            <v>0</v>
          </cell>
          <cell r="HO60">
            <v>0</v>
          </cell>
          <cell r="HP60">
            <v>0</v>
          </cell>
          <cell r="HQ60">
            <v>0</v>
          </cell>
          <cell r="HR60">
            <v>0</v>
          </cell>
        </row>
        <row r="61">
          <cell r="HM61">
            <v>4946922.625500001</v>
          </cell>
          <cell r="HN61">
            <v>4946922.625500001</v>
          </cell>
          <cell r="HO61">
            <v>4946922.625500001</v>
          </cell>
          <cell r="HP61">
            <v>4946922.625500001</v>
          </cell>
          <cell r="HQ61">
            <v>4946922.625500001</v>
          </cell>
          <cell r="HR61">
            <v>4946922.625500001</v>
          </cell>
        </row>
        <row r="64">
          <cell r="HM64">
            <v>4656810.7647000002</v>
          </cell>
          <cell r="HN64">
            <v>4668875.0205399999</v>
          </cell>
          <cell r="HO64">
            <v>4672492.1275479998</v>
          </cell>
          <cell r="HP64">
            <v>4663029.3419575999</v>
          </cell>
          <cell r="HQ64">
            <v>4663673.9992491202</v>
          </cell>
          <cell r="HR64">
            <v>4664976.2507989444</v>
          </cell>
        </row>
        <row r="65">
          <cell r="HM65">
            <v>290111.86080000008</v>
          </cell>
          <cell r="HN65">
            <v>278047.60496000008</v>
          </cell>
          <cell r="HO65">
            <v>274430.49795200001</v>
          </cell>
          <cell r="HP65">
            <v>283893.28354239999</v>
          </cell>
          <cell r="HQ65">
            <v>283248.62625088001</v>
          </cell>
          <cell r="HR65">
            <v>281946.37470105599</v>
          </cell>
        </row>
        <row r="66">
          <cell r="HM66">
            <v>4946922.6255000001</v>
          </cell>
          <cell r="HN66">
            <v>4946922.6255000001</v>
          </cell>
          <cell r="HO66">
            <v>4946922.6255000001</v>
          </cell>
          <cell r="HP66">
            <v>4946922.6255000001</v>
          </cell>
          <cell r="HQ66">
            <v>4946922.6255000001</v>
          </cell>
          <cell r="HR66">
            <v>4946922.6255000001</v>
          </cell>
        </row>
        <row r="68">
          <cell r="HM68">
            <v>3805024.3124999981</v>
          </cell>
          <cell r="HN68">
            <v>2972024.6458333321</v>
          </cell>
          <cell r="HO68">
            <v>3562024.6458333321</v>
          </cell>
          <cell r="HP68">
            <v>3552024.6458333321</v>
          </cell>
          <cell r="HQ68">
            <v>3692024.6458333321</v>
          </cell>
          <cell r="HR68">
            <v>4142024.6458333321</v>
          </cell>
        </row>
        <row r="71">
          <cell r="HM71">
            <v>5232296.93</v>
          </cell>
          <cell r="HN71">
            <v>5232296.93</v>
          </cell>
          <cell r="HO71">
            <v>5331796.93</v>
          </cell>
          <cell r="HP71">
            <v>5232296.93</v>
          </cell>
          <cell r="HQ71">
            <v>5232296.93</v>
          </cell>
          <cell r="HR71">
            <v>5232296.93</v>
          </cell>
        </row>
        <row r="72">
          <cell r="HM72">
            <v>866537.5</v>
          </cell>
          <cell r="HN72">
            <v>866537.5</v>
          </cell>
          <cell r="HO72">
            <v>866537.5</v>
          </cell>
          <cell r="HP72">
            <v>866537.5</v>
          </cell>
          <cell r="HQ72">
            <v>866537.5</v>
          </cell>
          <cell r="HR72">
            <v>866537.5</v>
          </cell>
        </row>
        <row r="73">
          <cell r="HM73">
            <v>203850</v>
          </cell>
          <cell r="HN73">
            <v>203850</v>
          </cell>
          <cell r="HO73">
            <v>203850</v>
          </cell>
          <cell r="HP73">
            <v>203850</v>
          </cell>
          <cell r="HQ73">
            <v>203850</v>
          </cell>
          <cell r="HR73">
            <v>203850</v>
          </cell>
        </row>
        <row r="74">
          <cell r="HM74">
            <v>430658.74799999996</v>
          </cell>
          <cell r="HN74">
            <v>417461.95520000003</v>
          </cell>
          <cell r="HO74">
            <v>417675.12424000009</v>
          </cell>
          <cell r="HP74">
            <v>417057.063088</v>
          </cell>
          <cell r="HQ74">
            <v>422702.32770560001</v>
          </cell>
          <cell r="HR74">
            <v>226151.04364672001</v>
          </cell>
        </row>
        <row r="75">
          <cell r="HM75">
            <v>560100</v>
          </cell>
          <cell r="HN75">
            <v>578600</v>
          </cell>
          <cell r="HO75">
            <v>716100</v>
          </cell>
          <cell r="HP75">
            <v>567600</v>
          </cell>
          <cell r="HQ75">
            <v>572600</v>
          </cell>
          <cell r="HR75">
            <v>763600</v>
          </cell>
        </row>
        <row r="76">
          <cell r="HM76">
            <v>7293443.1779999994</v>
          </cell>
          <cell r="HN76">
            <v>7298746.3851999994</v>
          </cell>
          <cell r="HO76">
            <v>7535959.5542399995</v>
          </cell>
          <cell r="HP76">
            <v>7287341.4930879995</v>
          </cell>
          <cell r="HQ76">
            <v>7297986.7577056</v>
          </cell>
          <cell r="HR76">
            <v>7292435.4736467199</v>
          </cell>
        </row>
        <row r="79">
          <cell r="HM79">
            <v>7254284.2093333341</v>
          </cell>
          <cell r="HN79">
            <v>7259587.4165333351</v>
          </cell>
          <cell r="HO79">
            <v>7399200.5855733333</v>
          </cell>
          <cell r="HP79">
            <v>7248182.5244213343</v>
          </cell>
          <cell r="HQ79">
            <v>7258827.7890389338</v>
          </cell>
          <cell r="HR79">
            <v>7253276.5049800538</v>
          </cell>
        </row>
        <row r="80">
          <cell r="HM80">
            <v>39158.96866666666</v>
          </cell>
          <cell r="HN80">
            <v>39158.96866666666</v>
          </cell>
          <cell r="HO80">
            <v>136758.96866666665</v>
          </cell>
          <cell r="HP80">
            <v>39158.96866666666</v>
          </cell>
          <cell r="HQ80">
            <v>39158.96866666666</v>
          </cell>
          <cell r="HR80">
            <v>39158.96866666666</v>
          </cell>
        </row>
        <row r="81">
          <cell r="HM81">
            <v>7293443.1780000012</v>
          </cell>
          <cell r="HN81">
            <v>7298746.3852000022</v>
          </cell>
          <cell r="HO81">
            <v>7535959.5542399995</v>
          </cell>
          <cell r="HP81">
            <v>7287341.4930880014</v>
          </cell>
          <cell r="HQ81">
            <v>7297986.7577056009</v>
          </cell>
          <cell r="HR81">
            <v>7292435.4736467209</v>
          </cell>
        </row>
        <row r="83">
          <cell r="HM83">
            <v>-3488418.8655000012</v>
          </cell>
          <cell r="HN83">
            <v>-4326721.7393666673</v>
          </cell>
          <cell r="HO83">
            <v>-3973934.9084066674</v>
          </cell>
          <cell r="HP83">
            <v>-3735316.8472546674</v>
          </cell>
          <cell r="HQ83">
            <v>-3605962.1118722679</v>
          </cell>
          <cell r="HR83">
            <v>-3150410.8278133878</v>
          </cell>
        </row>
        <row r="85">
          <cell r="HM85">
            <v>0</v>
          </cell>
          <cell r="HN85">
            <v>0</v>
          </cell>
          <cell r="HO85">
            <v>0</v>
          </cell>
          <cell r="HP85">
            <v>0</v>
          </cell>
          <cell r="HQ85">
            <v>0</v>
          </cell>
          <cell r="HR85">
            <v>0</v>
          </cell>
        </row>
        <row r="87">
          <cell r="HM87">
            <v>-3488418.8655000012</v>
          </cell>
          <cell r="HN87">
            <v>-4326721.7393666673</v>
          </cell>
          <cell r="HO87">
            <v>-3973934.9084066674</v>
          </cell>
          <cell r="HP87">
            <v>-3735316.8472546674</v>
          </cell>
          <cell r="HQ87">
            <v>-3605962.1118722679</v>
          </cell>
          <cell r="HR87">
            <v>-3150410.8278133878</v>
          </cell>
        </row>
        <row r="89">
          <cell r="HM89">
            <v>2071803.5535000002</v>
          </cell>
          <cell r="HN89">
            <v>2071803.5535000002</v>
          </cell>
          <cell r="HO89">
            <v>2071803.5535000002</v>
          </cell>
          <cell r="HP89">
            <v>2071803.5535000002</v>
          </cell>
          <cell r="HQ89">
            <v>2071803.5535000002</v>
          </cell>
          <cell r="HR89">
            <v>2071803.5535000002</v>
          </cell>
        </row>
        <row r="91">
          <cell r="HM91">
            <v>-5560222.4190000016</v>
          </cell>
          <cell r="HN91">
            <v>-6398525.2928666677</v>
          </cell>
          <cell r="HO91">
            <v>-6045738.4619066678</v>
          </cell>
          <cell r="HP91">
            <v>-5807120.4007546678</v>
          </cell>
          <cell r="HQ91">
            <v>-5677765.6653722683</v>
          </cell>
          <cell r="HR91">
            <v>-5222214.3813133882</v>
          </cell>
        </row>
        <row r="94">
          <cell r="HM94">
            <v>22000</v>
          </cell>
          <cell r="HN94">
            <v>22000</v>
          </cell>
          <cell r="HO94">
            <v>22000</v>
          </cell>
          <cell r="HP94">
            <v>22000</v>
          </cell>
          <cell r="HQ94">
            <v>22000</v>
          </cell>
          <cell r="HR94">
            <v>22000</v>
          </cell>
        </row>
        <row r="95">
          <cell r="HM95">
            <v>33972976.140000001</v>
          </cell>
          <cell r="HN95">
            <v>0</v>
          </cell>
          <cell r="HO95">
            <v>0</v>
          </cell>
          <cell r="HP95">
            <v>0</v>
          </cell>
          <cell r="HQ95">
            <v>0</v>
          </cell>
          <cell r="HR95">
            <v>0</v>
          </cell>
        </row>
        <row r="96">
          <cell r="HM96">
            <v>0</v>
          </cell>
          <cell r="HN96">
            <v>0</v>
          </cell>
          <cell r="HO96">
            <v>0</v>
          </cell>
          <cell r="HP96">
            <v>0</v>
          </cell>
          <cell r="HQ96">
            <v>0</v>
          </cell>
          <cell r="HR96">
            <v>0</v>
          </cell>
        </row>
        <row r="97">
          <cell r="HM97">
            <v>33994976.140000001</v>
          </cell>
          <cell r="HN97">
            <v>22000</v>
          </cell>
          <cell r="HO97">
            <v>22000</v>
          </cell>
          <cell r="HP97">
            <v>22000</v>
          </cell>
          <cell r="HQ97">
            <v>22000</v>
          </cell>
          <cell r="HR97">
            <v>22000</v>
          </cell>
        </row>
        <row r="99">
          <cell r="HM99">
            <v>-39555198.559</v>
          </cell>
          <cell r="HN99">
            <v>-6420525.2928666677</v>
          </cell>
          <cell r="HO99">
            <v>-6067738.4619066678</v>
          </cell>
          <cell r="HP99">
            <v>-5829120.4007546678</v>
          </cell>
          <cell r="HQ99">
            <v>-5699765.6653722683</v>
          </cell>
          <cell r="HR99">
            <v>-5244214.3813133882</v>
          </cell>
        </row>
        <row r="101">
          <cell r="HM101">
            <v>0</v>
          </cell>
          <cell r="HN101">
            <v>0</v>
          </cell>
          <cell r="HO101">
            <v>0</v>
          </cell>
          <cell r="HP101">
            <v>0</v>
          </cell>
          <cell r="HQ101">
            <v>0</v>
          </cell>
          <cell r="HR101">
            <v>0</v>
          </cell>
        </row>
        <row r="103">
          <cell r="HM103">
            <v>-39555198.559</v>
          </cell>
          <cell r="HN103">
            <v>-6420525.2928666677</v>
          </cell>
          <cell r="HO103">
            <v>-6067738.4619066678</v>
          </cell>
          <cell r="HP103">
            <v>-5829120.4007546678</v>
          </cell>
          <cell r="HQ103">
            <v>-5699765.6653722683</v>
          </cell>
          <cell r="HR103">
            <v>-5244214.3813133882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he checking sheet"/>
      <sheetName val="BASIC"/>
      <sheetName val="No.001-002"/>
      <sheetName val="No.003"/>
      <sheetName val="No.004"/>
      <sheetName val="No.005"/>
      <sheetName val="No.006"/>
      <sheetName val="No.007"/>
      <sheetName val="No.010"/>
      <sheetName val="No.015"/>
      <sheetName val="No.020"/>
      <sheetName val="No.021"/>
      <sheetName val="No.023"/>
      <sheetName val="No.027"/>
      <sheetName val="No.031"/>
      <sheetName val="No.040"/>
      <sheetName val="No.041"/>
      <sheetName val="No.042"/>
      <sheetName val="No.43"/>
      <sheetName val="No.050"/>
      <sheetName val="No.051"/>
      <sheetName val="No.056"/>
      <sheetName val="No.060"/>
      <sheetName val="No.061"/>
      <sheetName val="No.065"/>
      <sheetName val="No.070"/>
      <sheetName val="No.071"/>
      <sheetName val="No.072"/>
      <sheetName val="No.080"/>
      <sheetName val="No.090"/>
      <sheetName val="No.092"/>
      <sheetName val="No.093"/>
      <sheetName val="No.094"/>
      <sheetName val="No.099"/>
      <sheetName val="No.100"/>
      <sheetName val="No.100-(1)"/>
      <sheetName val="No.100-(2)"/>
      <sheetName val="No.105"/>
      <sheetName val="No.144"/>
      <sheetName val="No.146"/>
      <sheetName val="No.147"/>
      <sheetName val="The_checking_sheet"/>
      <sheetName val="No_001-002"/>
      <sheetName val="No_003"/>
      <sheetName val="No_004"/>
      <sheetName val="No_005"/>
      <sheetName val="No_006"/>
      <sheetName val="No_007"/>
      <sheetName val="No_010"/>
      <sheetName val="No_015"/>
      <sheetName val="No_020"/>
      <sheetName val="No_021"/>
      <sheetName val="No_023"/>
      <sheetName val="No_027"/>
      <sheetName val="No_031"/>
      <sheetName val="No_040"/>
      <sheetName val="No_041"/>
      <sheetName val="No_042"/>
      <sheetName val="No_43"/>
      <sheetName val="No_050"/>
      <sheetName val="No_051"/>
      <sheetName val="No_056"/>
      <sheetName val="No_060"/>
      <sheetName val="No_061"/>
      <sheetName val="No_065"/>
      <sheetName val="No_070"/>
      <sheetName val="No_071"/>
      <sheetName val="No_072"/>
      <sheetName val="No_080"/>
      <sheetName val="No_090"/>
      <sheetName val="No_092"/>
      <sheetName val="No_093"/>
      <sheetName val="No_094"/>
      <sheetName val="No_099"/>
      <sheetName val="No_100"/>
      <sheetName val="No_100-(1)"/>
      <sheetName val="No_100-(2)"/>
      <sheetName val="No_105"/>
      <sheetName val="No_144"/>
      <sheetName val="No_146"/>
      <sheetName val="No_147"/>
      <sheetName val="Links"/>
    </sheetNames>
    <sheetDataSet>
      <sheetData sheetId="0"/>
      <sheetData sheetId="1" refreshError="1">
        <row r="4">
          <cell r="E4" t="str">
            <v>E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M_TBL-09"/>
      <sheetName val="Poperty"/>
      <sheetName val="CONSO"/>
      <sheetName val="CONSOJournal"/>
      <sheetName val="SHEN_TBL"/>
      <sheetName val="ShenJournal"/>
      <sheetName val="CAM_FS"/>
      <sheetName val="Details_Property"/>
      <sheetName val="CAM-NETWORK"/>
      <sheetName val="AP-InCo-Q2-00"/>
      <sheetName val="LTC_BS"/>
      <sheetName val="LTC_PL"/>
      <sheetName val="Amort"/>
      <sheetName val="RATE"/>
      <sheetName val="GW"/>
      <sheetName val="ACcode"/>
    </sheetNames>
    <sheetDataSet>
      <sheetData sheetId="0" refreshError="1">
        <row r="645">
          <cell r="Y645">
            <v>3500.1800000000003</v>
          </cell>
        </row>
        <row r="648">
          <cell r="Y648">
            <v>1655.1499999999999</v>
          </cell>
        </row>
        <row r="654">
          <cell r="Y654">
            <v>167890.06</v>
          </cell>
        </row>
        <row r="655">
          <cell r="Y655">
            <v>3601.7</v>
          </cell>
        </row>
      </sheetData>
      <sheetData sheetId="1" refreshError="1">
        <row r="70">
          <cell r="R70">
            <v>24.26755</v>
          </cell>
        </row>
        <row r="72">
          <cell r="S72">
            <v>39.379899999999999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PCON2"/>
      <sheetName val="MIVb"/>
      <sheetName val="5.PA PL"/>
      <sheetName val="S33"/>
      <sheetName val="CASA-PLAN"/>
      <sheetName val="Capex-Rawdata"/>
      <sheetName val="TPCON2.XLS"/>
      <sheetName val="\ANUWATS\21-10\PERRY\CONTRACT\T"/>
      <sheetName val="Calendar"/>
      <sheetName val="\\THAICOM\DATA\PERRY\CONTRACT\T"/>
      <sheetName val="Number"/>
      <sheetName val="Sheet1"/>
      <sheetName val="J1"/>
      <sheetName val="DSC-Legal Entity (by Mth)"/>
      <sheetName val="Initial"/>
      <sheetName val="10-1 Media"/>
      <sheetName val="10-cut"/>
      <sheetName val="[TPCON2.XLS][TPCON2.XLS][TPCON2"/>
      <sheetName val="Subscriber Report"/>
      <sheetName val="[TPCON2.XLS]\ANUWATS\21-10\PERR"/>
      <sheetName val="SUMM-QTR"/>
      <sheetName val="Presentation"/>
      <sheetName val="BS&amp;CF presentation"/>
      <sheetName val="Summary"/>
      <sheetName val="compare by dept detail"/>
      <sheetName val=" 2-P&amp;L_USD"/>
      <sheetName val="1- P&amp;L_LAK"/>
      <sheetName val="Def tax"/>
      <sheetName val="Rev by monthly"/>
      <sheetName val="Sheet2"/>
      <sheetName val="dividend"/>
      <sheetName val="network"/>
      <sheetName val="Sheet3"/>
    </sheetNames>
    <definedNames>
      <definedName name="Month_REV" refersTo="#REF!"/>
      <definedName name="Quarter_rev" refersTo="#REF!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Kip"/>
      <sheetName val="PL-Kip(after adj)"/>
      <sheetName val="PL-Trend(adjust)"/>
      <sheetName val="BS-USD"/>
      <sheetName val="PL-USD (2)"/>
      <sheetName val="Sheet3"/>
    </sheetNames>
    <sheetDataSet>
      <sheetData sheetId="0"/>
      <sheetData sheetId="1" refreshError="1">
        <row r="1">
          <cell r="AY1">
            <v>1000000</v>
          </cell>
        </row>
      </sheetData>
      <sheetData sheetId="2"/>
      <sheetData sheetId="3"/>
      <sheetData sheetId="4"/>
      <sheetData sheetId="5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"/>
      <sheetName val="C_entry"/>
      <sheetName val="LTC_adj"/>
      <sheetName val="CAM_FS"/>
      <sheetName val="CAM_TB"/>
      <sheetName val="NOUSE"/>
      <sheetName val="NOTE"/>
      <sheetName val="Interco"/>
      <sheetName val="MMLoan"/>
      <sheetName val="MMAsst"/>
      <sheetName val="D_Asst"/>
      <sheetName val="ShenTBL"/>
      <sheetName val="LTC_BS"/>
      <sheetName val="LTC_PL"/>
      <sheetName val="Amort"/>
      <sheetName val="RATE"/>
      <sheetName val="GW"/>
      <sheetName val="ACcode"/>
      <sheetName val="C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">
          <cell r="S2">
            <v>1.7318</v>
          </cell>
        </row>
        <row r="3">
          <cell r="S3">
            <v>1.7903</v>
          </cell>
        </row>
        <row r="4">
          <cell r="S4">
            <v>25.010950000000001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_ssa"/>
      <sheetName val="BS-USD"/>
      <sheetName val="BS-Baht"/>
      <sheetName val="Assumptions"/>
      <sheetName val="Rev-mkt"/>
      <sheetName val="Costs &amp; SG&amp;A"/>
      <sheetName val="Capex"/>
      <sheetName val="Debt"/>
      <sheetName val="Valuation"/>
      <sheetName val="Revenues"/>
      <sheetName val="Ratios"/>
      <sheetName val="ParibasModule"/>
      <sheetName val="manhours"/>
      <sheetName val="ssa_existing"/>
      <sheetName val="BSLA"/>
      <sheetName val="HISTORICO"/>
      <sheetName val="เครื่องตกแต่ง"/>
      <sheetName val="อาคาร"/>
      <sheetName val="CJEs"/>
      <sheetName val="Costs_&amp;_SG&amp;A"/>
      <sheetName val="5.PA PL"/>
      <sheetName val="DSC-Legal Entity (by Mth)"/>
      <sheetName val="10-1 Media"/>
      <sheetName val="10-cut"/>
      <sheetName val="TB 31 DEC 11"/>
      <sheetName val="TB 31 DEC 12"/>
      <sheetName val="TB 2013"/>
      <sheetName val="CJE (2)"/>
      <sheetName val="TB 2014"/>
      <sheetName val="TB KPMG"/>
      <sheetName val="TB 2014 (2)"/>
      <sheetName val="CJE_copy"/>
      <sheetName val="TB KPMG (2)"/>
      <sheetName val="CJE adj 2013"/>
      <sheetName val="SUAD 2013"/>
      <sheetName val="WBS"/>
      <sheetName val="WPL"/>
      <sheetName val="O300"/>
      <sheetName val="L300"/>
      <sheetName val="M300"/>
      <sheetName val="M301"/>
      <sheetName val="M302"/>
      <sheetName val="M303"/>
      <sheetName val="M304"/>
      <sheetName val="K300"/>
      <sheetName val="G300"/>
      <sheetName val="V300"/>
      <sheetName val="X300"/>
      <sheetName val="X400"/>
      <sheetName val="T300"/>
      <sheetName val="P300"/>
      <sheetName val="L301"/>
      <sheetName val="K301"/>
      <sheetName val="ZC300"/>
      <sheetName val="ZD300"/>
      <sheetName val="ZD301"/>
      <sheetName val="#RE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"/>
      <sheetName val="C_entry"/>
      <sheetName val="LTC_adj"/>
      <sheetName val="CAM_FS"/>
      <sheetName val="CAM_TB"/>
      <sheetName val="NOUSE"/>
      <sheetName val="NOTE"/>
      <sheetName val="Interco"/>
      <sheetName val="MMLoan"/>
      <sheetName val="MMAsst"/>
      <sheetName val="D_Asst"/>
      <sheetName val="ShenTBL"/>
      <sheetName val="LTC_BS"/>
      <sheetName val="LTC_PL"/>
      <sheetName val="Amort"/>
      <sheetName val="RATE"/>
      <sheetName val="GW"/>
      <sheetName val="ACcode"/>
      <sheetName val="C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">
          <cell r="S2">
            <v>1.7318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 valid date"/>
      <sheetName val="KPI_2004"/>
      <sheetName val="Sub."/>
      <sheetName val="PL 2003-04"/>
      <sheetName val="CF 2003"/>
      <sheetName val="2003"/>
      <sheetName val="pl_oct_11"/>
      <sheetName val="sub&amp;bwd"/>
      <sheetName val="BCG_avg_may_jun"/>
      <sheetName val="summary"/>
      <sheetName val="Test_BCG_04_allo"/>
      <sheetName val="BCG-MATRIX"/>
      <sheetName val="Bwd_assumption"/>
      <sheetName val="BCG_Jan_Jul"/>
      <sheetName val="Sales_assumption"/>
      <sheetName val="Revenue_&amp;_sub"/>
      <sheetName val="Jun_board_report"/>
      <sheetName val="normalizeJUL03"/>
      <sheetName val="8.CSC_Revenue Drivers_jan-jul03"/>
      <sheetName val="cslox_arpu"/>
      <sheetName val="9.LXS_Revenue Drivers_jan_jul03"/>
      <sheetName val="14.1. LoxMovData"/>
      <sheetName val="12.1.GraphData"/>
      <sheetName val="13.1CSCMovData"/>
      <sheetName val="Used_Acc"/>
      <sheetName val="Debt"/>
      <sheetName val="Sum"/>
      <sheetName val="OpEx"/>
      <sheetName val="Budget_&amp;BCG"/>
      <sheetName val="ยานพาหนะ"/>
      <sheetName val="210010"/>
      <sheetName val="BSLA"/>
      <sheetName val="Sheet1"/>
      <sheetName val="TrialBalance Q3-2002"/>
      <sheetName val="DW"/>
    </sheetNames>
    <sheetDataSet>
      <sheetData sheetId="0" refreshError="1">
        <row r="1">
          <cell r="A1">
            <v>37287</v>
          </cell>
        </row>
        <row r="2">
          <cell r="A2">
            <v>37315</v>
          </cell>
        </row>
        <row r="3">
          <cell r="A3">
            <v>37346</v>
          </cell>
        </row>
        <row r="4">
          <cell r="A4">
            <v>37376</v>
          </cell>
        </row>
        <row r="5">
          <cell r="A5">
            <v>37407</v>
          </cell>
        </row>
        <row r="6">
          <cell r="A6">
            <v>37437</v>
          </cell>
        </row>
        <row r="7">
          <cell r="A7">
            <v>37468</v>
          </cell>
        </row>
        <row r="8">
          <cell r="A8">
            <v>37499</v>
          </cell>
        </row>
        <row r="9">
          <cell r="A9">
            <v>37529</v>
          </cell>
        </row>
        <row r="10">
          <cell r="A10">
            <v>37560</v>
          </cell>
        </row>
        <row r="11">
          <cell r="A11">
            <v>37590</v>
          </cell>
        </row>
        <row r="12">
          <cell r="A12">
            <v>37621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05"/>
  <sheetViews>
    <sheetView tabSelected="1" view="pageBreakPreview" topLeftCell="A4" zoomScale="70" zoomScaleNormal="70" zoomScaleSheetLayoutView="70" workbookViewId="0">
      <pane xSplit="6" ySplit="6" topLeftCell="G86" activePane="bottomRight" state="frozen"/>
      <selection activeCell="A4" sqref="A4"/>
      <selection pane="topRight" activeCell="G4" sqref="G4"/>
      <selection pane="bottomLeft" activeCell="A10" sqref="A10"/>
      <selection pane="bottomRight" activeCell="I9" sqref="I9"/>
    </sheetView>
  </sheetViews>
  <sheetFormatPr defaultColWidth="8.75" defaultRowHeight="22.95" customHeight="1"/>
  <cols>
    <col min="1" max="3" width="2.125" style="183" customWidth="1"/>
    <col min="4" max="4" width="44.75" style="183" customWidth="1"/>
    <col min="5" max="5" width="8.125" style="203" customWidth="1"/>
    <col min="6" max="6" width="0.875" style="223" customWidth="1"/>
    <col min="7" max="7" width="16.375" style="237" bestFit="1" customWidth="1"/>
    <col min="8" max="8" width="0.875" style="238" customWidth="1"/>
    <col min="9" max="9" width="16.875" style="237" bestFit="1" customWidth="1"/>
    <col min="10" max="10" width="0.875" style="238" customWidth="1"/>
    <col min="11" max="11" width="16.375" style="237" bestFit="1" customWidth="1"/>
    <col min="12" max="12" width="0.875" style="238" customWidth="1"/>
    <col min="13" max="13" width="16.875" style="237" bestFit="1" customWidth="1"/>
    <col min="14" max="14" width="0.875" style="183" customWidth="1"/>
    <col min="15" max="15" width="9.125" style="183" customWidth="1"/>
    <col min="16" max="16" width="12.375" style="183" bestFit="1" customWidth="1"/>
    <col min="17" max="17" width="16.5" style="183" bestFit="1" customWidth="1"/>
    <col min="18" max="256" width="8.75" style="183"/>
    <col min="257" max="259" width="2.125" style="183" customWidth="1"/>
    <col min="260" max="260" width="51.875" style="183" customWidth="1"/>
    <col min="261" max="261" width="8.125" style="183" customWidth="1"/>
    <col min="262" max="262" width="0.875" style="183" customWidth="1"/>
    <col min="263" max="263" width="16.375" style="183" bestFit="1" customWidth="1"/>
    <col min="264" max="264" width="0.875" style="183" customWidth="1"/>
    <col min="265" max="265" width="16.875" style="183" bestFit="1" customWidth="1"/>
    <col min="266" max="266" width="0.875" style="183" customWidth="1"/>
    <col min="267" max="267" width="16.375" style="183" bestFit="1" customWidth="1"/>
    <col min="268" max="268" width="0.875" style="183" customWidth="1"/>
    <col min="269" max="269" width="16.875" style="183" bestFit="1" customWidth="1"/>
    <col min="270" max="270" width="0.875" style="183" customWidth="1"/>
    <col min="271" max="271" width="9.125" style="183" customWidth="1"/>
    <col min="272" max="272" width="12.375" style="183" bestFit="1" customWidth="1"/>
    <col min="273" max="273" width="16.5" style="183" bestFit="1" customWidth="1"/>
    <col min="274" max="512" width="8.75" style="183"/>
    <col min="513" max="515" width="2.125" style="183" customWidth="1"/>
    <col min="516" max="516" width="51.875" style="183" customWidth="1"/>
    <col min="517" max="517" width="8.125" style="183" customWidth="1"/>
    <col min="518" max="518" width="0.875" style="183" customWidth="1"/>
    <col min="519" max="519" width="16.375" style="183" bestFit="1" customWidth="1"/>
    <col min="520" max="520" width="0.875" style="183" customWidth="1"/>
    <col min="521" max="521" width="16.875" style="183" bestFit="1" customWidth="1"/>
    <col min="522" max="522" width="0.875" style="183" customWidth="1"/>
    <col min="523" max="523" width="16.375" style="183" bestFit="1" customWidth="1"/>
    <col min="524" max="524" width="0.875" style="183" customWidth="1"/>
    <col min="525" max="525" width="16.875" style="183" bestFit="1" customWidth="1"/>
    <col min="526" max="526" width="0.875" style="183" customWidth="1"/>
    <col min="527" max="527" width="9.125" style="183" customWidth="1"/>
    <col min="528" max="528" width="12.375" style="183" bestFit="1" customWidth="1"/>
    <col min="529" max="529" width="16.5" style="183" bestFit="1" customWidth="1"/>
    <col min="530" max="768" width="8.75" style="183"/>
    <col min="769" max="771" width="2.125" style="183" customWidth="1"/>
    <col min="772" max="772" width="51.875" style="183" customWidth="1"/>
    <col min="773" max="773" width="8.125" style="183" customWidth="1"/>
    <col min="774" max="774" width="0.875" style="183" customWidth="1"/>
    <col min="775" max="775" width="16.375" style="183" bestFit="1" customWidth="1"/>
    <col min="776" max="776" width="0.875" style="183" customWidth="1"/>
    <col min="777" max="777" width="16.875" style="183" bestFit="1" customWidth="1"/>
    <col min="778" max="778" width="0.875" style="183" customWidth="1"/>
    <col min="779" max="779" width="16.375" style="183" bestFit="1" customWidth="1"/>
    <col min="780" max="780" width="0.875" style="183" customWidth="1"/>
    <col min="781" max="781" width="16.875" style="183" bestFit="1" customWidth="1"/>
    <col min="782" max="782" width="0.875" style="183" customWidth="1"/>
    <col min="783" max="783" width="9.125" style="183" customWidth="1"/>
    <col min="784" max="784" width="12.375" style="183" bestFit="1" customWidth="1"/>
    <col min="785" max="785" width="16.5" style="183" bestFit="1" customWidth="1"/>
    <col min="786" max="1024" width="8.75" style="183"/>
    <col min="1025" max="1027" width="2.125" style="183" customWidth="1"/>
    <col min="1028" max="1028" width="51.875" style="183" customWidth="1"/>
    <col min="1029" max="1029" width="8.125" style="183" customWidth="1"/>
    <col min="1030" max="1030" width="0.875" style="183" customWidth="1"/>
    <col min="1031" max="1031" width="16.375" style="183" bestFit="1" customWidth="1"/>
    <col min="1032" max="1032" width="0.875" style="183" customWidth="1"/>
    <col min="1033" max="1033" width="16.875" style="183" bestFit="1" customWidth="1"/>
    <col min="1034" max="1034" width="0.875" style="183" customWidth="1"/>
    <col min="1035" max="1035" width="16.375" style="183" bestFit="1" customWidth="1"/>
    <col min="1036" max="1036" width="0.875" style="183" customWidth="1"/>
    <col min="1037" max="1037" width="16.875" style="183" bestFit="1" customWidth="1"/>
    <col min="1038" max="1038" width="0.875" style="183" customWidth="1"/>
    <col min="1039" max="1039" width="9.125" style="183" customWidth="1"/>
    <col min="1040" max="1040" width="12.375" style="183" bestFit="1" customWidth="1"/>
    <col min="1041" max="1041" width="16.5" style="183" bestFit="1" customWidth="1"/>
    <col min="1042" max="1280" width="8.75" style="183"/>
    <col min="1281" max="1283" width="2.125" style="183" customWidth="1"/>
    <col min="1284" max="1284" width="51.875" style="183" customWidth="1"/>
    <col min="1285" max="1285" width="8.125" style="183" customWidth="1"/>
    <col min="1286" max="1286" width="0.875" style="183" customWidth="1"/>
    <col min="1287" max="1287" width="16.375" style="183" bestFit="1" customWidth="1"/>
    <col min="1288" max="1288" width="0.875" style="183" customWidth="1"/>
    <col min="1289" max="1289" width="16.875" style="183" bestFit="1" customWidth="1"/>
    <col min="1290" max="1290" width="0.875" style="183" customWidth="1"/>
    <col min="1291" max="1291" width="16.375" style="183" bestFit="1" customWidth="1"/>
    <col min="1292" max="1292" width="0.875" style="183" customWidth="1"/>
    <col min="1293" max="1293" width="16.875" style="183" bestFit="1" customWidth="1"/>
    <col min="1294" max="1294" width="0.875" style="183" customWidth="1"/>
    <col min="1295" max="1295" width="9.125" style="183" customWidth="1"/>
    <col min="1296" max="1296" width="12.375" style="183" bestFit="1" customWidth="1"/>
    <col min="1297" max="1297" width="16.5" style="183" bestFit="1" customWidth="1"/>
    <col min="1298" max="1536" width="8.75" style="183"/>
    <col min="1537" max="1539" width="2.125" style="183" customWidth="1"/>
    <col min="1540" max="1540" width="51.875" style="183" customWidth="1"/>
    <col min="1541" max="1541" width="8.125" style="183" customWidth="1"/>
    <col min="1542" max="1542" width="0.875" style="183" customWidth="1"/>
    <col min="1543" max="1543" width="16.375" style="183" bestFit="1" customWidth="1"/>
    <col min="1544" max="1544" width="0.875" style="183" customWidth="1"/>
    <col min="1545" max="1545" width="16.875" style="183" bestFit="1" customWidth="1"/>
    <col min="1546" max="1546" width="0.875" style="183" customWidth="1"/>
    <col min="1547" max="1547" width="16.375" style="183" bestFit="1" customWidth="1"/>
    <col min="1548" max="1548" width="0.875" style="183" customWidth="1"/>
    <col min="1549" max="1549" width="16.875" style="183" bestFit="1" customWidth="1"/>
    <col min="1550" max="1550" width="0.875" style="183" customWidth="1"/>
    <col min="1551" max="1551" width="9.125" style="183" customWidth="1"/>
    <col min="1552" max="1552" width="12.375" style="183" bestFit="1" customWidth="1"/>
    <col min="1553" max="1553" width="16.5" style="183" bestFit="1" customWidth="1"/>
    <col min="1554" max="1792" width="8.75" style="183"/>
    <col min="1793" max="1795" width="2.125" style="183" customWidth="1"/>
    <col min="1796" max="1796" width="51.875" style="183" customWidth="1"/>
    <col min="1797" max="1797" width="8.125" style="183" customWidth="1"/>
    <col min="1798" max="1798" width="0.875" style="183" customWidth="1"/>
    <col min="1799" max="1799" width="16.375" style="183" bestFit="1" customWidth="1"/>
    <col min="1800" max="1800" width="0.875" style="183" customWidth="1"/>
    <col min="1801" max="1801" width="16.875" style="183" bestFit="1" customWidth="1"/>
    <col min="1802" max="1802" width="0.875" style="183" customWidth="1"/>
    <col min="1803" max="1803" width="16.375" style="183" bestFit="1" customWidth="1"/>
    <col min="1804" max="1804" width="0.875" style="183" customWidth="1"/>
    <col min="1805" max="1805" width="16.875" style="183" bestFit="1" customWidth="1"/>
    <col min="1806" max="1806" width="0.875" style="183" customWidth="1"/>
    <col min="1807" max="1807" width="9.125" style="183" customWidth="1"/>
    <col min="1808" max="1808" width="12.375" style="183" bestFit="1" customWidth="1"/>
    <col min="1809" max="1809" width="16.5" style="183" bestFit="1" customWidth="1"/>
    <col min="1810" max="2048" width="8.75" style="183"/>
    <col min="2049" max="2051" width="2.125" style="183" customWidth="1"/>
    <col min="2052" max="2052" width="51.875" style="183" customWidth="1"/>
    <col min="2053" max="2053" width="8.125" style="183" customWidth="1"/>
    <col min="2054" max="2054" width="0.875" style="183" customWidth="1"/>
    <col min="2055" max="2055" width="16.375" style="183" bestFit="1" customWidth="1"/>
    <col min="2056" max="2056" width="0.875" style="183" customWidth="1"/>
    <col min="2057" max="2057" width="16.875" style="183" bestFit="1" customWidth="1"/>
    <col min="2058" max="2058" width="0.875" style="183" customWidth="1"/>
    <col min="2059" max="2059" width="16.375" style="183" bestFit="1" customWidth="1"/>
    <col min="2060" max="2060" width="0.875" style="183" customWidth="1"/>
    <col min="2061" max="2061" width="16.875" style="183" bestFit="1" customWidth="1"/>
    <col min="2062" max="2062" width="0.875" style="183" customWidth="1"/>
    <col min="2063" max="2063" width="9.125" style="183" customWidth="1"/>
    <col min="2064" max="2064" width="12.375" style="183" bestFit="1" customWidth="1"/>
    <col min="2065" max="2065" width="16.5" style="183" bestFit="1" customWidth="1"/>
    <col min="2066" max="2304" width="8.75" style="183"/>
    <col min="2305" max="2307" width="2.125" style="183" customWidth="1"/>
    <col min="2308" max="2308" width="51.875" style="183" customWidth="1"/>
    <col min="2309" max="2309" width="8.125" style="183" customWidth="1"/>
    <col min="2310" max="2310" width="0.875" style="183" customWidth="1"/>
    <col min="2311" max="2311" width="16.375" style="183" bestFit="1" customWidth="1"/>
    <col min="2312" max="2312" width="0.875" style="183" customWidth="1"/>
    <col min="2313" max="2313" width="16.875" style="183" bestFit="1" customWidth="1"/>
    <col min="2314" max="2314" width="0.875" style="183" customWidth="1"/>
    <col min="2315" max="2315" width="16.375" style="183" bestFit="1" customWidth="1"/>
    <col min="2316" max="2316" width="0.875" style="183" customWidth="1"/>
    <col min="2317" max="2317" width="16.875" style="183" bestFit="1" customWidth="1"/>
    <col min="2318" max="2318" width="0.875" style="183" customWidth="1"/>
    <col min="2319" max="2319" width="9.125" style="183" customWidth="1"/>
    <col min="2320" max="2320" width="12.375" style="183" bestFit="1" customWidth="1"/>
    <col min="2321" max="2321" width="16.5" style="183" bestFit="1" customWidth="1"/>
    <col min="2322" max="2560" width="8.75" style="183"/>
    <col min="2561" max="2563" width="2.125" style="183" customWidth="1"/>
    <col min="2564" max="2564" width="51.875" style="183" customWidth="1"/>
    <col min="2565" max="2565" width="8.125" style="183" customWidth="1"/>
    <col min="2566" max="2566" width="0.875" style="183" customWidth="1"/>
    <col min="2567" max="2567" width="16.375" style="183" bestFit="1" customWidth="1"/>
    <col min="2568" max="2568" width="0.875" style="183" customWidth="1"/>
    <col min="2569" max="2569" width="16.875" style="183" bestFit="1" customWidth="1"/>
    <col min="2570" max="2570" width="0.875" style="183" customWidth="1"/>
    <col min="2571" max="2571" width="16.375" style="183" bestFit="1" customWidth="1"/>
    <col min="2572" max="2572" width="0.875" style="183" customWidth="1"/>
    <col min="2573" max="2573" width="16.875" style="183" bestFit="1" customWidth="1"/>
    <col min="2574" max="2574" width="0.875" style="183" customWidth="1"/>
    <col min="2575" max="2575" width="9.125" style="183" customWidth="1"/>
    <col min="2576" max="2576" width="12.375" style="183" bestFit="1" customWidth="1"/>
    <col min="2577" max="2577" width="16.5" style="183" bestFit="1" customWidth="1"/>
    <col min="2578" max="2816" width="8.75" style="183"/>
    <col min="2817" max="2819" width="2.125" style="183" customWidth="1"/>
    <col min="2820" max="2820" width="51.875" style="183" customWidth="1"/>
    <col min="2821" max="2821" width="8.125" style="183" customWidth="1"/>
    <col min="2822" max="2822" width="0.875" style="183" customWidth="1"/>
    <col min="2823" max="2823" width="16.375" style="183" bestFit="1" customWidth="1"/>
    <col min="2824" max="2824" width="0.875" style="183" customWidth="1"/>
    <col min="2825" max="2825" width="16.875" style="183" bestFit="1" customWidth="1"/>
    <col min="2826" max="2826" width="0.875" style="183" customWidth="1"/>
    <col min="2827" max="2827" width="16.375" style="183" bestFit="1" customWidth="1"/>
    <col min="2828" max="2828" width="0.875" style="183" customWidth="1"/>
    <col min="2829" max="2829" width="16.875" style="183" bestFit="1" customWidth="1"/>
    <col min="2830" max="2830" width="0.875" style="183" customWidth="1"/>
    <col min="2831" max="2831" width="9.125" style="183" customWidth="1"/>
    <col min="2832" max="2832" width="12.375" style="183" bestFit="1" customWidth="1"/>
    <col min="2833" max="2833" width="16.5" style="183" bestFit="1" customWidth="1"/>
    <col min="2834" max="3072" width="8.75" style="183"/>
    <col min="3073" max="3075" width="2.125" style="183" customWidth="1"/>
    <col min="3076" max="3076" width="51.875" style="183" customWidth="1"/>
    <col min="3077" max="3077" width="8.125" style="183" customWidth="1"/>
    <col min="3078" max="3078" width="0.875" style="183" customWidth="1"/>
    <col min="3079" max="3079" width="16.375" style="183" bestFit="1" customWidth="1"/>
    <col min="3080" max="3080" width="0.875" style="183" customWidth="1"/>
    <col min="3081" max="3081" width="16.875" style="183" bestFit="1" customWidth="1"/>
    <col min="3082" max="3082" width="0.875" style="183" customWidth="1"/>
    <col min="3083" max="3083" width="16.375" style="183" bestFit="1" customWidth="1"/>
    <col min="3084" max="3084" width="0.875" style="183" customWidth="1"/>
    <col min="3085" max="3085" width="16.875" style="183" bestFit="1" customWidth="1"/>
    <col min="3086" max="3086" width="0.875" style="183" customWidth="1"/>
    <col min="3087" max="3087" width="9.125" style="183" customWidth="1"/>
    <col min="3088" max="3088" width="12.375" style="183" bestFit="1" customWidth="1"/>
    <col min="3089" max="3089" width="16.5" style="183" bestFit="1" customWidth="1"/>
    <col min="3090" max="3328" width="8.75" style="183"/>
    <col min="3329" max="3331" width="2.125" style="183" customWidth="1"/>
    <col min="3332" max="3332" width="51.875" style="183" customWidth="1"/>
    <col min="3333" max="3333" width="8.125" style="183" customWidth="1"/>
    <col min="3334" max="3334" width="0.875" style="183" customWidth="1"/>
    <col min="3335" max="3335" width="16.375" style="183" bestFit="1" customWidth="1"/>
    <col min="3336" max="3336" width="0.875" style="183" customWidth="1"/>
    <col min="3337" max="3337" width="16.875" style="183" bestFit="1" customWidth="1"/>
    <col min="3338" max="3338" width="0.875" style="183" customWidth="1"/>
    <col min="3339" max="3339" width="16.375" style="183" bestFit="1" customWidth="1"/>
    <col min="3340" max="3340" width="0.875" style="183" customWidth="1"/>
    <col min="3341" max="3341" width="16.875" style="183" bestFit="1" customWidth="1"/>
    <col min="3342" max="3342" width="0.875" style="183" customWidth="1"/>
    <col min="3343" max="3343" width="9.125" style="183" customWidth="1"/>
    <col min="3344" max="3344" width="12.375" style="183" bestFit="1" customWidth="1"/>
    <col min="3345" max="3345" width="16.5" style="183" bestFit="1" customWidth="1"/>
    <col min="3346" max="3584" width="8.75" style="183"/>
    <col min="3585" max="3587" width="2.125" style="183" customWidth="1"/>
    <col min="3588" max="3588" width="51.875" style="183" customWidth="1"/>
    <col min="3589" max="3589" width="8.125" style="183" customWidth="1"/>
    <col min="3590" max="3590" width="0.875" style="183" customWidth="1"/>
    <col min="3591" max="3591" width="16.375" style="183" bestFit="1" customWidth="1"/>
    <col min="3592" max="3592" width="0.875" style="183" customWidth="1"/>
    <col min="3593" max="3593" width="16.875" style="183" bestFit="1" customWidth="1"/>
    <col min="3594" max="3594" width="0.875" style="183" customWidth="1"/>
    <col min="3595" max="3595" width="16.375" style="183" bestFit="1" customWidth="1"/>
    <col min="3596" max="3596" width="0.875" style="183" customWidth="1"/>
    <col min="3597" max="3597" width="16.875" style="183" bestFit="1" customWidth="1"/>
    <col min="3598" max="3598" width="0.875" style="183" customWidth="1"/>
    <col min="3599" max="3599" width="9.125" style="183" customWidth="1"/>
    <col min="3600" max="3600" width="12.375" style="183" bestFit="1" customWidth="1"/>
    <col min="3601" max="3601" width="16.5" style="183" bestFit="1" customWidth="1"/>
    <col min="3602" max="3840" width="8.75" style="183"/>
    <col min="3841" max="3843" width="2.125" style="183" customWidth="1"/>
    <col min="3844" max="3844" width="51.875" style="183" customWidth="1"/>
    <col min="3845" max="3845" width="8.125" style="183" customWidth="1"/>
    <col min="3846" max="3846" width="0.875" style="183" customWidth="1"/>
    <col min="3847" max="3847" width="16.375" style="183" bestFit="1" customWidth="1"/>
    <col min="3848" max="3848" width="0.875" style="183" customWidth="1"/>
    <col min="3849" max="3849" width="16.875" style="183" bestFit="1" customWidth="1"/>
    <col min="3850" max="3850" width="0.875" style="183" customWidth="1"/>
    <col min="3851" max="3851" width="16.375" style="183" bestFit="1" customWidth="1"/>
    <col min="3852" max="3852" width="0.875" style="183" customWidth="1"/>
    <col min="3853" max="3853" width="16.875" style="183" bestFit="1" customWidth="1"/>
    <col min="3854" max="3854" width="0.875" style="183" customWidth="1"/>
    <col min="3855" max="3855" width="9.125" style="183" customWidth="1"/>
    <col min="3856" max="3856" width="12.375" style="183" bestFit="1" customWidth="1"/>
    <col min="3857" max="3857" width="16.5" style="183" bestFit="1" customWidth="1"/>
    <col min="3858" max="4096" width="8.75" style="183"/>
    <col min="4097" max="4099" width="2.125" style="183" customWidth="1"/>
    <col min="4100" max="4100" width="51.875" style="183" customWidth="1"/>
    <col min="4101" max="4101" width="8.125" style="183" customWidth="1"/>
    <col min="4102" max="4102" width="0.875" style="183" customWidth="1"/>
    <col min="4103" max="4103" width="16.375" style="183" bestFit="1" customWidth="1"/>
    <col min="4104" max="4104" width="0.875" style="183" customWidth="1"/>
    <col min="4105" max="4105" width="16.875" style="183" bestFit="1" customWidth="1"/>
    <col min="4106" max="4106" width="0.875" style="183" customWidth="1"/>
    <col min="4107" max="4107" width="16.375" style="183" bestFit="1" customWidth="1"/>
    <col min="4108" max="4108" width="0.875" style="183" customWidth="1"/>
    <col min="4109" max="4109" width="16.875" style="183" bestFit="1" customWidth="1"/>
    <col min="4110" max="4110" width="0.875" style="183" customWidth="1"/>
    <col min="4111" max="4111" width="9.125" style="183" customWidth="1"/>
    <col min="4112" max="4112" width="12.375" style="183" bestFit="1" customWidth="1"/>
    <col min="4113" max="4113" width="16.5" style="183" bestFit="1" customWidth="1"/>
    <col min="4114" max="4352" width="8.75" style="183"/>
    <col min="4353" max="4355" width="2.125" style="183" customWidth="1"/>
    <col min="4356" max="4356" width="51.875" style="183" customWidth="1"/>
    <col min="4357" max="4357" width="8.125" style="183" customWidth="1"/>
    <col min="4358" max="4358" width="0.875" style="183" customWidth="1"/>
    <col min="4359" max="4359" width="16.375" style="183" bestFit="1" customWidth="1"/>
    <col min="4360" max="4360" width="0.875" style="183" customWidth="1"/>
    <col min="4361" max="4361" width="16.875" style="183" bestFit="1" customWidth="1"/>
    <col min="4362" max="4362" width="0.875" style="183" customWidth="1"/>
    <col min="4363" max="4363" width="16.375" style="183" bestFit="1" customWidth="1"/>
    <col min="4364" max="4364" width="0.875" style="183" customWidth="1"/>
    <col min="4365" max="4365" width="16.875" style="183" bestFit="1" customWidth="1"/>
    <col min="4366" max="4366" width="0.875" style="183" customWidth="1"/>
    <col min="4367" max="4367" width="9.125" style="183" customWidth="1"/>
    <col min="4368" max="4368" width="12.375" style="183" bestFit="1" customWidth="1"/>
    <col min="4369" max="4369" width="16.5" style="183" bestFit="1" customWidth="1"/>
    <col min="4370" max="4608" width="8.75" style="183"/>
    <col min="4609" max="4611" width="2.125" style="183" customWidth="1"/>
    <col min="4612" max="4612" width="51.875" style="183" customWidth="1"/>
    <col min="4613" max="4613" width="8.125" style="183" customWidth="1"/>
    <col min="4614" max="4614" width="0.875" style="183" customWidth="1"/>
    <col min="4615" max="4615" width="16.375" style="183" bestFit="1" customWidth="1"/>
    <col min="4616" max="4616" width="0.875" style="183" customWidth="1"/>
    <col min="4617" max="4617" width="16.875" style="183" bestFit="1" customWidth="1"/>
    <col min="4618" max="4618" width="0.875" style="183" customWidth="1"/>
    <col min="4619" max="4619" width="16.375" style="183" bestFit="1" customWidth="1"/>
    <col min="4620" max="4620" width="0.875" style="183" customWidth="1"/>
    <col min="4621" max="4621" width="16.875" style="183" bestFit="1" customWidth="1"/>
    <col min="4622" max="4622" width="0.875" style="183" customWidth="1"/>
    <col min="4623" max="4623" width="9.125" style="183" customWidth="1"/>
    <col min="4624" max="4624" width="12.375" style="183" bestFit="1" customWidth="1"/>
    <col min="4625" max="4625" width="16.5" style="183" bestFit="1" customWidth="1"/>
    <col min="4626" max="4864" width="8.75" style="183"/>
    <col min="4865" max="4867" width="2.125" style="183" customWidth="1"/>
    <col min="4868" max="4868" width="51.875" style="183" customWidth="1"/>
    <col min="4869" max="4869" width="8.125" style="183" customWidth="1"/>
    <col min="4870" max="4870" width="0.875" style="183" customWidth="1"/>
    <col min="4871" max="4871" width="16.375" style="183" bestFit="1" customWidth="1"/>
    <col min="4872" max="4872" width="0.875" style="183" customWidth="1"/>
    <col min="4873" max="4873" width="16.875" style="183" bestFit="1" customWidth="1"/>
    <col min="4874" max="4874" width="0.875" style="183" customWidth="1"/>
    <col min="4875" max="4875" width="16.375" style="183" bestFit="1" customWidth="1"/>
    <col min="4876" max="4876" width="0.875" style="183" customWidth="1"/>
    <col min="4877" max="4877" width="16.875" style="183" bestFit="1" customWidth="1"/>
    <col min="4878" max="4878" width="0.875" style="183" customWidth="1"/>
    <col min="4879" max="4879" width="9.125" style="183" customWidth="1"/>
    <col min="4880" max="4880" width="12.375" style="183" bestFit="1" customWidth="1"/>
    <col min="4881" max="4881" width="16.5" style="183" bestFit="1" customWidth="1"/>
    <col min="4882" max="5120" width="8.75" style="183"/>
    <col min="5121" max="5123" width="2.125" style="183" customWidth="1"/>
    <col min="5124" max="5124" width="51.875" style="183" customWidth="1"/>
    <col min="5125" max="5125" width="8.125" style="183" customWidth="1"/>
    <col min="5126" max="5126" width="0.875" style="183" customWidth="1"/>
    <col min="5127" max="5127" width="16.375" style="183" bestFit="1" customWidth="1"/>
    <col min="5128" max="5128" width="0.875" style="183" customWidth="1"/>
    <col min="5129" max="5129" width="16.875" style="183" bestFit="1" customWidth="1"/>
    <col min="5130" max="5130" width="0.875" style="183" customWidth="1"/>
    <col min="5131" max="5131" width="16.375" style="183" bestFit="1" customWidth="1"/>
    <col min="5132" max="5132" width="0.875" style="183" customWidth="1"/>
    <col min="5133" max="5133" width="16.875" style="183" bestFit="1" customWidth="1"/>
    <col min="5134" max="5134" width="0.875" style="183" customWidth="1"/>
    <col min="5135" max="5135" width="9.125" style="183" customWidth="1"/>
    <col min="5136" max="5136" width="12.375" style="183" bestFit="1" customWidth="1"/>
    <col min="5137" max="5137" width="16.5" style="183" bestFit="1" customWidth="1"/>
    <col min="5138" max="5376" width="8.75" style="183"/>
    <col min="5377" max="5379" width="2.125" style="183" customWidth="1"/>
    <col min="5380" max="5380" width="51.875" style="183" customWidth="1"/>
    <col min="5381" max="5381" width="8.125" style="183" customWidth="1"/>
    <col min="5382" max="5382" width="0.875" style="183" customWidth="1"/>
    <col min="5383" max="5383" width="16.375" style="183" bestFit="1" customWidth="1"/>
    <col min="5384" max="5384" width="0.875" style="183" customWidth="1"/>
    <col min="5385" max="5385" width="16.875" style="183" bestFit="1" customWidth="1"/>
    <col min="5386" max="5386" width="0.875" style="183" customWidth="1"/>
    <col min="5387" max="5387" width="16.375" style="183" bestFit="1" customWidth="1"/>
    <col min="5388" max="5388" width="0.875" style="183" customWidth="1"/>
    <col min="5389" max="5389" width="16.875" style="183" bestFit="1" customWidth="1"/>
    <col min="5390" max="5390" width="0.875" style="183" customWidth="1"/>
    <col min="5391" max="5391" width="9.125" style="183" customWidth="1"/>
    <col min="5392" max="5392" width="12.375" style="183" bestFit="1" customWidth="1"/>
    <col min="5393" max="5393" width="16.5" style="183" bestFit="1" customWidth="1"/>
    <col min="5394" max="5632" width="8.75" style="183"/>
    <col min="5633" max="5635" width="2.125" style="183" customWidth="1"/>
    <col min="5636" max="5636" width="51.875" style="183" customWidth="1"/>
    <col min="5637" max="5637" width="8.125" style="183" customWidth="1"/>
    <col min="5638" max="5638" width="0.875" style="183" customWidth="1"/>
    <col min="5639" max="5639" width="16.375" style="183" bestFit="1" customWidth="1"/>
    <col min="5640" max="5640" width="0.875" style="183" customWidth="1"/>
    <col min="5641" max="5641" width="16.875" style="183" bestFit="1" customWidth="1"/>
    <col min="5642" max="5642" width="0.875" style="183" customWidth="1"/>
    <col min="5643" max="5643" width="16.375" style="183" bestFit="1" customWidth="1"/>
    <col min="5644" max="5644" width="0.875" style="183" customWidth="1"/>
    <col min="5645" max="5645" width="16.875" style="183" bestFit="1" customWidth="1"/>
    <col min="5646" max="5646" width="0.875" style="183" customWidth="1"/>
    <col min="5647" max="5647" width="9.125" style="183" customWidth="1"/>
    <col min="5648" max="5648" width="12.375" style="183" bestFit="1" customWidth="1"/>
    <col min="5649" max="5649" width="16.5" style="183" bestFit="1" customWidth="1"/>
    <col min="5650" max="5888" width="8.75" style="183"/>
    <col min="5889" max="5891" width="2.125" style="183" customWidth="1"/>
    <col min="5892" max="5892" width="51.875" style="183" customWidth="1"/>
    <col min="5893" max="5893" width="8.125" style="183" customWidth="1"/>
    <col min="5894" max="5894" width="0.875" style="183" customWidth="1"/>
    <col min="5895" max="5895" width="16.375" style="183" bestFit="1" customWidth="1"/>
    <col min="5896" max="5896" width="0.875" style="183" customWidth="1"/>
    <col min="5897" max="5897" width="16.875" style="183" bestFit="1" customWidth="1"/>
    <col min="5898" max="5898" width="0.875" style="183" customWidth="1"/>
    <col min="5899" max="5899" width="16.375" style="183" bestFit="1" customWidth="1"/>
    <col min="5900" max="5900" width="0.875" style="183" customWidth="1"/>
    <col min="5901" max="5901" width="16.875" style="183" bestFit="1" customWidth="1"/>
    <col min="5902" max="5902" width="0.875" style="183" customWidth="1"/>
    <col min="5903" max="5903" width="9.125" style="183" customWidth="1"/>
    <col min="5904" max="5904" width="12.375" style="183" bestFit="1" customWidth="1"/>
    <col min="5905" max="5905" width="16.5" style="183" bestFit="1" customWidth="1"/>
    <col min="5906" max="6144" width="8.75" style="183"/>
    <col min="6145" max="6147" width="2.125" style="183" customWidth="1"/>
    <col min="6148" max="6148" width="51.875" style="183" customWidth="1"/>
    <col min="6149" max="6149" width="8.125" style="183" customWidth="1"/>
    <col min="6150" max="6150" width="0.875" style="183" customWidth="1"/>
    <col min="6151" max="6151" width="16.375" style="183" bestFit="1" customWidth="1"/>
    <col min="6152" max="6152" width="0.875" style="183" customWidth="1"/>
    <col min="6153" max="6153" width="16.875" style="183" bestFit="1" customWidth="1"/>
    <col min="6154" max="6154" width="0.875" style="183" customWidth="1"/>
    <col min="6155" max="6155" width="16.375" style="183" bestFit="1" customWidth="1"/>
    <col min="6156" max="6156" width="0.875" style="183" customWidth="1"/>
    <col min="6157" max="6157" width="16.875" style="183" bestFit="1" customWidth="1"/>
    <col min="6158" max="6158" width="0.875" style="183" customWidth="1"/>
    <col min="6159" max="6159" width="9.125" style="183" customWidth="1"/>
    <col min="6160" max="6160" width="12.375" style="183" bestFit="1" customWidth="1"/>
    <col min="6161" max="6161" width="16.5" style="183" bestFit="1" customWidth="1"/>
    <col min="6162" max="6400" width="8.75" style="183"/>
    <col min="6401" max="6403" width="2.125" style="183" customWidth="1"/>
    <col min="6404" max="6404" width="51.875" style="183" customWidth="1"/>
    <col min="6405" max="6405" width="8.125" style="183" customWidth="1"/>
    <col min="6406" max="6406" width="0.875" style="183" customWidth="1"/>
    <col min="6407" max="6407" width="16.375" style="183" bestFit="1" customWidth="1"/>
    <col min="6408" max="6408" width="0.875" style="183" customWidth="1"/>
    <col min="6409" max="6409" width="16.875" style="183" bestFit="1" customWidth="1"/>
    <col min="6410" max="6410" width="0.875" style="183" customWidth="1"/>
    <col min="6411" max="6411" width="16.375" style="183" bestFit="1" customWidth="1"/>
    <col min="6412" max="6412" width="0.875" style="183" customWidth="1"/>
    <col min="6413" max="6413" width="16.875" style="183" bestFit="1" customWidth="1"/>
    <col min="6414" max="6414" width="0.875" style="183" customWidth="1"/>
    <col min="6415" max="6415" width="9.125" style="183" customWidth="1"/>
    <col min="6416" max="6416" width="12.375" style="183" bestFit="1" customWidth="1"/>
    <col min="6417" max="6417" width="16.5" style="183" bestFit="1" customWidth="1"/>
    <col min="6418" max="6656" width="8.75" style="183"/>
    <col min="6657" max="6659" width="2.125" style="183" customWidth="1"/>
    <col min="6660" max="6660" width="51.875" style="183" customWidth="1"/>
    <col min="6661" max="6661" width="8.125" style="183" customWidth="1"/>
    <col min="6662" max="6662" width="0.875" style="183" customWidth="1"/>
    <col min="6663" max="6663" width="16.375" style="183" bestFit="1" customWidth="1"/>
    <col min="6664" max="6664" width="0.875" style="183" customWidth="1"/>
    <col min="6665" max="6665" width="16.875" style="183" bestFit="1" customWidth="1"/>
    <col min="6666" max="6666" width="0.875" style="183" customWidth="1"/>
    <col min="6667" max="6667" width="16.375" style="183" bestFit="1" customWidth="1"/>
    <col min="6668" max="6668" width="0.875" style="183" customWidth="1"/>
    <col min="6669" max="6669" width="16.875" style="183" bestFit="1" customWidth="1"/>
    <col min="6670" max="6670" width="0.875" style="183" customWidth="1"/>
    <col min="6671" max="6671" width="9.125" style="183" customWidth="1"/>
    <col min="6672" max="6672" width="12.375" style="183" bestFit="1" customWidth="1"/>
    <col min="6673" max="6673" width="16.5" style="183" bestFit="1" customWidth="1"/>
    <col min="6674" max="6912" width="8.75" style="183"/>
    <col min="6913" max="6915" width="2.125" style="183" customWidth="1"/>
    <col min="6916" max="6916" width="51.875" style="183" customWidth="1"/>
    <col min="6917" max="6917" width="8.125" style="183" customWidth="1"/>
    <col min="6918" max="6918" width="0.875" style="183" customWidth="1"/>
    <col min="6919" max="6919" width="16.375" style="183" bestFit="1" customWidth="1"/>
    <col min="6920" max="6920" width="0.875" style="183" customWidth="1"/>
    <col min="6921" max="6921" width="16.875" style="183" bestFit="1" customWidth="1"/>
    <col min="6922" max="6922" width="0.875" style="183" customWidth="1"/>
    <col min="6923" max="6923" width="16.375" style="183" bestFit="1" customWidth="1"/>
    <col min="6924" max="6924" width="0.875" style="183" customWidth="1"/>
    <col min="6925" max="6925" width="16.875" style="183" bestFit="1" customWidth="1"/>
    <col min="6926" max="6926" width="0.875" style="183" customWidth="1"/>
    <col min="6927" max="6927" width="9.125" style="183" customWidth="1"/>
    <col min="6928" max="6928" width="12.375" style="183" bestFit="1" customWidth="1"/>
    <col min="6929" max="6929" width="16.5" style="183" bestFit="1" customWidth="1"/>
    <col min="6930" max="7168" width="8.75" style="183"/>
    <col min="7169" max="7171" width="2.125" style="183" customWidth="1"/>
    <col min="7172" max="7172" width="51.875" style="183" customWidth="1"/>
    <col min="7173" max="7173" width="8.125" style="183" customWidth="1"/>
    <col min="7174" max="7174" width="0.875" style="183" customWidth="1"/>
    <col min="7175" max="7175" width="16.375" style="183" bestFit="1" customWidth="1"/>
    <col min="7176" max="7176" width="0.875" style="183" customWidth="1"/>
    <col min="7177" max="7177" width="16.875" style="183" bestFit="1" customWidth="1"/>
    <col min="7178" max="7178" width="0.875" style="183" customWidth="1"/>
    <col min="7179" max="7179" width="16.375" style="183" bestFit="1" customWidth="1"/>
    <col min="7180" max="7180" width="0.875" style="183" customWidth="1"/>
    <col min="7181" max="7181" width="16.875" style="183" bestFit="1" customWidth="1"/>
    <col min="7182" max="7182" width="0.875" style="183" customWidth="1"/>
    <col min="7183" max="7183" width="9.125" style="183" customWidth="1"/>
    <col min="7184" max="7184" width="12.375" style="183" bestFit="1" customWidth="1"/>
    <col min="7185" max="7185" width="16.5" style="183" bestFit="1" customWidth="1"/>
    <col min="7186" max="7424" width="8.75" style="183"/>
    <col min="7425" max="7427" width="2.125" style="183" customWidth="1"/>
    <col min="7428" max="7428" width="51.875" style="183" customWidth="1"/>
    <col min="7429" max="7429" width="8.125" style="183" customWidth="1"/>
    <col min="7430" max="7430" width="0.875" style="183" customWidth="1"/>
    <col min="7431" max="7431" width="16.375" style="183" bestFit="1" customWidth="1"/>
    <col min="7432" max="7432" width="0.875" style="183" customWidth="1"/>
    <col min="7433" max="7433" width="16.875" style="183" bestFit="1" customWidth="1"/>
    <col min="7434" max="7434" width="0.875" style="183" customWidth="1"/>
    <col min="7435" max="7435" width="16.375" style="183" bestFit="1" customWidth="1"/>
    <col min="7436" max="7436" width="0.875" style="183" customWidth="1"/>
    <col min="7437" max="7437" width="16.875" style="183" bestFit="1" customWidth="1"/>
    <col min="7438" max="7438" width="0.875" style="183" customWidth="1"/>
    <col min="7439" max="7439" width="9.125" style="183" customWidth="1"/>
    <col min="7440" max="7440" width="12.375" style="183" bestFit="1" customWidth="1"/>
    <col min="7441" max="7441" width="16.5" style="183" bestFit="1" customWidth="1"/>
    <col min="7442" max="7680" width="8.75" style="183"/>
    <col min="7681" max="7683" width="2.125" style="183" customWidth="1"/>
    <col min="7684" max="7684" width="51.875" style="183" customWidth="1"/>
    <col min="7685" max="7685" width="8.125" style="183" customWidth="1"/>
    <col min="7686" max="7686" width="0.875" style="183" customWidth="1"/>
    <col min="7687" max="7687" width="16.375" style="183" bestFit="1" customWidth="1"/>
    <col min="7688" max="7688" width="0.875" style="183" customWidth="1"/>
    <col min="7689" max="7689" width="16.875" style="183" bestFit="1" customWidth="1"/>
    <col min="7690" max="7690" width="0.875" style="183" customWidth="1"/>
    <col min="7691" max="7691" width="16.375" style="183" bestFit="1" customWidth="1"/>
    <col min="7692" max="7692" width="0.875" style="183" customWidth="1"/>
    <col min="7693" max="7693" width="16.875" style="183" bestFit="1" customWidth="1"/>
    <col min="7694" max="7694" width="0.875" style="183" customWidth="1"/>
    <col min="7695" max="7695" width="9.125" style="183" customWidth="1"/>
    <col min="7696" max="7696" width="12.375" style="183" bestFit="1" customWidth="1"/>
    <col min="7697" max="7697" width="16.5" style="183" bestFit="1" customWidth="1"/>
    <col min="7698" max="7936" width="8.75" style="183"/>
    <col min="7937" max="7939" width="2.125" style="183" customWidth="1"/>
    <col min="7940" max="7940" width="51.875" style="183" customWidth="1"/>
    <col min="7941" max="7941" width="8.125" style="183" customWidth="1"/>
    <col min="7942" max="7942" width="0.875" style="183" customWidth="1"/>
    <col min="7943" max="7943" width="16.375" style="183" bestFit="1" customWidth="1"/>
    <col min="7944" max="7944" width="0.875" style="183" customWidth="1"/>
    <col min="7945" max="7945" width="16.875" style="183" bestFit="1" customWidth="1"/>
    <col min="7946" max="7946" width="0.875" style="183" customWidth="1"/>
    <col min="7947" max="7947" width="16.375" style="183" bestFit="1" customWidth="1"/>
    <col min="7948" max="7948" width="0.875" style="183" customWidth="1"/>
    <col min="7949" max="7949" width="16.875" style="183" bestFit="1" customWidth="1"/>
    <col min="7950" max="7950" width="0.875" style="183" customWidth="1"/>
    <col min="7951" max="7951" width="9.125" style="183" customWidth="1"/>
    <col min="7952" max="7952" width="12.375" style="183" bestFit="1" customWidth="1"/>
    <col min="7953" max="7953" width="16.5" style="183" bestFit="1" customWidth="1"/>
    <col min="7954" max="8192" width="8.75" style="183"/>
    <col min="8193" max="8195" width="2.125" style="183" customWidth="1"/>
    <col min="8196" max="8196" width="51.875" style="183" customWidth="1"/>
    <col min="8197" max="8197" width="8.125" style="183" customWidth="1"/>
    <col min="8198" max="8198" width="0.875" style="183" customWidth="1"/>
    <col min="8199" max="8199" width="16.375" style="183" bestFit="1" customWidth="1"/>
    <col min="8200" max="8200" width="0.875" style="183" customWidth="1"/>
    <col min="8201" max="8201" width="16.875" style="183" bestFit="1" customWidth="1"/>
    <col min="8202" max="8202" width="0.875" style="183" customWidth="1"/>
    <col min="8203" max="8203" width="16.375" style="183" bestFit="1" customWidth="1"/>
    <col min="8204" max="8204" width="0.875" style="183" customWidth="1"/>
    <col min="8205" max="8205" width="16.875" style="183" bestFit="1" customWidth="1"/>
    <col min="8206" max="8206" width="0.875" style="183" customWidth="1"/>
    <col min="8207" max="8207" width="9.125" style="183" customWidth="1"/>
    <col min="8208" max="8208" width="12.375" style="183" bestFit="1" customWidth="1"/>
    <col min="8209" max="8209" width="16.5" style="183" bestFit="1" customWidth="1"/>
    <col min="8210" max="8448" width="8.75" style="183"/>
    <col min="8449" max="8451" width="2.125" style="183" customWidth="1"/>
    <col min="8452" max="8452" width="51.875" style="183" customWidth="1"/>
    <col min="8453" max="8453" width="8.125" style="183" customWidth="1"/>
    <col min="8454" max="8454" width="0.875" style="183" customWidth="1"/>
    <col min="8455" max="8455" width="16.375" style="183" bestFit="1" customWidth="1"/>
    <col min="8456" max="8456" width="0.875" style="183" customWidth="1"/>
    <col min="8457" max="8457" width="16.875" style="183" bestFit="1" customWidth="1"/>
    <col min="8458" max="8458" width="0.875" style="183" customWidth="1"/>
    <col min="8459" max="8459" width="16.375" style="183" bestFit="1" customWidth="1"/>
    <col min="8460" max="8460" width="0.875" style="183" customWidth="1"/>
    <col min="8461" max="8461" width="16.875" style="183" bestFit="1" customWidth="1"/>
    <col min="8462" max="8462" width="0.875" style="183" customWidth="1"/>
    <col min="8463" max="8463" width="9.125" style="183" customWidth="1"/>
    <col min="8464" max="8464" width="12.375" style="183" bestFit="1" customWidth="1"/>
    <col min="8465" max="8465" width="16.5" style="183" bestFit="1" customWidth="1"/>
    <col min="8466" max="8704" width="8.75" style="183"/>
    <col min="8705" max="8707" width="2.125" style="183" customWidth="1"/>
    <col min="8708" max="8708" width="51.875" style="183" customWidth="1"/>
    <col min="8709" max="8709" width="8.125" style="183" customWidth="1"/>
    <col min="8710" max="8710" width="0.875" style="183" customWidth="1"/>
    <col min="8711" max="8711" width="16.375" style="183" bestFit="1" customWidth="1"/>
    <col min="8712" max="8712" width="0.875" style="183" customWidth="1"/>
    <col min="8713" max="8713" width="16.875" style="183" bestFit="1" customWidth="1"/>
    <col min="8714" max="8714" width="0.875" style="183" customWidth="1"/>
    <col min="8715" max="8715" width="16.375" style="183" bestFit="1" customWidth="1"/>
    <col min="8716" max="8716" width="0.875" style="183" customWidth="1"/>
    <col min="8717" max="8717" width="16.875" style="183" bestFit="1" customWidth="1"/>
    <col min="8718" max="8718" width="0.875" style="183" customWidth="1"/>
    <col min="8719" max="8719" width="9.125" style="183" customWidth="1"/>
    <col min="8720" max="8720" width="12.375" style="183" bestFit="1" customWidth="1"/>
    <col min="8721" max="8721" width="16.5" style="183" bestFit="1" customWidth="1"/>
    <col min="8722" max="8960" width="8.75" style="183"/>
    <col min="8961" max="8963" width="2.125" style="183" customWidth="1"/>
    <col min="8964" max="8964" width="51.875" style="183" customWidth="1"/>
    <col min="8965" max="8965" width="8.125" style="183" customWidth="1"/>
    <col min="8966" max="8966" width="0.875" style="183" customWidth="1"/>
    <col min="8967" max="8967" width="16.375" style="183" bestFit="1" customWidth="1"/>
    <col min="8968" max="8968" width="0.875" style="183" customWidth="1"/>
    <col min="8969" max="8969" width="16.875" style="183" bestFit="1" customWidth="1"/>
    <col min="8970" max="8970" width="0.875" style="183" customWidth="1"/>
    <col min="8971" max="8971" width="16.375" style="183" bestFit="1" customWidth="1"/>
    <col min="8972" max="8972" width="0.875" style="183" customWidth="1"/>
    <col min="8973" max="8973" width="16.875" style="183" bestFit="1" customWidth="1"/>
    <col min="8974" max="8974" width="0.875" style="183" customWidth="1"/>
    <col min="8975" max="8975" width="9.125" style="183" customWidth="1"/>
    <col min="8976" max="8976" width="12.375" style="183" bestFit="1" customWidth="1"/>
    <col min="8977" max="8977" width="16.5" style="183" bestFit="1" customWidth="1"/>
    <col min="8978" max="9216" width="8.75" style="183"/>
    <col min="9217" max="9219" width="2.125" style="183" customWidth="1"/>
    <col min="9220" max="9220" width="51.875" style="183" customWidth="1"/>
    <col min="9221" max="9221" width="8.125" style="183" customWidth="1"/>
    <col min="9222" max="9222" width="0.875" style="183" customWidth="1"/>
    <col min="9223" max="9223" width="16.375" style="183" bestFit="1" customWidth="1"/>
    <col min="9224" max="9224" width="0.875" style="183" customWidth="1"/>
    <col min="9225" max="9225" width="16.875" style="183" bestFit="1" customWidth="1"/>
    <col min="9226" max="9226" width="0.875" style="183" customWidth="1"/>
    <col min="9227" max="9227" width="16.375" style="183" bestFit="1" customWidth="1"/>
    <col min="9228" max="9228" width="0.875" style="183" customWidth="1"/>
    <col min="9229" max="9229" width="16.875" style="183" bestFit="1" customWidth="1"/>
    <col min="9230" max="9230" width="0.875" style="183" customWidth="1"/>
    <col min="9231" max="9231" width="9.125" style="183" customWidth="1"/>
    <col min="9232" max="9232" width="12.375" style="183" bestFit="1" customWidth="1"/>
    <col min="9233" max="9233" width="16.5" style="183" bestFit="1" customWidth="1"/>
    <col min="9234" max="9472" width="8.75" style="183"/>
    <col min="9473" max="9475" width="2.125" style="183" customWidth="1"/>
    <col min="9476" max="9476" width="51.875" style="183" customWidth="1"/>
    <col min="9477" max="9477" width="8.125" style="183" customWidth="1"/>
    <col min="9478" max="9478" width="0.875" style="183" customWidth="1"/>
    <col min="9479" max="9479" width="16.375" style="183" bestFit="1" customWidth="1"/>
    <col min="9480" max="9480" width="0.875" style="183" customWidth="1"/>
    <col min="9481" max="9481" width="16.875" style="183" bestFit="1" customWidth="1"/>
    <col min="9482" max="9482" width="0.875" style="183" customWidth="1"/>
    <col min="9483" max="9483" width="16.375" style="183" bestFit="1" customWidth="1"/>
    <col min="9484" max="9484" width="0.875" style="183" customWidth="1"/>
    <col min="9485" max="9485" width="16.875" style="183" bestFit="1" customWidth="1"/>
    <col min="9486" max="9486" width="0.875" style="183" customWidth="1"/>
    <col min="9487" max="9487" width="9.125" style="183" customWidth="1"/>
    <col min="9488" max="9488" width="12.375" style="183" bestFit="1" customWidth="1"/>
    <col min="9489" max="9489" width="16.5" style="183" bestFit="1" customWidth="1"/>
    <col min="9490" max="9728" width="8.75" style="183"/>
    <col min="9729" max="9731" width="2.125" style="183" customWidth="1"/>
    <col min="9732" max="9732" width="51.875" style="183" customWidth="1"/>
    <col min="9733" max="9733" width="8.125" style="183" customWidth="1"/>
    <col min="9734" max="9734" width="0.875" style="183" customWidth="1"/>
    <col min="9735" max="9735" width="16.375" style="183" bestFit="1" customWidth="1"/>
    <col min="9736" max="9736" width="0.875" style="183" customWidth="1"/>
    <col min="9737" max="9737" width="16.875" style="183" bestFit="1" customWidth="1"/>
    <col min="9738" max="9738" width="0.875" style="183" customWidth="1"/>
    <col min="9739" max="9739" width="16.375" style="183" bestFit="1" customWidth="1"/>
    <col min="9740" max="9740" width="0.875" style="183" customWidth="1"/>
    <col min="9741" max="9741" width="16.875" style="183" bestFit="1" customWidth="1"/>
    <col min="9742" max="9742" width="0.875" style="183" customWidth="1"/>
    <col min="9743" max="9743" width="9.125" style="183" customWidth="1"/>
    <col min="9744" max="9744" width="12.375" style="183" bestFit="1" customWidth="1"/>
    <col min="9745" max="9745" width="16.5" style="183" bestFit="1" customWidth="1"/>
    <col min="9746" max="9984" width="8.75" style="183"/>
    <col min="9985" max="9987" width="2.125" style="183" customWidth="1"/>
    <col min="9988" max="9988" width="51.875" style="183" customWidth="1"/>
    <col min="9989" max="9989" width="8.125" style="183" customWidth="1"/>
    <col min="9990" max="9990" width="0.875" style="183" customWidth="1"/>
    <col min="9991" max="9991" width="16.375" style="183" bestFit="1" customWidth="1"/>
    <col min="9992" max="9992" width="0.875" style="183" customWidth="1"/>
    <col min="9993" max="9993" width="16.875" style="183" bestFit="1" customWidth="1"/>
    <col min="9994" max="9994" width="0.875" style="183" customWidth="1"/>
    <col min="9995" max="9995" width="16.375" style="183" bestFit="1" customWidth="1"/>
    <col min="9996" max="9996" width="0.875" style="183" customWidth="1"/>
    <col min="9997" max="9997" width="16.875" style="183" bestFit="1" customWidth="1"/>
    <col min="9998" max="9998" width="0.875" style="183" customWidth="1"/>
    <col min="9999" max="9999" width="9.125" style="183" customWidth="1"/>
    <col min="10000" max="10000" width="12.375" style="183" bestFit="1" customWidth="1"/>
    <col min="10001" max="10001" width="16.5" style="183" bestFit="1" customWidth="1"/>
    <col min="10002" max="10240" width="8.75" style="183"/>
    <col min="10241" max="10243" width="2.125" style="183" customWidth="1"/>
    <col min="10244" max="10244" width="51.875" style="183" customWidth="1"/>
    <col min="10245" max="10245" width="8.125" style="183" customWidth="1"/>
    <col min="10246" max="10246" width="0.875" style="183" customWidth="1"/>
    <col min="10247" max="10247" width="16.375" style="183" bestFit="1" customWidth="1"/>
    <col min="10248" max="10248" width="0.875" style="183" customWidth="1"/>
    <col min="10249" max="10249" width="16.875" style="183" bestFit="1" customWidth="1"/>
    <col min="10250" max="10250" width="0.875" style="183" customWidth="1"/>
    <col min="10251" max="10251" width="16.375" style="183" bestFit="1" customWidth="1"/>
    <col min="10252" max="10252" width="0.875" style="183" customWidth="1"/>
    <col min="10253" max="10253" width="16.875" style="183" bestFit="1" customWidth="1"/>
    <col min="10254" max="10254" width="0.875" style="183" customWidth="1"/>
    <col min="10255" max="10255" width="9.125" style="183" customWidth="1"/>
    <col min="10256" max="10256" width="12.375" style="183" bestFit="1" customWidth="1"/>
    <col min="10257" max="10257" width="16.5" style="183" bestFit="1" customWidth="1"/>
    <col min="10258" max="10496" width="8.75" style="183"/>
    <col min="10497" max="10499" width="2.125" style="183" customWidth="1"/>
    <col min="10500" max="10500" width="51.875" style="183" customWidth="1"/>
    <col min="10501" max="10501" width="8.125" style="183" customWidth="1"/>
    <col min="10502" max="10502" width="0.875" style="183" customWidth="1"/>
    <col min="10503" max="10503" width="16.375" style="183" bestFit="1" customWidth="1"/>
    <col min="10504" max="10504" width="0.875" style="183" customWidth="1"/>
    <col min="10505" max="10505" width="16.875" style="183" bestFit="1" customWidth="1"/>
    <col min="10506" max="10506" width="0.875" style="183" customWidth="1"/>
    <col min="10507" max="10507" width="16.375" style="183" bestFit="1" customWidth="1"/>
    <col min="10508" max="10508" width="0.875" style="183" customWidth="1"/>
    <col min="10509" max="10509" width="16.875" style="183" bestFit="1" customWidth="1"/>
    <col min="10510" max="10510" width="0.875" style="183" customWidth="1"/>
    <col min="10511" max="10511" width="9.125" style="183" customWidth="1"/>
    <col min="10512" max="10512" width="12.375" style="183" bestFit="1" customWidth="1"/>
    <col min="10513" max="10513" width="16.5" style="183" bestFit="1" customWidth="1"/>
    <col min="10514" max="10752" width="8.75" style="183"/>
    <col min="10753" max="10755" width="2.125" style="183" customWidth="1"/>
    <col min="10756" max="10756" width="51.875" style="183" customWidth="1"/>
    <col min="10757" max="10757" width="8.125" style="183" customWidth="1"/>
    <col min="10758" max="10758" width="0.875" style="183" customWidth="1"/>
    <col min="10759" max="10759" width="16.375" style="183" bestFit="1" customWidth="1"/>
    <col min="10760" max="10760" width="0.875" style="183" customWidth="1"/>
    <col min="10761" max="10761" width="16.875" style="183" bestFit="1" customWidth="1"/>
    <col min="10762" max="10762" width="0.875" style="183" customWidth="1"/>
    <col min="10763" max="10763" width="16.375" style="183" bestFit="1" customWidth="1"/>
    <col min="10764" max="10764" width="0.875" style="183" customWidth="1"/>
    <col min="10765" max="10765" width="16.875" style="183" bestFit="1" customWidth="1"/>
    <col min="10766" max="10766" width="0.875" style="183" customWidth="1"/>
    <col min="10767" max="10767" width="9.125" style="183" customWidth="1"/>
    <col min="10768" max="10768" width="12.375" style="183" bestFit="1" customWidth="1"/>
    <col min="10769" max="10769" width="16.5" style="183" bestFit="1" customWidth="1"/>
    <col min="10770" max="11008" width="8.75" style="183"/>
    <col min="11009" max="11011" width="2.125" style="183" customWidth="1"/>
    <col min="11012" max="11012" width="51.875" style="183" customWidth="1"/>
    <col min="11013" max="11013" width="8.125" style="183" customWidth="1"/>
    <col min="11014" max="11014" width="0.875" style="183" customWidth="1"/>
    <col min="11015" max="11015" width="16.375" style="183" bestFit="1" customWidth="1"/>
    <col min="11016" max="11016" width="0.875" style="183" customWidth="1"/>
    <col min="11017" max="11017" width="16.875" style="183" bestFit="1" customWidth="1"/>
    <col min="11018" max="11018" width="0.875" style="183" customWidth="1"/>
    <col min="11019" max="11019" width="16.375" style="183" bestFit="1" customWidth="1"/>
    <col min="11020" max="11020" width="0.875" style="183" customWidth="1"/>
    <col min="11021" max="11021" width="16.875" style="183" bestFit="1" customWidth="1"/>
    <col min="11022" max="11022" width="0.875" style="183" customWidth="1"/>
    <col min="11023" max="11023" width="9.125" style="183" customWidth="1"/>
    <col min="11024" max="11024" width="12.375" style="183" bestFit="1" customWidth="1"/>
    <col min="11025" max="11025" width="16.5" style="183" bestFit="1" customWidth="1"/>
    <col min="11026" max="11264" width="8.75" style="183"/>
    <col min="11265" max="11267" width="2.125" style="183" customWidth="1"/>
    <col min="11268" max="11268" width="51.875" style="183" customWidth="1"/>
    <col min="11269" max="11269" width="8.125" style="183" customWidth="1"/>
    <col min="11270" max="11270" width="0.875" style="183" customWidth="1"/>
    <col min="11271" max="11271" width="16.375" style="183" bestFit="1" customWidth="1"/>
    <col min="11272" max="11272" width="0.875" style="183" customWidth="1"/>
    <col min="11273" max="11273" width="16.875" style="183" bestFit="1" customWidth="1"/>
    <col min="11274" max="11274" width="0.875" style="183" customWidth="1"/>
    <col min="11275" max="11275" width="16.375" style="183" bestFit="1" customWidth="1"/>
    <col min="11276" max="11276" width="0.875" style="183" customWidth="1"/>
    <col min="11277" max="11277" width="16.875" style="183" bestFit="1" customWidth="1"/>
    <col min="11278" max="11278" width="0.875" style="183" customWidth="1"/>
    <col min="11279" max="11279" width="9.125" style="183" customWidth="1"/>
    <col min="11280" max="11280" width="12.375" style="183" bestFit="1" customWidth="1"/>
    <col min="11281" max="11281" width="16.5" style="183" bestFit="1" customWidth="1"/>
    <col min="11282" max="11520" width="8.75" style="183"/>
    <col min="11521" max="11523" width="2.125" style="183" customWidth="1"/>
    <col min="11524" max="11524" width="51.875" style="183" customWidth="1"/>
    <col min="11525" max="11525" width="8.125" style="183" customWidth="1"/>
    <col min="11526" max="11526" width="0.875" style="183" customWidth="1"/>
    <col min="11527" max="11527" width="16.375" style="183" bestFit="1" customWidth="1"/>
    <col min="11528" max="11528" width="0.875" style="183" customWidth="1"/>
    <col min="11529" max="11529" width="16.875" style="183" bestFit="1" customWidth="1"/>
    <col min="11530" max="11530" width="0.875" style="183" customWidth="1"/>
    <col min="11531" max="11531" width="16.375" style="183" bestFit="1" customWidth="1"/>
    <col min="11532" max="11532" width="0.875" style="183" customWidth="1"/>
    <col min="11533" max="11533" width="16.875" style="183" bestFit="1" customWidth="1"/>
    <col min="11534" max="11534" width="0.875" style="183" customWidth="1"/>
    <col min="11535" max="11535" width="9.125" style="183" customWidth="1"/>
    <col min="11536" max="11536" width="12.375" style="183" bestFit="1" customWidth="1"/>
    <col min="11537" max="11537" width="16.5" style="183" bestFit="1" customWidth="1"/>
    <col min="11538" max="11776" width="8.75" style="183"/>
    <col min="11777" max="11779" width="2.125" style="183" customWidth="1"/>
    <col min="11780" max="11780" width="51.875" style="183" customWidth="1"/>
    <col min="11781" max="11781" width="8.125" style="183" customWidth="1"/>
    <col min="11782" max="11782" width="0.875" style="183" customWidth="1"/>
    <col min="11783" max="11783" width="16.375" style="183" bestFit="1" customWidth="1"/>
    <col min="11784" max="11784" width="0.875" style="183" customWidth="1"/>
    <col min="11785" max="11785" width="16.875" style="183" bestFit="1" customWidth="1"/>
    <col min="11786" max="11786" width="0.875" style="183" customWidth="1"/>
    <col min="11787" max="11787" width="16.375" style="183" bestFit="1" customWidth="1"/>
    <col min="11788" max="11788" width="0.875" style="183" customWidth="1"/>
    <col min="11789" max="11789" width="16.875" style="183" bestFit="1" customWidth="1"/>
    <col min="11790" max="11790" width="0.875" style="183" customWidth="1"/>
    <col min="11791" max="11791" width="9.125" style="183" customWidth="1"/>
    <col min="11792" max="11792" width="12.375" style="183" bestFit="1" customWidth="1"/>
    <col min="11793" max="11793" width="16.5" style="183" bestFit="1" customWidth="1"/>
    <col min="11794" max="12032" width="8.75" style="183"/>
    <col min="12033" max="12035" width="2.125" style="183" customWidth="1"/>
    <col min="12036" max="12036" width="51.875" style="183" customWidth="1"/>
    <col min="12037" max="12037" width="8.125" style="183" customWidth="1"/>
    <col min="12038" max="12038" width="0.875" style="183" customWidth="1"/>
    <col min="12039" max="12039" width="16.375" style="183" bestFit="1" customWidth="1"/>
    <col min="12040" max="12040" width="0.875" style="183" customWidth="1"/>
    <col min="12041" max="12041" width="16.875" style="183" bestFit="1" customWidth="1"/>
    <col min="12042" max="12042" width="0.875" style="183" customWidth="1"/>
    <col min="12043" max="12043" width="16.375" style="183" bestFit="1" customWidth="1"/>
    <col min="12044" max="12044" width="0.875" style="183" customWidth="1"/>
    <col min="12045" max="12045" width="16.875" style="183" bestFit="1" customWidth="1"/>
    <col min="12046" max="12046" width="0.875" style="183" customWidth="1"/>
    <col min="12047" max="12047" width="9.125" style="183" customWidth="1"/>
    <col min="12048" max="12048" width="12.375" style="183" bestFit="1" customWidth="1"/>
    <col min="12049" max="12049" width="16.5" style="183" bestFit="1" customWidth="1"/>
    <col min="12050" max="12288" width="8.75" style="183"/>
    <col min="12289" max="12291" width="2.125" style="183" customWidth="1"/>
    <col min="12292" max="12292" width="51.875" style="183" customWidth="1"/>
    <col min="12293" max="12293" width="8.125" style="183" customWidth="1"/>
    <col min="12294" max="12294" width="0.875" style="183" customWidth="1"/>
    <col min="12295" max="12295" width="16.375" style="183" bestFit="1" customWidth="1"/>
    <col min="12296" max="12296" width="0.875" style="183" customWidth="1"/>
    <col min="12297" max="12297" width="16.875" style="183" bestFit="1" customWidth="1"/>
    <col min="12298" max="12298" width="0.875" style="183" customWidth="1"/>
    <col min="12299" max="12299" width="16.375" style="183" bestFit="1" customWidth="1"/>
    <col min="12300" max="12300" width="0.875" style="183" customWidth="1"/>
    <col min="12301" max="12301" width="16.875" style="183" bestFit="1" customWidth="1"/>
    <col min="12302" max="12302" width="0.875" style="183" customWidth="1"/>
    <col min="12303" max="12303" width="9.125" style="183" customWidth="1"/>
    <col min="12304" max="12304" width="12.375" style="183" bestFit="1" customWidth="1"/>
    <col min="12305" max="12305" width="16.5" style="183" bestFit="1" customWidth="1"/>
    <col min="12306" max="12544" width="8.75" style="183"/>
    <col min="12545" max="12547" width="2.125" style="183" customWidth="1"/>
    <col min="12548" max="12548" width="51.875" style="183" customWidth="1"/>
    <col min="12549" max="12549" width="8.125" style="183" customWidth="1"/>
    <col min="12550" max="12550" width="0.875" style="183" customWidth="1"/>
    <col min="12551" max="12551" width="16.375" style="183" bestFit="1" customWidth="1"/>
    <col min="12552" max="12552" width="0.875" style="183" customWidth="1"/>
    <col min="12553" max="12553" width="16.875" style="183" bestFit="1" customWidth="1"/>
    <col min="12554" max="12554" width="0.875" style="183" customWidth="1"/>
    <col min="12555" max="12555" width="16.375" style="183" bestFit="1" customWidth="1"/>
    <col min="12556" max="12556" width="0.875" style="183" customWidth="1"/>
    <col min="12557" max="12557" width="16.875" style="183" bestFit="1" customWidth="1"/>
    <col min="12558" max="12558" width="0.875" style="183" customWidth="1"/>
    <col min="12559" max="12559" width="9.125" style="183" customWidth="1"/>
    <col min="12560" max="12560" width="12.375" style="183" bestFit="1" customWidth="1"/>
    <col min="12561" max="12561" width="16.5" style="183" bestFit="1" customWidth="1"/>
    <col min="12562" max="12800" width="8.75" style="183"/>
    <col min="12801" max="12803" width="2.125" style="183" customWidth="1"/>
    <col min="12804" max="12804" width="51.875" style="183" customWidth="1"/>
    <col min="12805" max="12805" width="8.125" style="183" customWidth="1"/>
    <col min="12806" max="12806" width="0.875" style="183" customWidth="1"/>
    <col min="12807" max="12807" width="16.375" style="183" bestFit="1" customWidth="1"/>
    <col min="12808" max="12808" width="0.875" style="183" customWidth="1"/>
    <col min="12809" max="12809" width="16.875" style="183" bestFit="1" customWidth="1"/>
    <col min="12810" max="12810" width="0.875" style="183" customWidth="1"/>
    <col min="12811" max="12811" width="16.375" style="183" bestFit="1" customWidth="1"/>
    <col min="12812" max="12812" width="0.875" style="183" customWidth="1"/>
    <col min="12813" max="12813" width="16.875" style="183" bestFit="1" customWidth="1"/>
    <col min="12814" max="12814" width="0.875" style="183" customWidth="1"/>
    <col min="12815" max="12815" width="9.125" style="183" customWidth="1"/>
    <col min="12816" max="12816" width="12.375" style="183" bestFit="1" customWidth="1"/>
    <col min="12817" max="12817" width="16.5" style="183" bestFit="1" customWidth="1"/>
    <col min="12818" max="13056" width="8.75" style="183"/>
    <col min="13057" max="13059" width="2.125" style="183" customWidth="1"/>
    <col min="13060" max="13060" width="51.875" style="183" customWidth="1"/>
    <col min="13061" max="13061" width="8.125" style="183" customWidth="1"/>
    <col min="13062" max="13062" width="0.875" style="183" customWidth="1"/>
    <col min="13063" max="13063" width="16.375" style="183" bestFit="1" customWidth="1"/>
    <col min="13064" max="13064" width="0.875" style="183" customWidth="1"/>
    <col min="13065" max="13065" width="16.875" style="183" bestFit="1" customWidth="1"/>
    <col min="13066" max="13066" width="0.875" style="183" customWidth="1"/>
    <col min="13067" max="13067" width="16.375" style="183" bestFit="1" customWidth="1"/>
    <col min="13068" max="13068" width="0.875" style="183" customWidth="1"/>
    <col min="13069" max="13069" width="16.875" style="183" bestFit="1" customWidth="1"/>
    <col min="13070" max="13070" width="0.875" style="183" customWidth="1"/>
    <col min="13071" max="13071" width="9.125" style="183" customWidth="1"/>
    <col min="13072" max="13072" width="12.375" style="183" bestFit="1" customWidth="1"/>
    <col min="13073" max="13073" width="16.5" style="183" bestFit="1" customWidth="1"/>
    <col min="13074" max="13312" width="8.75" style="183"/>
    <col min="13313" max="13315" width="2.125" style="183" customWidth="1"/>
    <col min="13316" max="13316" width="51.875" style="183" customWidth="1"/>
    <col min="13317" max="13317" width="8.125" style="183" customWidth="1"/>
    <col min="13318" max="13318" width="0.875" style="183" customWidth="1"/>
    <col min="13319" max="13319" width="16.375" style="183" bestFit="1" customWidth="1"/>
    <col min="13320" max="13320" width="0.875" style="183" customWidth="1"/>
    <col min="13321" max="13321" width="16.875" style="183" bestFit="1" customWidth="1"/>
    <col min="13322" max="13322" width="0.875" style="183" customWidth="1"/>
    <col min="13323" max="13323" width="16.375" style="183" bestFit="1" customWidth="1"/>
    <col min="13324" max="13324" width="0.875" style="183" customWidth="1"/>
    <col min="13325" max="13325" width="16.875" style="183" bestFit="1" customWidth="1"/>
    <col min="13326" max="13326" width="0.875" style="183" customWidth="1"/>
    <col min="13327" max="13327" width="9.125" style="183" customWidth="1"/>
    <col min="13328" max="13328" width="12.375" style="183" bestFit="1" customWidth="1"/>
    <col min="13329" max="13329" width="16.5" style="183" bestFit="1" customWidth="1"/>
    <col min="13330" max="13568" width="8.75" style="183"/>
    <col min="13569" max="13571" width="2.125" style="183" customWidth="1"/>
    <col min="13572" max="13572" width="51.875" style="183" customWidth="1"/>
    <col min="13573" max="13573" width="8.125" style="183" customWidth="1"/>
    <col min="13574" max="13574" width="0.875" style="183" customWidth="1"/>
    <col min="13575" max="13575" width="16.375" style="183" bestFit="1" customWidth="1"/>
    <col min="13576" max="13576" width="0.875" style="183" customWidth="1"/>
    <col min="13577" max="13577" width="16.875" style="183" bestFit="1" customWidth="1"/>
    <col min="13578" max="13578" width="0.875" style="183" customWidth="1"/>
    <col min="13579" max="13579" width="16.375" style="183" bestFit="1" customWidth="1"/>
    <col min="13580" max="13580" width="0.875" style="183" customWidth="1"/>
    <col min="13581" max="13581" width="16.875" style="183" bestFit="1" customWidth="1"/>
    <col min="13582" max="13582" width="0.875" style="183" customWidth="1"/>
    <col min="13583" max="13583" width="9.125" style="183" customWidth="1"/>
    <col min="13584" max="13584" width="12.375" style="183" bestFit="1" customWidth="1"/>
    <col min="13585" max="13585" width="16.5" style="183" bestFit="1" customWidth="1"/>
    <col min="13586" max="13824" width="8.75" style="183"/>
    <col min="13825" max="13827" width="2.125" style="183" customWidth="1"/>
    <col min="13828" max="13828" width="51.875" style="183" customWidth="1"/>
    <col min="13829" max="13829" width="8.125" style="183" customWidth="1"/>
    <col min="13830" max="13830" width="0.875" style="183" customWidth="1"/>
    <col min="13831" max="13831" width="16.375" style="183" bestFit="1" customWidth="1"/>
    <col min="13832" max="13832" width="0.875" style="183" customWidth="1"/>
    <col min="13833" max="13833" width="16.875" style="183" bestFit="1" customWidth="1"/>
    <col min="13834" max="13834" width="0.875" style="183" customWidth="1"/>
    <col min="13835" max="13835" width="16.375" style="183" bestFit="1" customWidth="1"/>
    <col min="13836" max="13836" width="0.875" style="183" customWidth="1"/>
    <col min="13837" max="13837" width="16.875" style="183" bestFit="1" customWidth="1"/>
    <col min="13838" max="13838" width="0.875" style="183" customWidth="1"/>
    <col min="13839" max="13839" width="9.125" style="183" customWidth="1"/>
    <col min="13840" max="13840" width="12.375" style="183" bestFit="1" customWidth="1"/>
    <col min="13841" max="13841" width="16.5" style="183" bestFit="1" customWidth="1"/>
    <col min="13842" max="14080" width="8.75" style="183"/>
    <col min="14081" max="14083" width="2.125" style="183" customWidth="1"/>
    <col min="14084" max="14084" width="51.875" style="183" customWidth="1"/>
    <col min="14085" max="14085" width="8.125" style="183" customWidth="1"/>
    <col min="14086" max="14086" width="0.875" style="183" customWidth="1"/>
    <col min="14087" max="14087" width="16.375" style="183" bestFit="1" customWidth="1"/>
    <col min="14088" max="14088" width="0.875" style="183" customWidth="1"/>
    <col min="14089" max="14089" width="16.875" style="183" bestFit="1" customWidth="1"/>
    <col min="14090" max="14090" width="0.875" style="183" customWidth="1"/>
    <col min="14091" max="14091" width="16.375" style="183" bestFit="1" customWidth="1"/>
    <col min="14092" max="14092" width="0.875" style="183" customWidth="1"/>
    <col min="14093" max="14093" width="16.875" style="183" bestFit="1" customWidth="1"/>
    <col min="14094" max="14094" width="0.875" style="183" customWidth="1"/>
    <col min="14095" max="14095" width="9.125" style="183" customWidth="1"/>
    <col min="14096" max="14096" width="12.375" style="183" bestFit="1" customWidth="1"/>
    <col min="14097" max="14097" width="16.5" style="183" bestFit="1" customWidth="1"/>
    <col min="14098" max="14336" width="8.75" style="183"/>
    <col min="14337" max="14339" width="2.125" style="183" customWidth="1"/>
    <col min="14340" max="14340" width="51.875" style="183" customWidth="1"/>
    <col min="14341" max="14341" width="8.125" style="183" customWidth="1"/>
    <col min="14342" max="14342" width="0.875" style="183" customWidth="1"/>
    <col min="14343" max="14343" width="16.375" style="183" bestFit="1" customWidth="1"/>
    <col min="14344" max="14344" width="0.875" style="183" customWidth="1"/>
    <col min="14345" max="14345" width="16.875" style="183" bestFit="1" customWidth="1"/>
    <col min="14346" max="14346" width="0.875" style="183" customWidth="1"/>
    <col min="14347" max="14347" width="16.375" style="183" bestFit="1" customWidth="1"/>
    <col min="14348" max="14348" width="0.875" style="183" customWidth="1"/>
    <col min="14349" max="14349" width="16.875" style="183" bestFit="1" customWidth="1"/>
    <col min="14350" max="14350" width="0.875" style="183" customWidth="1"/>
    <col min="14351" max="14351" width="9.125" style="183" customWidth="1"/>
    <col min="14352" max="14352" width="12.375" style="183" bestFit="1" customWidth="1"/>
    <col min="14353" max="14353" width="16.5" style="183" bestFit="1" customWidth="1"/>
    <col min="14354" max="14592" width="8.75" style="183"/>
    <col min="14593" max="14595" width="2.125" style="183" customWidth="1"/>
    <col min="14596" max="14596" width="51.875" style="183" customWidth="1"/>
    <col min="14597" max="14597" width="8.125" style="183" customWidth="1"/>
    <col min="14598" max="14598" width="0.875" style="183" customWidth="1"/>
    <col min="14599" max="14599" width="16.375" style="183" bestFit="1" customWidth="1"/>
    <col min="14600" max="14600" width="0.875" style="183" customWidth="1"/>
    <col min="14601" max="14601" width="16.875" style="183" bestFit="1" customWidth="1"/>
    <col min="14602" max="14602" width="0.875" style="183" customWidth="1"/>
    <col min="14603" max="14603" width="16.375" style="183" bestFit="1" customWidth="1"/>
    <col min="14604" max="14604" width="0.875" style="183" customWidth="1"/>
    <col min="14605" max="14605" width="16.875" style="183" bestFit="1" customWidth="1"/>
    <col min="14606" max="14606" width="0.875" style="183" customWidth="1"/>
    <col min="14607" max="14607" width="9.125" style="183" customWidth="1"/>
    <col min="14608" max="14608" width="12.375" style="183" bestFit="1" customWidth="1"/>
    <col min="14609" max="14609" width="16.5" style="183" bestFit="1" customWidth="1"/>
    <col min="14610" max="14848" width="8.75" style="183"/>
    <col min="14849" max="14851" width="2.125" style="183" customWidth="1"/>
    <col min="14852" max="14852" width="51.875" style="183" customWidth="1"/>
    <col min="14853" max="14853" width="8.125" style="183" customWidth="1"/>
    <col min="14854" max="14854" width="0.875" style="183" customWidth="1"/>
    <col min="14855" max="14855" width="16.375" style="183" bestFit="1" customWidth="1"/>
    <col min="14856" max="14856" width="0.875" style="183" customWidth="1"/>
    <col min="14857" max="14857" width="16.875" style="183" bestFit="1" customWidth="1"/>
    <col min="14858" max="14858" width="0.875" style="183" customWidth="1"/>
    <col min="14859" max="14859" width="16.375" style="183" bestFit="1" customWidth="1"/>
    <col min="14860" max="14860" width="0.875" style="183" customWidth="1"/>
    <col min="14861" max="14861" width="16.875" style="183" bestFit="1" customWidth="1"/>
    <col min="14862" max="14862" width="0.875" style="183" customWidth="1"/>
    <col min="14863" max="14863" width="9.125" style="183" customWidth="1"/>
    <col min="14864" max="14864" width="12.375" style="183" bestFit="1" customWidth="1"/>
    <col min="14865" max="14865" width="16.5" style="183" bestFit="1" customWidth="1"/>
    <col min="14866" max="15104" width="8.75" style="183"/>
    <col min="15105" max="15107" width="2.125" style="183" customWidth="1"/>
    <col min="15108" max="15108" width="51.875" style="183" customWidth="1"/>
    <col min="15109" max="15109" width="8.125" style="183" customWidth="1"/>
    <col min="15110" max="15110" width="0.875" style="183" customWidth="1"/>
    <col min="15111" max="15111" width="16.375" style="183" bestFit="1" customWidth="1"/>
    <col min="15112" max="15112" width="0.875" style="183" customWidth="1"/>
    <col min="15113" max="15113" width="16.875" style="183" bestFit="1" customWidth="1"/>
    <col min="15114" max="15114" width="0.875" style="183" customWidth="1"/>
    <col min="15115" max="15115" width="16.375" style="183" bestFit="1" customWidth="1"/>
    <col min="15116" max="15116" width="0.875" style="183" customWidth="1"/>
    <col min="15117" max="15117" width="16.875" style="183" bestFit="1" customWidth="1"/>
    <col min="15118" max="15118" width="0.875" style="183" customWidth="1"/>
    <col min="15119" max="15119" width="9.125" style="183" customWidth="1"/>
    <col min="15120" max="15120" width="12.375" style="183" bestFit="1" customWidth="1"/>
    <col min="15121" max="15121" width="16.5" style="183" bestFit="1" customWidth="1"/>
    <col min="15122" max="15360" width="8.75" style="183"/>
    <col min="15361" max="15363" width="2.125" style="183" customWidth="1"/>
    <col min="15364" max="15364" width="51.875" style="183" customWidth="1"/>
    <col min="15365" max="15365" width="8.125" style="183" customWidth="1"/>
    <col min="15366" max="15366" width="0.875" style="183" customWidth="1"/>
    <col min="15367" max="15367" width="16.375" style="183" bestFit="1" customWidth="1"/>
    <col min="15368" max="15368" width="0.875" style="183" customWidth="1"/>
    <col min="15369" max="15369" width="16.875" style="183" bestFit="1" customWidth="1"/>
    <col min="15370" max="15370" width="0.875" style="183" customWidth="1"/>
    <col min="15371" max="15371" width="16.375" style="183" bestFit="1" customWidth="1"/>
    <col min="15372" max="15372" width="0.875" style="183" customWidth="1"/>
    <col min="15373" max="15373" width="16.875" style="183" bestFit="1" customWidth="1"/>
    <col min="15374" max="15374" width="0.875" style="183" customWidth="1"/>
    <col min="15375" max="15375" width="9.125" style="183" customWidth="1"/>
    <col min="15376" max="15376" width="12.375" style="183" bestFit="1" customWidth="1"/>
    <col min="15377" max="15377" width="16.5" style="183" bestFit="1" customWidth="1"/>
    <col min="15378" max="15616" width="8.75" style="183"/>
    <col min="15617" max="15619" width="2.125" style="183" customWidth="1"/>
    <col min="15620" max="15620" width="51.875" style="183" customWidth="1"/>
    <col min="15621" max="15621" width="8.125" style="183" customWidth="1"/>
    <col min="15622" max="15622" width="0.875" style="183" customWidth="1"/>
    <col min="15623" max="15623" width="16.375" style="183" bestFit="1" customWidth="1"/>
    <col min="15624" max="15624" width="0.875" style="183" customWidth="1"/>
    <col min="15625" max="15625" width="16.875" style="183" bestFit="1" customWidth="1"/>
    <col min="15626" max="15626" width="0.875" style="183" customWidth="1"/>
    <col min="15627" max="15627" width="16.375" style="183" bestFit="1" customWidth="1"/>
    <col min="15628" max="15628" width="0.875" style="183" customWidth="1"/>
    <col min="15629" max="15629" width="16.875" style="183" bestFit="1" customWidth="1"/>
    <col min="15630" max="15630" width="0.875" style="183" customWidth="1"/>
    <col min="15631" max="15631" width="9.125" style="183" customWidth="1"/>
    <col min="15632" max="15632" width="12.375" style="183" bestFit="1" customWidth="1"/>
    <col min="15633" max="15633" width="16.5" style="183" bestFit="1" customWidth="1"/>
    <col min="15634" max="15872" width="8.75" style="183"/>
    <col min="15873" max="15875" width="2.125" style="183" customWidth="1"/>
    <col min="15876" max="15876" width="51.875" style="183" customWidth="1"/>
    <col min="15877" max="15877" width="8.125" style="183" customWidth="1"/>
    <col min="15878" max="15878" width="0.875" style="183" customWidth="1"/>
    <col min="15879" max="15879" width="16.375" style="183" bestFit="1" customWidth="1"/>
    <col min="15880" max="15880" width="0.875" style="183" customWidth="1"/>
    <col min="15881" max="15881" width="16.875" style="183" bestFit="1" customWidth="1"/>
    <col min="15882" max="15882" width="0.875" style="183" customWidth="1"/>
    <col min="15883" max="15883" width="16.375" style="183" bestFit="1" customWidth="1"/>
    <col min="15884" max="15884" width="0.875" style="183" customWidth="1"/>
    <col min="15885" max="15885" width="16.875" style="183" bestFit="1" customWidth="1"/>
    <col min="15886" max="15886" width="0.875" style="183" customWidth="1"/>
    <col min="15887" max="15887" width="9.125" style="183" customWidth="1"/>
    <col min="15888" max="15888" width="12.375" style="183" bestFit="1" customWidth="1"/>
    <col min="15889" max="15889" width="16.5" style="183" bestFit="1" customWidth="1"/>
    <col min="15890" max="16128" width="8.75" style="183"/>
    <col min="16129" max="16131" width="2.125" style="183" customWidth="1"/>
    <col min="16132" max="16132" width="51.875" style="183" customWidth="1"/>
    <col min="16133" max="16133" width="8.125" style="183" customWidth="1"/>
    <col min="16134" max="16134" width="0.875" style="183" customWidth="1"/>
    <col min="16135" max="16135" width="16.375" style="183" bestFit="1" customWidth="1"/>
    <col min="16136" max="16136" width="0.875" style="183" customWidth="1"/>
    <col min="16137" max="16137" width="16.875" style="183" bestFit="1" customWidth="1"/>
    <col min="16138" max="16138" width="0.875" style="183" customWidth="1"/>
    <col min="16139" max="16139" width="16.375" style="183" bestFit="1" customWidth="1"/>
    <col min="16140" max="16140" width="0.875" style="183" customWidth="1"/>
    <col min="16141" max="16141" width="16.875" style="183" bestFit="1" customWidth="1"/>
    <col min="16142" max="16142" width="0.875" style="183" customWidth="1"/>
    <col min="16143" max="16143" width="9.125" style="183" customWidth="1"/>
    <col min="16144" max="16144" width="12.375" style="183" bestFit="1" customWidth="1"/>
    <col min="16145" max="16145" width="16.5" style="183" bestFit="1" customWidth="1"/>
    <col min="16146" max="16384" width="8.75" style="183"/>
  </cols>
  <sheetData>
    <row r="1" spans="1:14" s="201" customFormat="1" ht="22.8" customHeight="1">
      <c r="A1" s="256" t="s">
        <v>30</v>
      </c>
      <c r="B1" s="256"/>
      <c r="C1" s="256"/>
      <c r="D1" s="256"/>
      <c r="E1" s="256"/>
      <c r="F1" s="256"/>
      <c r="G1" s="256"/>
      <c r="H1" s="256"/>
      <c r="I1" s="256"/>
      <c r="J1" s="256"/>
      <c r="K1" s="256"/>
      <c r="L1" s="256"/>
      <c r="M1" s="256"/>
      <c r="N1" s="200"/>
    </row>
    <row r="2" spans="1:14" s="201" customFormat="1" ht="22.8" customHeight="1">
      <c r="A2" s="254" t="s">
        <v>96</v>
      </c>
      <c r="B2" s="254"/>
      <c r="C2" s="254"/>
      <c r="D2" s="254"/>
      <c r="E2" s="254"/>
      <c r="F2" s="254"/>
      <c r="G2" s="254"/>
      <c r="H2" s="254"/>
      <c r="I2" s="254"/>
      <c r="J2" s="254"/>
      <c r="K2" s="254"/>
      <c r="L2" s="254"/>
      <c r="M2" s="254"/>
      <c r="N2" s="202"/>
    </row>
    <row r="3" spans="1:14" ht="22.8" customHeight="1">
      <c r="A3" s="254" t="s">
        <v>180</v>
      </c>
      <c r="B3" s="254"/>
      <c r="C3" s="254"/>
      <c r="D3" s="254"/>
      <c r="E3" s="254"/>
      <c r="F3" s="254"/>
      <c r="G3" s="254"/>
      <c r="H3" s="254"/>
      <c r="I3" s="254"/>
      <c r="J3" s="254"/>
      <c r="K3" s="254"/>
      <c r="L3" s="254"/>
      <c r="M3" s="254"/>
      <c r="N3" s="202"/>
    </row>
    <row r="4" spans="1:14" ht="22.8" customHeight="1">
      <c r="A4" s="189"/>
      <c r="B4" s="187"/>
      <c r="C4" s="187"/>
      <c r="D4" s="187"/>
      <c r="F4" s="204"/>
      <c r="G4" s="205"/>
      <c r="H4" s="205"/>
      <c r="I4" s="205"/>
      <c r="J4" s="205"/>
      <c r="K4" s="205"/>
      <c r="L4" s="205"/>
      <c r="M4" s="206"/>
    </row>
    <row r="5" spans="1:14" s="209" customFormat="1" ht="22.8" customHeight="1">
      <c r="A5" s="189"/>
      <c r="B5" s="189"/>
      <c r="C5" s="189"/>
      <c r="D5" s="189"/>
      <c r="E5" s="203"/>
      <c r="F5" s="207"/>
      <c r="G5" s="255" t="s">
        <v>1</v>
      </c>
      <c r="H5" s="255"/>
      <c r="I5" s="255"/>
      <c r="J5" s="199"/>
      <c r="K5" s="255" t="s">
        <v>29</v>
      </c>
      <c r="L5" s="255"/>
      <c r="M5" s="255"/>
      <c r="N5" s="208"/>
    </row>
    <row r="6" spans="1:14" s="209" customFormat="1" ht="22.8" customHeight="1">
      <c r="A6" s="189"/>
      <c r="B6" s="189"/>
      <c r="C6" s="189"/>
      <c r="D6" s="189"/>
      <c r="E6" s="203"/>
      <c r="F6" s="207"/>
      <c r="G6" s="177" t="s">
        <v>126</v>
      </c>
      <c r="H6" s="199"/>
      <c r="I6" s="199"/>
      <c r="J6" s="199"/>
      <c r="K6" s="177" t="s">
        <v>126</v>
      </c>
      <c r="L6" s="199"/>
      <c r="M6" s="199"/>
      <c r="N6" s="208"/>
    </row>
    <row r="7" spans="1:14" ht="22.8" customHeight="1">
      <c r="E7" s="183"/>
      <c r="F7" s="203"/>
      <c r="G7" s="178" t="s">
        <v>107</v>
      </c>
      <c r="H7" s="178"/>
      <c r="I7" s="178" t="s">
        <v>106</v>
      </c>
      <c r="J7" s="179"/>
      <c r="K7" s="178" t="s">
        <v>107</v>
      </c>
      <c r="L7" s="178"/>
      <c r="M7" s="178" t="s">
        <v>106</v>
      </c>
      <c r="N7" s="181"/>
    </row>
    <row r="8" spans="1:14" ht="22.8" customHeight="1">
      <c r="B8" s="211"/>
      <c r="C8" s="211"/>
      <c r="D8" s="211"/>
      <c r="E8" s="204" t="s">
        <v>0</v>
      </c>
      <c r="F8" s="203"/>
      <c r="G8" s="180">
        <v>2566</v>
      </c>
      <c r="H8" s="177"/>
      <c r="I8" s="180">
        <v>2565</v>
      </c>
      <c r="J8" s="177"/>
      <c r="K8" s="180">
        <v>2566</v>
      </c>
      <c r="L8" s="177"/>
      <c r="M8" s="180">
        <v>2565</v>
      </c>
    </row>
    <row r="9" spans="1:14" ht="22.8" customHeight="1">
      <c r="B9" s="211"/>
      <c r="C9" s="211"/>
      <c r="D9" s="211"/>
      <c r="E9" s="204"/>
      <c r="F9" s="203"/>
      <c r="G9" s="178" t="s">
        <v>105</v>
      </c>
      <c r="H9" s="177"/>
      <c r="I9" s="178" t="s">
        <v>105</v>
      </c>
      <c r="J9" s="177"/>
      <c r="K9" s="178" t="s">
        <v>105</v>
      </c>
      <c r="L9" s="177"/>
      <c r="M9" s="178" t="s">
        <v>105</v>
      </c>
    </row>
    <row r="10" spans="1:14" ht="22.8" customHeight="1">
      <c r="A10" s="213" t="s">
        <v>73</v>
      </c>
      <c r="B10" s="211"/>
      <c r="C10" s="211"/>
      <c r="D10" s="211"/>
      <c r="E10" s="204"/>
      <c r="F10" s="203"/>
      <c r="G10" s="212"/>
      <c r="H10" s="210"/>
      <c r="I10" s="212"/>
      <c r="J10" s="210"/>
      <c r="K10" s="212"/>
      <c r="L10" s="210"/>
      <c r="M10" s="212"/>
    </row>
    <row r="11" spans="1:14" ht="22.8" customHeight="1">
      <c r="A11" s="189" t="s">
        <v>74</v>
      </c>
      <c r="B11" s="211"/>
      <c r="C11" s="211"/>
      <c r="D11" s="187"/>
      <c r="E11" s="204"/>
      <c r="F11" s="204"/>
      <c r="G11" s="214"/>
      <c r="H11" s="214"/>
      <c r="I11" s="214"/>
      <c r="J11" s="214"/>
      <c r="K11" s="214"/>
      <c r="L11" s="214"/>
      <c r="M11" s="214"/>
    </row>
    <row r="12" spans="1:14" ht="22.8" customHeight="1">
      <c r="A12" s="181" t="s">
        <v>23</v>
      </c>
      <c r="B12" s="181"/>
      <c r="C12" s="181"/>
      <c r="D12" s="181"/>
      <c r="E12" s="204"/>
      <c r="F12" s="204"/>
      <c r="G12" s="182">
        <v>3811803</v>
      </c>
      <c r="H12" s="215"/>
      <c r="I12" s="182">
        <v>3750360</v>
      </c>
      <c r="J12" s="215"/>
      <c r="K12" s="182">
        <v>2021038</v>
      </c>
      <c r="L12" s="215"/>
      <c r="M12" s="182">
        <v>2445474</v>
      </c>
    </row>
    <row r="13" spans="1:14" ht="22.8" customHeight="1">
      <c r="A13" s="181" t="s">
        <v>121</v>
      </c>
      <c r="B13" s="181"/>
      <c r="C13" s="181"/>
      <c r="D13" s="181"/>
      <c r="E13" s="204" t="s">
        <v>184</v>
      </c>
      <c r="F13" s="204"/>
      <c r="G13" s="182">
        <v>862587</v>
      </c>
      <c r="H13" s="215"/>
      <c r="I13" s="182">
        <v>1483124</v>
      </c>
      <c r="J13" s="215"/>
      <c r="K13" s="182">
        <v>1079569</v>
      </c>
      <c r="L13" s="215"/>
      <c r="M13" s="182">
        <v>1302345</v>
      </c>
    </row>
    <row r="14" spans="1:14" ht="22.8" customHeight="1">
      <c r="A14" s="181" t="s">
        <v>2</v>
      </c>
      <c r="B14" s="181"/>
      <c r="C14" s="181"/>
      <c r="D14" s="181"/>
      <c r="E14" s="204">
        <v>3</v>
      </c>
      <c r="F14" s="204"/>
      <c r="G14" s="182">
        <v>17759</v>
      </c>
      <c r="H14" s="215"/>
      <c r="I14" s="182">
        <v>39615</v>
      </c>
      <c r="J14" s="215"/>
      <c r="K14" s="182">
        <v>59724</v>
      </c>
      <c r="L14" s="215"/>
      <c r="M14" s="182">
        <v>46250</v>
      </c>
    </row>
    <row r="15" spans="1:14" ht="22.8" customHeight="1">
      <c r="A15" s="181" t="s">
        <v>202</v>
      </c>
      <c r="B15" s="181"/>
      <c r="C15" s="181"/>
      <c r="D15" s="181"/>
      <c r="E15" s="204">
        <v>3</v>
      </c>
      <c r="F15" s="204"/>
      <c r="G15" s="182">
        <v>0</v>
      </c>
      <c r="H15" s="215"/>
      <c r="I15" s="182">
        <v>0</v>
      </c>
      <c r="J15" s="215"/>
      <c r="K15" s="182">
        <v>339345</v>
      </c>
      <c r="L15" s="215"/>
      <c r="M15" s="182">
        <v>0</v>
      </c>
    </row>
    <row r="16" spans="1:14" ht="22.8" customHeight="1">
      <c r="A16" s="181" t="s">
        <v>157</v>
      </c>
      <c r="B16" s="181"/>
      <c r="C16" s="181"/>
      <c r="D16" s="181"/>
      <c r="E16" s="183"/>
      <c r="F16" s="183"/>
      <c r="G16" s="183"/>
      <c r="H16" s="183"/>
      <c r="I16" s="183"/>
      <c r="J16" s="183"/>
      <c r="K16" s="183"/>
      <c r="L16" s="183"/>
      <c r="M16" s="183"/>
    </row>
    <row r="17" spans="1:17" ht="22.8" customHeight="1">
      <c r="A17" s="181"/>
      <c r="B17" s="181" t="s">
        <v>160</v>
      </c>
      <c r="C17" s="181"/>
      <c r="D17" s="181"/>
      <c r="E17" s="204">
        <v>3</v>
      </c>
      <c r="F17" s="204"/>
      <c r="G17" s="182">
        <v>0</v>
      </c>
      <c r="H17" s="215"/>
      <c r="I17" s="182">
        <v>52619</v>
      </c>
      <c r="J17" s="215"/>
      <c r="K17" s="182">
        <v>0</v>
      </c>
      <c r="L17" s="215"/>
      <c r="M17" s="182">
        <v>52619</v>
      </c>
    </row>
    <row r="18" spans="1:17" ht="22.8" customHeight="1">
      <c r="A18" s="181" t="s">
        <v>31</v>
      </c>
      <c r="B18" s="181"/>
      <c r="C18" s="181"/>
      <c r="D18" s="181"/>
      <c r="E18" s="204"/>
      <c r="F18" s="204"/>
      <c r="G18" s="182">
        <v>30091</v>
      </c>
      <c r="H18" s="215"/>
      <c r="I18" s="182">
        <v>23637</v>
      </c>
      <c r="J18" s="215"/>
      <c r="K18" s="182">
        <v>8916</v>
      </c>
      <c r="L18" s="215"/>
      <c r="M18" s="182">
        <v>4084</v>
      </c>
    </row>
    <row r="19" spans="1:17" ht="22.8" customHeight="1">
      <c r="A19" s="181" t="s">
        <v>125</v>
      </c>
      <c r="B19" s="181"/>
      <c r="C19" s="181"/>
      <c r="D19" s="181"/>
      <c r="E19" s="204"/>
      <c r="F19" s="204"/>
      <c r="G19" s="182">
        <v>6820</v>
      </c>
      <c r="H19" s="215"/>
      <c r="I19" s="182">
        <v>21258</v>
      </c>
      <c r="J19" s="215"/>
      <c r="K19" s="182">
        <v>6820</v>
      </c>
      <c r="L19" s="215"/>
      <c r="M19" s="182">
        <v>21258</v>
      </c>
    </row>
    <row r="20" spans="1:17" ht="22.8" customHeight="1">
      <c r="A20" s="181" t="s">
        <v>131</v>
      </c>
      <c r="B20" s="181"/>
      <c r="C20" s="181"/>
      <c r="D20" s="181"/>
      <c r="E20" s="204">
        <v>5</v>
      </c>
      <c r="F20" s="204"/>
      <c r="G20" s="182">
        <v>2150301</v>
      </c>
      <c r="H20" s="215"/>
      <c r="I20" s="182">
        <v>2097816</v>
      </c>
      <c r="J20" s="215"/>
      <c r="K20" s="182">
        <v>1999451</v>
      </c>
      <c r="L20" s="215"/>
      <c r="M20" s="182">
        <v>1997816</v>
      </c>
    </row>
    <row r="21" spans="1:17" ht="22.8" customHeight="1">
      <c r="A21" s="181" t="s">
        <v>32</v>
      </c>
      <c r="B21" s="181"/>
      <c r="C21" s="181"/>
      <c r="D21" s="181"/>
      <c r="E21" s="204"/>
      <c r="F21" s="204"/>
      <c r="G21" s="182">
        <v>3557</v>
      </c>
      <c r="H21" s="216"/>
      <c r="I21" s="182">
        <v>6066</v>
      </c>
      <c r="J21" s="216"/>
      <c r="K21" s="182">
        <v>16002</v>
      </c>
      <c r="L21" s="215"/>
      <c r="M21" s="182">
        <v>16122</v>
      </c>
    </row>
    <row r="22" spans="1:17" ht="22.8" customHeight="1">
      <c r="A22" s="189" t="s">
        <v>3</v>
      </c>
      <c r="B22" s="189"/>
      <c r="C22" s="189"/>
      <c r="D22" s="189"/>
      <c r="E22" s="204"/>
      <c r="F22" s="207"/>
      <c r="G22" s="184">
        <f>SUM(G12:G21)</f>
        <v>6882918</v>
      </c>
      <c r="H22" s="217"/>
      <c r="I22" s="184">
        <f>SUM(I12:I21)</f>
        <v>7474495</v>
      </c>
      <c r="J22" s="217"/>
      <c r="K22" s="184">
        <f>SUM(K12:K21)</f>
        <v>5530865</v>
      </c>
      <c r="L22" s="217"/>
      <c r="M22" s="184">
        <f>SUM(M12:M21)</f>
        <v>5885968</v>
      </c>
    </row>
    <row r="23" spans="1:17" ht="22.8" customHeight="1">
      <c r="A23" s="187"/>
      <c r="B23" s="187"/>
      <c r="C23" s="187"/>
      <c r="D23" s="218"/>
      <c r="E23" s="204"/>
      <c r="F23" s="204"/>
      <c r="G23" s="219"/>
      <c r="H23" s="219"/>
      <c r="I23" s="219"/>
      <c r="J23" s="219"/>
      <c r="K23" s="219"/>
      <c r="L23" s="219"/>
      <c r="M23" s="219"/>
    </row>
    <row r="24" spans="1:17" ht="22.8" customHeight="1">
      <c r="A24" s="189" t="s">
        <v>4</v>
      </c>
      <c r="B24" s="211"/>
      <c r="C24" s="211"/>
      <c r="D24" s="187"/>
      <c r="E24" s="204"/>
      <c r="F24" s="204"/>
      <c r="G24" s="219"/>
      <c r="H24" s="219"/>
      <c r="I24" s="219"/>
      <c r="J24" s="219"/>
      <c r="K24" s="219"/>
      <c r="L24" s="219"/>
      <c r="M24" s="219"/>
    </row>
    <row r="25" spans="1:17" ht="22.8" customHeight="1">
      <c r="A25" s="181" t="s">
        <v>183</v>
      </c>
      <c r="B25" s="211"/>
      <c r="C25" s="211"/>
      <c r="D25" s="187"/>
      <c r="E25" s="204" t="s">
        <v>184</v>
      </c>
      <c r="F25" s="204"/>
      <c r="G25" s="182">
        <v>0</v>
      </c>
      <c r="H25" s="220"/>
      <c r="I25" s="182">
        <v>0</v>
      </c>
      <c r="J25" s="219"/>
      <c r="K25" s="182">
        <v>1832463</v>
      </c>
      <c r="L25" s="215"/>
      <c r="M25" s="219">
        <v>1788348</v>
      </c>
    </row>
    <row r="26" spans="1:17" ht="22.8" customHeight="1">
      <c r="A26" s="183" t="s">
        <v>77</v>
      </c>
      <c r="E26" s="204">
        <v>6</v>
      </c>
      <c r="F26" s="204"/>
      <c r="G26" s="182">
        <v>0</v>
      </c>
      <c r="H26" s="220"/>
      <c r="I26" s="182">
        <v>0</v>
      </c>
      <c r="J26" s="219"/>
      <c r="K26" s="182">
        <v>1261265</v>
      </c>
      <c r="L26" s="215"/>
      <c r="M26" s="182">
        <v>1110333</v>
      </c>
      <c r="Q26" s="221"/>
    </row>
    <row r="27" spans="1:17" ht="22.8" customHeight="1">
      <c r="A27" s="183" t="s">
        <v>90</v>
      </c>
      <c r="E27" s="204">
        <v>6</v>
      </c>
      <c r="F27" s="204"/>
      <c r="G27" s="182">
        <v>724560</v>
      </c>
      <c r="H27" s="219"/>
      <c r="I27" s="182">
        <v>743734</v>
      </c>
      <c r="J27" s="219"/>
      <c r="K27" s="182">
        <v>729688</v>
      </c>
      <c r="L27" s="215"/>
      <c r="M27" s="182">
        <v>747499</v>
      </c>
    </row>
    <row r="28" spans="1:17" ht="22.5" customHeight="1">
      <c r="A28" s="183" t="s">
        <v>103</v>
      </c>
      <c r="E28" s="204">
        <v>3</v>
      </c>
      <c r="F28" s="204"/>
      <c r="G28" s="182">
        <v>1757774</v>
      </c>
      <c r="H28" s="220"/>
      <c r="I28" s="182">
        <v>1772464</v>
      </c>
      <c r="J28" s="219"/>
      <c r="K28" s="182">
        <v>1757774</v>
      </c>
      <c r="L28" s="215"/>
      <c r="M28" s="182">
        <v>1772464</v>
      </c>
    </row>
    <row r="29" spans="1:17" ht="22.5" customHeight="1">
      <c r="A29" s="252" t="s">
        <v>192</v>
      </c>
      <c r="E29" s="204">
        <v>7</v>
      </c>
      <c r="F29" s="204"/>
      <c r="G29" s="182">
        <v>341000</v>
      </c>
      <c r="H29" s="220"/>
      <c r="I29" s="182">
        <v>0</v>
      </c>
      <c r="J29" s="219"/>
      <c r="K29" s="182">
        <v>0</v>
      </c>
      <c r="L29" s="215"/>
      <c r="M29" s="182">
        <v>0</v>
      </c>
    </row>
    <row r="30" spans="1:17" ht="22.8" customHeight="1">
      <c r="A30" s="183" t="s">
        <v>89</v>
      </c>
      <c r="E30" s="204">
        <v>7</v>
      </c>
      <c r="F30" s="204"/>
      <c r="G30" s="182">
        <v>2208253</v>
      </c>
      <c r="H30" s="215"/>
      <c r="I30" s="182">
        <v>2275665</v>
      </c>
      <c r="J30" s="215"/>
      <c r="K30" s="182">
        <v>2126255</v>
      </c>
      <c r="L30" s="215"/>
      <c r="M30" s="182">
        <v>2189463</v>
      </c>
    </row>
    <row r="31" spans="1:17" ht="22.8" customHeight="1">
      <c r="A31" s="183" t="s">
        <v>127</v>
      </c>
      <c r="E31" s="204">
        <v>7</v>
      </c>
      <c r="F31" s="204"/>
      <c r="G31" s="182">
        <v>1502810</v>
      </c>
      <c r="H31" s="215"/>
      <c r="I31" s="182">
        <v>1589030</v>
      </c>
      <c r="J31" s="215"/>
      <c r="K31" s="182">
        <v>373174</v>
      </c>
      <c r="L31" s="215"/>
      <c r="M31" s="182">
        <v>400464</v>
      </c>
    </row>
    <row r="32" spans="1:17" ht="22.8" customHeight="1">
      <c r="A32" s="183" t="s">
        <v>33</v>
      </c>
      <c r="E32" s="204">
        <v>7</v>
      </c>
      <c r="F32" s="204"/>
      <c r="G32" s="182">
        <v>51383</v>
      </c>
      <c r="H32" s="216"/>
      <c r="I32" s="182">
        <v>53430</v>
      </c>
      <c r="J32" s="216"/>
      <c r="K32" s="182">
        <v>7564</v>
      </c>
      <c r="L32" s="215"/>
      <c r="M32" s="182">
        <v>8136</v>
      </c>
    </row>
    <row r="33" spans="1:14" ht="22.8" customHeight="1">
      <c r="A33" s="181" t="s">
        <v>82</v>
      </c>
      <c r="E33" s="204"/>
      <c r="F33" s="204"/>
      <c r="G33" s="182">
        <v>603436</v>
      </c>
      <c r="H33" s="216"/>
      <c r="I33" s="182">
        <v>622225</v>
      </c>
      <c r="J33" s="216"/>
      <c r="K33" s="182">
        <v>560415</v>
      </c>
      <c r="L33" s="215"/>
      <c r="M33" s="182">
        <v>573495</v>
      </c>
    </row>
    <row r="34" spans="1:14" ht="22.8" customHeight="1">
      <c r="A34" s="183" t="s">
        <v>34</v>
      </c>
      <c r="E34" s="253">
        <v>11.4</v>
      </c>
      <c r="F34" s="207"/>
      <c r="G34" s="182">
        <v>392499</v>
      </c>
      <c r="H34" s="183"/>
      <c r="I34" s="182">
        <v>319165</v>
      </c>
      <c r="J34" s="183"/>
      <c r="K34" s="182">
        <v>301580</v>
      </c>
      <c r="L34" s="183"/>
      <c r="M34" s="182">
        <v>313086</v>
      </c>
    </row>
    <row r="35" spans="1:14" ht="22.8" customHeight="1">
      <c r="A35" s="189" t="s">
        <v>5</v>
      </c>
      <c r="E35" s="204"/>
      <c r="F35" s="207"/>
      <c r="G35" s="184">
        <f>SUM(G25:G34)</f>
        <v>7581715</v>
      </c>
      <c r="H35" s="217"/>
      <c r="I35" s="184">
        <f>SUM(I25:I34)</f>
        <v>7375713</v>
      </c>
      <c r="J35" s="217"/>
      <c r="K35" s="184">
        <f>SUM(K25:K34)</f>
        <v>8950178</v>
      </c>
      <c r="L35" s="217"/>
      <c r="M35" s="184">
        <f>SUM(M25:M34)</f>
        <v>8903288</v>
      </c>
    </row>
    <row r="36" spans="1:14" ht="27" customHeight="1">
      <c r="A36" s="187"/>
      <c r="B36" s="187"/>
      <c r="C36" s="187"/>
      <c r="D36" s="218"/>
      <c r="E36" s="204"/>
      <c r="F36" s="204"/>
      <c r="G36" s="185"/>
      <c r="H36" s="185"/>
      <c r="I36" s="185"/>
      <c r="J36" s="185"/>
      <c r="K36" s="185"/>
      <c r="L36" s="185"/>
      <c r="M36" s="185"/>
    </row>
    <row r="37" spans="1:14" ht="22.8" customHeight="1" thickBot="1">
      <c r="A37" s="189" t="s">
        <v>6</v>
      </c>
      <c r="B37" s="189"/>
      <c r="C37" s="189"/>
      <c r="D37" s="189"/>
      <c r="E37" s="204"/>
      <c r="F37" s="207"/>
      <c r="G37" s="186">
        <f>+G22+G35</f>
        <v>14464633</v>
      </c>
      <c r="H37" s="217"/>
      <c r="I37" s="186">
        <f>+I22+I35</f>
        <v>14850208</v>
      </c>
      <c r="J37" s="217"/>
      <c r="K37" s="186">
        <f>+K22+K35</f>
        <v>14481043</v>
      </c>
      <c r="L37" s="217"/>
      <c r="M37" s="186">
        <f>+M22+M35</f>
        <v>14789256</v>
      </c>
    </row>
    <row r="38" spans="1:14" ht="22.8" customHeight="1" thickTop="1">
      <c r="A38" s="189"/>
      <c r="B38" s="189"/>
      <c r="C38" s="189"/>
      <c r="D38" s="189"/>
      <c r="E38" s="204"/>
      <c r="F38" s="207"/>
      <c r="G38" s="222"/>
      <c r="H38" s="222"/>
      <c r="I38" s="222"/>
      <c r="J38" s="222"/>
      <c r="K38" s="222"/>
      <c r="L38" s="222"/>
      <c r="M38" s="222"/>
    </row>
    <row r="39" spans="1:14" s="201" customFormat="1" ht="22.8" customHeight="1">
      <c r="A39" s="254" t="s">
        <v>30</v>
      </c>
      <c r="B39" s="254"/>
      <c r="C39" s="254"/>
      <c r="D39" s="254"/>
      <c r="E39" s="254"/>
      <c r="F39" s="254"/>
      <c r="G39" s="254"/>
      <c r="H39" s="254"/>
      <c r="I39" s="254"/>
      <c r="J39" s="254"/>
      <c r="K39" s="254"/>
      <c r="L39" s="254"/>
      <c r="M39" s="254"/>
      <c r="N39" s="202"/>
    </row>
    <row r="40" spans="1:14" s="201" customFormat="1" ht="22.8" customHeight="1">
      <c r="A40" s="254" t="s">
        <v>99</v>
      </c>
      <c r="B40" s="254"/>
      <c r="C40" s="254"/>
      <c r="D40" s="254"/>
      <c r="E40" s="254"/>
      <c r="F40" s="254"/>
      <c r="G40" s="254"/>
      <c r="H40" s="254"/>
      <c r="I40" s="254"/>
      <c r="J40" s="254"/>
      <c r="K40" s="254"/>
      <c r="L40" s="254"/>
      <c r="M40" s="254"/>
      <c r="N40" s="202"/>
    </row>
    <row r="41" spans="1:14" ht="22.8" customHeight="1">
      <c r="A41" s="254" t="s">
        <v>180</v>
      </c>
      <c r="B41" s="254"/>
      <c r="C41" s="254"/>
      <c r="D41" s="254"/>
      <c r="E41" s="254"/>
      <c r="F41" s="254"/>
      <c r="G41" s="254"/>
      <c r="H41" s="254"/>
      <c r="I41" s="254"/>
      <c r="J41" s="254"/>
      <c r="K41" s="254"/>
      <c r="L41" s="254"/>
      <c r="M41" s="254"/>
      <c r="N41" s="202"/>
    </row>
    <row r="42" spans="1:14" ht="22.8" customHeight="1">
      <c r="A42" s="189"/>
      <c r="B42" s="187"/>
      <c r="C42" s="187"/>
      <c r="D42" s="187"/>
      <c r="F42" s="204"/>
      <c r="G42" s="205"/>
      <c r="H42" s="205"/>
      <c r="I42" s="205"/>
      <c r="J42" s="205"/>
      <c r="K42" s="205"/>
      <c r="L42" s="205"/>
      <c r="M42" s="206"/>
    </row>
    <row r="43" spans="1:14" ht="22.8" customHeight="1">
      <c r="A43" s="189"/>
      <c r="B43" s="189"/>
      <c r="C43" s="189"/>
      <c r="D43" s="189"/>
      <c r="F43" s="207"/>
      <c r="G43" s="255" t="s">
        <v>1</v>
      </c>
      <c r="H43" s="255"/>
      <c r="I43" s="255"/>
      <c r="J43" s="199"/>
      <c r="K43" s="255" t="s">
        <v>29</v>
      </c>
      <c r="L43" s="255"/>
      <c r="M43" s="255"/>
      <c r="N43" s="208"/>
    </row>
    <row r="44" spans="1:14" ht="22.8" customHeight="1">
      <c r="A44" s="189"/>
      <c r="B44" s="189"/>
      <c r="C44" s="189"/>
      <c r="D44" s="189"/>
      <c r="F44" s="207"/>
      <c r="G44" s="177" t="s">
        <v>126</v>
      </c>
      <c r="H44" s="199"/>
      <c r="I44" s="199"/>
      <c r="J44" s="199"/>
      <c r="K44" s="177" t="s">
        <v>126</v>
      </c>
      <c r="L44" s="199"/>
      <c r="M44" s="199"/>
      <c r="N44" s="208"/>
    </row>
    <row r="45" spans="1:14" ht="22.8" customHeight="1">
      <c r="E45" s="183"/>
      <c r="F45" s="203"/>
      <c r="G45" s="178" t="s">
        <v>107</v>
      </c>
      <c r="H45" s="178"/>
      <c r="I45" s="178" t="s">
        <v>106</v>
      </c>
      <c r="J45" s="179"/>
      <c r="K45" s="178" t="s">
        <v>107</v>
      </c>
      <c r="L45" s="178"/>
      <c r="M45" s="178" t="s">
        <v>106</v>
      </c>
      <c r="N45" s="181"/>
    </row>
    <row r="46" spans="1:14" ht="22.8" customHeight="1">
      <c r="B46" s="211"/>
      <c r="C46" s="211"/>
      <c r="D46" s="211"/>
      <c r="E46" s="204" t="s">
        <v>0</v>
      </c>
      <c r="F46" s="203"/>
      <c r="G46" s="180">
        <v>2566</v>
      </c>
      <c r="H46" s="177"/>
      <c r="I46" s="180">
        <v>2565</v>
      </c>
      <c r="J46" s="177"/>
      <c r="K46" s="180">
        <v>2566</v>
      </c>
      <c r="L46" s="177"/>
      <c r="M46" s="180">
        <v>2565</v>
      </c>
    </row>
    <row r="47" spans="1:14" ht="21.6">
      <c r="E47" s="204"/>
      <c r="F47" s="203"/>
      <c r="G47" s="178" t="s">
        <v>105</v>
      </c>
      <c r="H47" s="177"/>
      <c r="I47" s="178" t="s">
        <v>105</v>
      </c>
      <c r="J47" s="177"/>
      <c r="K47" s="178" t="s">
        <v>105</v>
      </c>
      <c r="L47" s="177"/>
      <c r="M47" s="178" t="s">
        <v>105</v>
      </c>
    </row>
    <row r="48" spans="1:14" ht="23.4">
      <c r="A48" s="213" t="s">
        <v>16</v>
      </c>
      <c r="B48" s="211"/>
      <c r="C48" s="211"/>
      <c r="D48" s="211"/>
      <c r="E48" s="204"/>
      <c r="F48" s="203"/>
      <c r="G48" s="178"/>
      <c r="H48" s="177"/>
      <c r="I48" s="178"/>
      <c r="J48" s="177"/>
      <c r="K48" s="178"/>
      <c r="L48" s="177"/>
      <c r="M48" s="178"/>
    </row>
    <row r="49" spans="1:13" ht="22.8" customHeight="1">
      <c r="A49" s="189" t="s">
        <v>22</v>
      </c>
      <c r="B49" s="187"/>
      <c r="C49" s="187"/>
      <c r="D49" s="187"/>
      <c r="E49" s="204"/>
      <c r="F49" s="204"/>
      <c r="G49" s="219"/>
      <c r="H49" s="219"/>
      <c r="I49" s="219"/>
      <c r="J49" s="219"/>
      <c r="K49" s="219"/>
      <c r="L49" s="219"/>
      <c r="M49" s="219"/>
    </row>
    <row r="50" spans="1:13" ht="22.8" customHeight="1">
      <c r="A50" s="209" t="s">
        <v>122</v>
      </c>
      <c r="E50" s="204">
        <v>3</v>
      </c>
      <c r="G50" s="182">
        <v>386747</v>
      </c>
      <c r="H50" s="215"/>
      <c r="I50" s="182">
        <v>468931</v>
      </c>
      <c r="J50" s="219"/>
      <c r="K50" s="182">
        <v>304415</v>
      </c>
      <c r="L50" s="215"/>
      <c r="M50" s="182">
        <v>378755</v>
      </c>
    </row>
    <row r="51" spans="1:13" ht="22.8" customHeight="1">
      <c r="A51" s="209" t="s">
        <v>9</v>
      </c>
      <c r="E51" s="204">
        <v>3</v>
      </c>
      <c r="G51" s="182">
        <v>0</v>
      </c>
      <c r="H51" s="215"/>
      <c r="I51" s="182">
        <v>1</v>
      </c>
      <c r="J51" s="219"/>
      <c r="K51" s="182">
        <v>4995</v>
      </c>
      <c r="L51" s="215"/>
      <c r="M51" s="182">
        <v>1630</v>
      </c>
    </row>
    <row r="52" spans="1:13" ht="22.8" customHeight="1">
      <c r="A52" s="183" t="s">
        <v>123</v>
      </c>
      <c r="E52" s="204">
        <v>8</v>
      </c>
      <c r="G52" s="182">
        <v>432956</v>
      </c>
      <c r="H52" s="215"/>
      <c r="I52" s="182">
        <v>438900</v>
      </c>
      <c r="J52" s="219"/>
      <c r="K52" s="182">
        <v>432956</v>
      </c>
      <c r="L52" s="215"/>
      <c r="M52" s="182">
        <v>438900</v>
      </c>
    </row>
    <row r="53" spans="1:13" ht="22.8" customHeight="1">
      <c r="A53" s="183" t="s">
        <v>161</v>
      </c>
      <c r="E53" s="204">
        <v>8</v>
      </c>
      <c r="G53" s="182">
        <v>212925</v>
      </c>
      <c r="H53" s="215"/>
      <c r="I53" s="182">
        <v>234737</v>
      </c>
      <c r="J53" s="219"/>
      <c r="K53" s="182">
        <v>39509</v>
      </c>
      <c r="L53" s="215"/>
      <c r="M53" s="182">
        <v>40044</v>
      </c>
    </row>
    <row r="54" spans="1:13" ht="22.8" customHeight="1">
      <c r="A54" s="181" t="s">
        <v>181</v>
      </c>
      <c r="E54" s="204"/>
      <c r="G54" s="239">
        <v>478323</v>
      </c>
      <c r="H54" s="215"/>
      <c r="I54" s="182">
        <v>537565</v>
      </c>
      <c r="J54" s="219"/>
      <c r="K54" s="182">
        <v>301901</v>
      </c>
      <c r="L54" s="215"/>
      <c r="M54" s="182">
        <v>320127</v>
      </c>
    </row>
    <row r="55" spans="1:13" ht="22.8" customHeight="1">
      <c r="A55" s="183" t="s">
        <v>135</v>
      </c>
      <c r="E55" s="204"/>
      <c r="G55" s="182">
        <v>54728</v>
      </c>
      <c r="H55" s="215"/>
      <c r="I55" s="182">
        <v>47551</v>
      </c>
      <c r="J55" s="219"/>
      <c r="K55" s="239">
        <v>0</v>
      </c>
      <c r="L55" s="215"/>
      <c r="M55" s="182">
        <v>0</v>
      </c>
    </row>
    <row r="56" spans="1:13" ht="22.8" customHeight="1">
      <c r="A56" s="183" t="s">
        <v>7</v>
      </c>
      <c r="E56" s="204"/>
      <c r="G56" s="182">
        <v>106807</v>
      </c>
      <c r="H56" s="215"/>
      <c r="I56" s="182">
        <v>139147</v>
      </c>
      <c r="J56" s="187"/>
      <c r="K56" s="182">
        <v>84730</v>
      </c>
      <c r="L56" s="215"/>
      <c r="M56" s="182">
        <v>83681</v>
      </c>
    </row>
    <row r="57" spans="1:13" ht="22.8" customHeight="1">
      <c r="A57" s="189" t="s">
        <v>8</v>
      </c>
      <c r="B57" s="189"/>
      <c r="C57" s="189"/>
      <c r="D57" s="189"/>
      <c r="E57" s="204"/>
      <c r="F57" s="207"/>
      <c r="G57" s="184">
        <f>SUM(G50:G56)</f>
        <v>1672486</v>
      </c>
      <c r="H57" s="217"/>
      <c r="I57" s="184">
        <f>SUM(I50:I56)</f>
        <v>1866832</v>
      </c>
      <c r="J57" s="222"/>
      <c r="K57" s="184">
        <f>SUM(K50:K56)</f>
        <v>1168506</v>
      </c>
      <c r="L57" s="217"/>
      <c r="M57" s="184">
        <f>SUM(M50:M56)</f>
        <v>1263137</v>
      </c>
    </row>
    <row r="58" spans="1:13" ht="22.8" customHeight="1">
      <c r="A58" s="187"/>
      <c r="B58" s="187"/>
      <c r="C58" s="187"/>
      <c r="D58" s="187"/>
      <c r="E58" s="204"/>
      <c r="F58" s="204"/>
      <c r="G58" s="215"/>
      <c r="H58" s="215"/>
      <c r="I58" s="215"/>
      <c r="J58" s="219"/>
      <c r="K58" s="215"/>
      <c r="L58" s="215"/>
      <c r="M58" s="215"/>
    </row>
    <row r="59" spans="1:13" ht="22.8" customHeight="1">
      <c r="A59" s="189" t="s">
        <v>145</v>
      </c>
      <c r="B59" s="189"/>
      <c r="C59" s="189"/>
      <c r="D59" s="189"/>
      <c r="E59" s="204"/>
      <c r="F59" s="207"/>
      <c r="G59" s="217"/>
      <c r="H59" s="217"/>
      <c r="I59" s="217"/>
      <c r="J59" s="222"/>
      <c r="K59" s="217"/>
      <c r="L59" s="217"/>
      <c r="M59" s="217"/>
    </row>
    <row r="60" spans="1:13" ht="22.8" customHeight="1">
      <c r="A60" s="209" t="s">
        <v>146</v>
      </c>
      <c r="E60" s="204">
        <v>8</v>
      </c>
      <c r="G60" s="182">
        <v>211431</v>
      </c>
      <c r="H60" s="215"/>
      <c r="I60" s="182">
        <v>433355</v>
      </c>
      <c r="J60" s="219"/>
      <c r="K60" s="182">
        <v>211431</v>
      </c>
      <c r="L60" s="215"/>
      <c r="M60" s="182">
        <v>433356</v>
      </c>
    </row>
    <row r="61" spans="1:13" ht="22.8" customHeight="1">
      <c r="A61" s="209" t="s">
        <v>134</v>
      </c>
      <c r="E61" s="204">
        <v>8</v>
      </c>
      <c r="G61" s="182">
        <v>1012471</v>
      </c>
      <c r="H61" s="215"/>
      <c r="I61" s="182">
        <v>1049649</v>
      </c>
      <c r="J61" s="219"/>
      <c r="K61" s="182">
        <v>26074</v>
      </c>
      <c r="L61" s="215"/>
      <c r="M61" s="182">
        <v>34995</v>
      </c>
    </row>
    <row r="62" spans="1:13" ht="22.8" customHeight="1">
      <c r="A62" s="183" t="s">
        <v>147</v>
      </c>
      <c r="B62" s="189"/>
      <c r="C62" s="189"/>
      <c r="D62" s="189"/>
      <c r="E62" s="204"/>
      <c r="F62" s="207"/>
      <c r="G62" s="182">
        <v>236415</v>
      </c>
      <c r="H62" s="215"/>
      <c r="I62" s="182">
        <v>239661</v>
      </c>
      <c r="J62" s="222"/>
      <c r="K62" s="182">
        <v>236415</v>
      </c>
      <c r="L62" s="215"/>
      <c r="M62" s="182">
        <v>239661</v>
      </c>
    </row>
    <row r="63" spans="1:13" ht="22.8" customHeight="1">
      <c r="A63" s="183" t="s">
        <v>148</v>
      </c>
      <c r="B63" s="189"/>
      <c r="C63" s="189"/>
      <c r="D63" s="189"/>
      <c r="E63" s="204">
        <v>6</v>
      </c>
      <c r="F63" s="207"/>
      <c r="G63" s="182">
        <v>0</v>
      </c>
      <c r="H63" s="215"/>
      <c r="I63" s="182">
        <v>0</v>
      </c>
      <c r="J63" s="222"/>
      <c r="K63" s="182">
        <v>1561351</v>
      </c>
      <c r="L63" s="215"/>
      <c r="M63" s="182">
        <v>1611390</v>
      </c>
    </row>
    <row r="64" spans="1:13" ht="22.8" customHeight="1">
      <c r="A64" s="183" t="s">
        <v>149</v>
      </c>
      <c r="B64" s="189"/>
      <c r="C64" s="189"/>
      <c r="D64" s="189"/>
      <c r="E64" s="204"/>
      <c r="F64" s="207"/>
      <c r="G64" s="182"/>
      <c r="H64" s="215"/>
      <c r="I64" s="182"/>
      <c r="J64" s="222"/>
      <c r="K64" s="182"/>
      <c r="L64" s="215"/>
      <c r="M64" s="182"/>
    </row>
    <row r="65" spans="1:14" ht="22.8" customHeight="1">
      <c r="A65" s="183" t="s">
        <v>162</v>
      </c>
      <c r="B65" s="187" t="s">
        <v>163</v>
      </c>
      <c r="C65" s="189"/>
      <c r="D65" s="189"/>
      <c r="E65" s="204"/>
      <c r="F65" s="207"/>
      <c r="G65" s="182">
        <v>247454</v>
      </c>
      <c r="H65" s="215"/>
      <c r="I65" s="182">
        <v>246699</v>
      </c>
      <c r="J65" s="222"/>
      <c r="K65" s="182">
        <v>219033</v>
      </c>
      <c r="L65" s="215"/>
      <c r="M65" s="182">
        <v>218862</v>
      </c>
    </row>
    <row r="66" spans="1:14" ht="22.8" customHeight="1">
      <c r="A66" s="209" t="s">
        <v>10</v>
      </c>
      <c r="E66" s="204"/>
      <c r="G66" s="182">
        <v>441646</v>
      </c>
      <c r="H66" s="215"/>
      <c r="I66" s="182">
        <v>460054</v>
      </c>
      <c r="J66" s="219"/>
      <c r="K66" s="182">
        <v>415503</v>
      </c>
      <c r="L66" s="215"/>
      <c r="M66" s="182">
        <v>433897</v>
      </c>
    </row>
    <row r="67" spans="1:14" ht="22.8" customHeight="1">
      <c r="A67" s="189" t="s">
        <v>150</v>
      </c>
      <c r="B67" s="189"/>
      <c r="C67" s="189"/>
      <c r="D67" s="189"/>
      <c r="E67" s="204"/>
      <c r="F67" s="207"/>
      <c r="G67" s="184">
        <f>SUM(G60:G66)</f>
        <v>2149417</v>
      </c>
      <c r="H67" s="217"/>
      <c r="I67" s="184">
        <f>SUM(I60:I66)</f>
        <v>2429418</v>
      </c>
      <c r="J67" s="222"/>
      <c r="K67" s="184">
        <f>SUM(K60:K66)</f>
        <v>2669807</v>
      </c>
      <c r="L67" s="217"/>
      <c r="M67" s="184">
        <f>SUM(M60:M66)</f>
        <v>2972161</v>
      </c>
    </row>
    <row r="68" spans="1:14" ht="12" customHeight="1">
      <c r="A68" s="189"/>
      <c r="B68" s="189"/>
      <c r="C68" s="189"/>
      <c r="D68" s="189"/>
      <c r="E68" s="204"/>
      <c r="F68" s="207"/>
      <c r="G68" s="217"/>
      <c r="H68" s="222"/>
      <c r="I68" s="217"/>
      <c r="J68" s="222"/>
      <c r="K68" s="217"/>
      <c r="L68" s="217"/>
      <c r="M68" s="217"/>
    </row>
    <row r="69" spans="1:14" ht="22.8" customHeight="1">
      <c r="A69" s="189" t="s">
        <v>158</v>
      </c>
      <c r="B69" s="189"/>
      <c r="C69" s="189"/>
      <c r="D69" s="189"/>
      <c r="E69" s="204"/>
      <c r="F69" s="207"/>
      <c r="G69" s="188">
        <f>G67+G57</f>
        <v>3821903</v>
      </c>
      <c r="H69" s="224"/>
      <c r="I69" s="188">
        <f>I67+I57</f>
        <v>4296250</v>
      </c>
      <c r="J69" s="222"/>
      <c r="K69" s="188">
        <f>K67+K57</f>
        <v>3838313</v>
      </c>
      <c r="L69" s="217"/>
      <c r="M69" s="188">
        <f>M67+M57</f>
        <v>4235298</v>
      </c>
    </row>
    <row r="70" spans="1:14" ht="22.8" customHeight="1">
      <c r="A70" s="189"/>
      <c r="B70" s="189"/>
      <c r="C70" s="189"/>
      <c r="D70" s="189"/>
      <c r="E70" s="204"/>
      <c r="F70" s="207"/>
      <c r="G70" s="225"/>
      <c r="H70" s="225"/>
      <c r="I70" s="225"/>
      <c r="J70" s="225"/>
      <c r="K70" s="225"/>
      <c r="L70" s="225"/>
      <c r="M70" s="225"/>
    </row>
    <row r="71" spans="1:14" s="201" customFormat="1" ht="22.8" customHeight="1">
      <c r="A71" s="254" t="s">
        <v>30</v>
      </c>
      <c r="B71" s="254"/>
      <c r="C71" s="254"/>
      <c r="D71" s="254"/>
      <c r="E71" s="254"/>
      <c r="F71" s="254"/>
      <c r="G71" s="254"/>
      <c r="H71" s="254"/>
      <c r="I71" s="254"/>
      <c r="J71" s="254"/>
      <c r="K71" s="254"/>
      <c r="L71" s="254"/>
      <c r="M71" s="254"/>
      <c r="N71" s="202"/>
    </row>
    <row r="72" spans="1:14" s="201" customFormat="1" ht="22.8" customHeight="1">
      <c r="A72" s="254" t="s">
        <v>99</v>
      </c>
      <c r="B72" s="254"/>
      <c r="C72" s="254"/>
      <c r="D72" s="254"/>
      <c r="E72" s="254"/>
      <c r="F72" s="254"/>
      <c r="G72" s="254"/>
      <c r="H72" s="254"/>
      <c r="I72" s="254"/>
      <c r="J72" s="254"/>
      <c r="K72" s="254"/>
      <c r="L72" s="254"/>
      <c r="M72" s="254"/>
      <c r="N72" s="202"/>
    </row>
    <row r="73" spans="1:14" ht="22.8" customHeight="1">
      <c r="A73" s="254" t="s">
        <v>180</v>
      </c>
      <c r="B73" s="254"/>
      <c r="C73" s="254"/>
      <c r="D73" s="254"/>
      <c r="E73" s="254"/>
      <c r="F73" s="254"/>
      <c r="G73" s="254"/>
      <c r="H73" s="254"/>
      <c r="I73" s="254"/>
      <c r="J73" s="254"/>
      <c r="K73" s="254"/>
      <c r="L73" s="254"/>
      <c r="M73" s="254"/>
      <c r="N73" s="202"/>
    </row>
    <row r="74" spans="1:14" ht="22.8" customHeight="1">
      <c r="A74" s="189"/>
      <c r="B74" s="187"/>
      <c r="C74" s="187"/>
      <c r="D74" s="187"/>
      <c r="F74" s="204"/>
      <c r="G74" s="205"/>
      <c r="H74" s="205"/>
      <c r="I74" s="205"/>
      <c r="J74" s="205"/>
      <c r="K74" s="205"/>
      <c r="L74" s="205"/>
      <c r="M74" s="206"/>
    </row>
    <row r="75" spans="1:14" ht="22.8" customHeight="1">
      <c r="E75" s="183"/>
      <c r="F75" s="203"/>
      <c r="G75" s="255" t="s">
        <v>1</v>
      </c>
      <c r="H75" s="255"/>
      <c r="I75" s="255"/>
      <c r="J75" s="199"/>
      <c r="K75" s="255" t="s">
        <v>29</v>
      </c>
      <c r="L75" s="255"/>
      <c r="M75" s="255"/>
      <c r="N75" s="181"/>
    </row>
    <row r="76" spans="1:14" ht="22.8" customHeight="1">
      <c r="E76" s="183"/>
      <c r="F76" s="203"/>
      <c r="G76" s="177" t="s">
        <v>126</v>
      </c>
      <c r="H76" s="199"/>
      <c r="I76" s="199"/>
      <c r="J76" s="199"/>
      <c r="K76" s="177" t="s">
        <v>126</v>
      </c>
      <c r="L76" s="199"/>
      <c r="M76" s="199"/>
      <c r="N76" s="181"/>
    </row>
    <row r="77" spans="1:14" ht="22.8" customHeight="1">
      <c r="E77" s="183"/>
      <c r="F77" s="203"/>
      <c r="G77" s="178" t="s">
        <v>107</v>
      </c>
      <c r="H77" s="178"/>
      <c r="I77" s="178" t="s">
        <v>106</v>
      </c>
      <c r="J77" s="179"/>
      <c r="K77" s="178" t="s">
        <v>107</v>
      </c>
      <c r="L77" s="178"/>
      <c r="M77" s="178" t="s">
        <v>106</v>
      </c>
      <c r="N77" s="181"/>
    </row>
    <row r="78" spans="1:14" ht="22.8" customHeight="1">
      <c r="E78" s="183"/>
      <c r="F78" s="203"/>
      <c r="G78" s="180">
        <v>2566</v>
      </c>
      <c r="H78" s="177"/>
      <c r="I78" s="180">
        <v>2565</v>
      </c>
      <c r="J78" s="177"/>
      <c r="K78" s="180">
        <v>2566</v>
      </c>
      <c r="L78" s="177"/>
      <c r="M78" s="180">
        <v>2565</v>
      </c>
      <c r="N78" s="181"/>
    </row>
    <row r="79" spans="1:14" ht="22.8" customHeight="1">
      <c r="B79" s="211"/>
      <c r="C79" s="211"/>
      <c r="D79" s="211"/>
      <c r="E79" s="204"/>
      <c r="F79" s="203"/>
      <c r="G79" s="178" t="s">
        <v>105</v>
      </c>
      <c r="H79" s="177"/>
      <c r="I79" s="178" t="s">
        <v>105</v>
      </c>
      <c r="J79" s="177"/>
      <c r="K79" s="178" t="s">
        <v>105</v>
      </c>
      <c r="L79" s="177"/>
      <c r="M79" s="178" t="s">
        <v>105</v>
      </c>
    </row>
    <row r="80" spans="1:14" ht="22.8" customHeight="1">
      <c r="A80" s="226" t="s">
        <v>100</v>
      </c>
      <c r="B80" s="211"/>
      <c r="C80" s="211"/>
      <c r="D80" s="211"/>
      <c r="E80" s="204"/>
      <c r="F80" s="203"/>
      <c r="G80" s="212"/>
      <c r="H80" s="210"/>
      <c r="I80" s="212"/>
      <c r="J80" s="210"/>
      <c r="K80" s="212"/>
      <c r="L80" s="210"/>
      <c r="M80" s="212"/>
    </row>
    <row r="81" spans="1:17" ht="22.8" customHeight="1">
      <c r="A81" s="227" t="s">
        <v>11</v>
      </c>
      <c r="B81" s="187"/>
      <c r="C81" s="187"/>
      <c r="D81" s="187"/>
      <c r="E81" s="228"/>
      <c r="F81" s="218"/>
      <c r="G81" s="229"/>
      <c r="H81" s="229"/>
      <c r="I81" s="229"/>
      <c r="J81" s="229"/>
      <c r="K81" s="229"/>
      <c r="L81" s="229"/>
      <c r="M81" s="229"/>
    </row>
    <row r="82" spans="1:17" ht="22.8" customHeight="1">
      <c r="A82" s="209" t="s">
        <v>12</v>
      </c>
      <c r="B82" s="209"/>
      <c r="D82" s="187"/>
      <c r="E82" s="228"/>
      <c r="F82" s="218"/>
      <c r="G82" s="229"/>
      <c r="H82" s="229"/>
      <c r="I82" s="229"/>
      <c r="J82" s="229"/>
      <c r="K82" s="229"/>
      <c r="L82" s="229"/>
      <c r="M82" s="229"/>
    </row>
    <row r="83" spans="1:17" ht="22.8" customHeight="1" thickBot="1">
      <c r="A83" s="209" t="s">
        <v>164</v>
      </c>
      <c r="C83" s="187"/>
      <c r="D83" s="187"/>
      <c r="E83" s="204"/>
      <c r="F83" s="218"/>
      <c r="G83" s="190">
        <v>5499884</v>
      </c>
      <c r="H83" s="229"/>
      <c r="I83" s="190">
        <v>5499884</v>
      </c>
      <c r="J83" s="229"/>
      <c r="K83" s="190">
        <v>5499884</v>
      </c>
      <c r="L83" s="191"/>
      <c r="M83" s="190">
        <v>5499884</v>
      </c>
      <c r="P83" s="251"/>
    </row>
    <row r="84" spans="1:17" ht="22.8" customHeight="1" thickTop="1">
      <c r="A84" s="209" t="s">
        <v>165</v>
      </c>
      <c r="C84" s="187"/>
      <c r="D84" s="187"/>
      <c r="E84" s="228"/>
      <c r="F84" s="218"/>
      <c r="G84" s="182">
        <f>'ผู้ถือหุ้น-รวม'!C49</f>
        <v>5480510</v>
      </c>
      <c r="H84" s="229"/>
      <c r="I84" s="182">
        <v>5480510</v>
      </c>
      <c r="J84" s="229"/>
      <c r="K84" s="182">
        <f>'ผู้ถือหุ้น-เฉพาะกิจการ'!C49</f>
        <v>5480510</v>
      </c>
      <c r="L84" s="191"/>
      <c r="M84" s="182">
        <v>5480510</v>
      </c>
      <c r="P84" s="251"/>
    </row>
    <row r="85" spans="1:17" ht="22.8" customHeight="1">
      <c r="A85" s="181" t="s">
        <v>75</v>
      </c>
      <c r="B85" s="209"/>
      <c r="D85" s="187"/>
      <c r="E85" s="228"/>
      <c r="F85" s="218"/>
      <c r="G85" s="192">
        <f>'ผู้ถือหุ้น-รวม'!E49</f>
        <v>4325271</v>
      </c>
      <c r="H85" s="229"/>
      <c r="I85" s="192">
        <v>4325271</v>
      </c>
      <c r="J85" s="229"/>
      <c r="K85" s="192">
        <f>'ผู้ถือหุ้น-เฉพาะกิจการ'!E49</f>
        <v>4325271</v>
      </c>
      <c r="L85" s="191"/>
      <c r="M85" s="192">
        <v>4325271</v>
      </c>
      <c r="P85" s="251"/>
    </row>
    <row r="86" spans="1:17" ht="22.8" customHeight="1">
      <c r="A86" s="209" t="s">
        <v>24</v>
      </c>
      <c r="B86" s="209"/>
      <c r="C86" s="209"/>
      <c r="D86" s="187"/>
      <c r="E86" s="228"/>
      <c r="F86" s="218"/>
      <c r="G86" s="193"/>
      <c r="H86" s="229"/>
      <c r="I86" s="193"/>
      <c r="J86" s="229"/>
      <c r="K86" s="193"/>
      <c r="L86" s="191"/>
      <c r="M86" s="193"/>
      <c r="P86" s="251"/>
    </row>
    <row r="87" spans="1:17" ht="22.8" customHeight="1">
      <c r="A87" s="209" t="s">
        <v>166</v>
      </c>
      <c r="C87" s="209"/>
      <c r="D87" s="187"/>
      <c r="E87" s="228"/>
      <c r="F87" s="218"/>
      <c r="G87" s="191"/>
      <c r="H87" s="229"/>
      <c r="I87" s="191"/>
      <c r="J87" s="229"/>
      <c r="K87" s="191"/>
      <c r="L87" s="191"/>
      <c r="M87" s="191"/>
      <c r="P87" s="251"/>
    </row>
    <row r="88" spans="1:17" ht="22.8" customHeight="1">
      <c r="B88" s="209"/>
      <c r="C88" s="209" t="s">
        <v>50</v>
      </c>
      <c r="D88" s="187"/>
      <c r="E88" s="228"/>
      <c r="F88" s="218"/>
      <c r="G88" s="182">
        <f>'ผู้ถือหุ้น-รวม'!G49</f>
        <v>549988</v>
      </c>
      <c r="H88" s="229"/>
      <c r="I88" s="182">
        <v>549988</v>
      </c>
      <c r="J88" s="229"/>
      <c r="K88" s="182">
        <f>'ผู้ถือหุ้น-เฉพาะกิจการ'!G49</f>
        <v>549988</v>
      </c>
      <c r="L88" s="191"/>
      <c r="M88" s="182">
        <v>549988</v>
      </c>
      <c r="P88" s="251"/>
    </row>
    <row r="89" spans="1:17" ht="22.8" customHeight="1">
      <c r="B89" s="209" t="s">
        <v>13</v>
      </c>
      <c r="C89" s="209"/>
      <c r="D89" s="187"/>
      <c r="E89" s="228"/>
      <c r="F89" s="218"/>
      <c r="G89" s="182">
        <f>'ผู้ถือหุ้น-รวม'!I49</f>
        <v>919657</v>
      </c>
      <c r="H89" s="229"/>
      <c r="I89" s="182">
        <v>830084</v>
      </c>
      <c r="J89" s="229"/>
      <c r="K89" s="182">
        <f>'ผู้ถือหุ้น-เฉพาะกิจการ'!I49</f>
        <v>919657</v>
      </c>
      <c r="L89" s="191"/>
      <c r="M89" s="182">
        <v>830084</v>
      </c>
      <c r="P89" s="251"/>
    </row>
    <row r="90" spans="1:17" ht="22.8" customHeight="1">
      <c r="A90" s="187" t="s">
        <v>59</v>
      </c>
      <c r="B90" s="209"/>
      <c r="C90" s="209"/>
      <c r="D90" s="209"/>
      <c r="E90" s="187"/>
      <c r="F90" s="209"/>
      <c r="G90" s="194">
        <f>'ผู้ถือหุ้น-รวม'!S49</f>
        <v>-632696</v>
      </c>
      <c r="H90" s="209"/>
      <c r="I90" s="194">
        <v>-631895</v>
      </c>
      <c r="J90" s="209"/>
      <c r="K90" s="194">
        <f>'ผู้ถือหุ้น-เฉพาะกิจการ'!S49</f>
        <v>-632696</v>
      </c>
      <c r="L90" s="191"/>
      <c r="M90" s="194">
        <v>-631895</v>
      </c>
      <c r="P90" s="251"/>
    </row>
    <row r="91" spans="1:17" ht="22.8" customHeight="1">
      <c r="A91" s="230" t="s">
        <v>78</v>
      </c>
      <c r="B91" s="189"/>
      <c r="C91" s="189"/>
      <c r="D91" s="189"/>
      <c r="E91" s="228"/>
      <c r="F91" s="231"/>
      <c r="G91" s="195">
        <f>SUM(G84:G90)</f>
        <v>10642730</v>
      </c>
      <c r="H91" s="232"/>
      <c r="I91" s="195">
        <f>SUM(I84:I90)</f>
        <v>10553958</v>
      </c>
      <c r="J91" s="232"/>
      <c r="K91" s="195">
        <f>SUM(K84:K90)</f>
        <v>10642730</v>
      </c>
      <c r="L91" s="195"/>
      <c r="M91" s="195">
        <f>SUM(M84:M90)</f>
        <v>10553958</v>
      </c>
      <c r="P91" s="251"/>
    </row>
    <row r="92" spans="1:17" s="234" customFormat="1" ht="22.8" customHeight="1">
      <c r="A92" s="233" t="s">
        <v>76</v>
      </c>
      <c r="B92" s="187"/>
      <c r="C92" s="187"/>
      <c r="D92" s="187"/>
      <c r="E92" s="228"/>
      <c r="F92" s="218"/>
      <c r="G92" s="194">
        <v>0</v>
      </c>
      <c r="H92" s="209"/>
      <c r="I92" s="194">
        <v>0</v>
      </c>
      <c r="J92" s="229"/>
      <c r="K92" s="194">
        <v>0</v>
      </c>
      <c r="L92" s="191"/>
      <c r="M92" s="194">
        <v>0</v>
      </c>
      <c r="P92" s="251"/>
      <c r="Q92" s="183"/>
    </row>
    <row r="93" spans="1:17" s="234" customFormat="1" ht="22.8" customHeight="1">
      <c r="A93" s="227" t="s">
        <v>14</v>
      </c>
      <c r="B93" s="189"/>
      <c r="C93" s="189"/>
      <c r="D93" s="189"/>
      <c r="E93" s="228"/>
      <c r="F93" s="231"/>
      <c r="G93" s="196">
        <f>SUM(G91:G92)</f>
        <v>10642730</v>
      </c>
      <c r="H93" s="232"/>
      <c r="I93" s="196">
        <f>SUM(I91:I92)</f>
        <v>10553958</v>
      </c>
      <c r="J93" s="232"/>
      <c r="K93" s="197">
        <f>SUM(K91:K92)</f>
        <v>10642730</v>
      </c>
      <c r="L93" s="195"/>
      <c r="M93" s="197">
        <f>SUM(M91:M92)</f>
        <v>10553958</v>
      </c>
      <c r="P93" s="251"/>
      <c r="Q93" s="183"/>
    </row>
    <row r="94" spans="1:17" s="234" customFormat="1" ht="12" customHeight="1">
      <c r="A94"/>
      <c r="B94" s="187"/>
      <c r="C94" s="187"/>
      <c r="D94" s="187"/>
      <c r="E94" s="228"/>
      <c r="F94" s="218"/>
      <c r="G94" s="191"/>
      <c r="H94" s="229"/>
      <c r="I94" s="191"/>
      <c r="J94" s="229"/>
      <c r="K94" s="191"/>
      <c r="L94" s="191"/>
      <c r="M94" s="191"/>
      <c r="P94" s="251"/>
      <c r="Q94" s="183"/>
    </row>
    <row r="95" spans="1:17" s="234" customFormat="1" ht="22.8" customHeight="1" thickBot="1">
      <c r="A95" s="227" t="s">
        <v>15</v>
      </c>
      <c r="B95" s="189"/>
      <c r="C95" s="189"/>
      <c r="D95" s="189"/>
      <c r="E95" s="228"/>
      <c r="F95" s="231"/>
      <c r="G95" s="198">
        <f>G69+G93</f>
        <v>14464633</v>
      </c>
      <c r="H95" s="232"/>
      <c r="I95" s="198">
        <f>I69+I93</f>
        <v>14850208</v>
      </c>
      <c r="J95" s="232"/>
      <c r="K95" s="198">
        <f>K69+K93</f>
        <v>14481043</v>
      </c>
      <c r="L95" s="195"/>
      <c r="M95" s="198">
        <f>M69+M93</f>
        <v>14789256</v>
      </c>
      <c r="P95" s="251"/>
      <c r="Q95" s="183"/>
    </row>
    <row r="96" spans="1:17" ht="22.8" customHeight="1" thickTop="1">
      <c r="E96" s="204"/>
      <c r="G96" s="235"/>
      <c r="H96" s="236"/>
      <c r="I96" s="235"/>
      <c r="J96" s="236"/>
      <c r="K96" s="235"/>
      <c r="L96" s="236"/>
      <c r="M96" s="235"/>
    </row>
    <row r="97" spans="5:5" ht="22.8" customHeight="1">
      <c r="E97" s="204"/>
    </row>
    <row r="98" spans="5:5" ht="22.8" customHeight="1">
      <c r="E98" s="204"/>
    </row>
    <row r="99" spans="5:5" ht="22.8" customHeight="1">
      <c r="E99" s="204"/>
    </row>
    <row r="100" spans="5:5" ht="22.8" customHeight="1"/>
    <row r="101" spans="5:5" ht="22.8" customHeight="1"/>
    <row r="102" spans="5:5" ht="22.8" customHeight="1"/>
    <row r="103" spans="5:5" ht="22.8" customHeight="1"/>
    <row r="104" spans="5:5" ht="22.8" customHeight="1"/>
    <row r="105" spans="5:5" ht="22.8" customHeight="1"/>
  </sheetData>
  <mergeCells count="15">
    <mergeCell ref="A71:M71"/>
    <mergeCell ref="A72:M72"/>
    <mergeCell ref="A73:M73"/>
    <mergeCell ref="G75:I75"/>
    <mergeCell ref="K43:M43"/>
    <mergeCell ref="K75:M75"/>
    <mergeCell ref="A40:M40"/>
    <mergeCell ref="A41:M41"/>
    <mergeCell ref="K5:M5"/>
    <mergeCell ref="G43:I43"/>
    <mergeCell ref="A1:M1"/>
    <mergeCell ref="A2:M2"/>
    <mergeCell ref="A3:M3"/>
    <mergeCell ref="G5:I5"/>
    <mergeCell ref="A39:M39"/>
  </mergeCells>
  <phoneticPr fontId="0" type="noConversion"/>
  <pageMargins left="0.8" right="0.5" top="0.48" bottom="0.5" header="0.5" footer="0.5"/>
  <pageSetup paperSize="9" scale="78" firstPageNumber="3" orientation="portrait" blackAndWhite="1" useFirstPageNumber="1" r:id="rId1"/>
  <headerFooter>
    <oddFooter>&amp;L  หมายเหตุประกอบงบการเงินเป็นส่วนหนึ่งของงบการเงินระหว่างกาลนี้
&amp;C
&amp;P</oddFooter>
  </headerFooter>
  <rowBreaks count="2" manualBreakCount="2">
    <brk id="38" max="16383" man="1"/>
    <brk id="7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67"/>
  <sheetViews>
    <sheetView view="pageBreakPreview" topLeftCell="A6" zoomScale="85" zoomScaleNormal="85" zoomScaleSheetLayoutView="85" workbookViewId="0">
      <pane xSplit="3" ySplit="3" topLeftCell="D50" activePane="bottomRight" state="frozen"/>
      <selection activeCell="A6" sqref="A6"/>
      <selection pane="topRight" activeCell="D6" sqref="D6"/>
      <selection pane="bottomLeft" activeCell="A9" sqref="A9"/>
      <selection pane="bottomRight" activeCell="I50" sqref="I50"/>
    </sheetView>
  </sheetViews>
  <sheetFormatPr defaultColWidth="9.125" defaultRowHeight="21.6"/>
  <cols>
    <col min="1" max="1" width="61.625" style="60" customWidth="1"/>
    <col min="2" max="2" width="8.25" style="63" bestFit="1" customWidth="1"/>
    <col min="3" max="3" width="0.875" style="75" customWidth="1"/>
    <col min="4" max="4" width="14.375" style="76" bestFit="1" customWidth="1"/>
    <col min="5" max="5" width="0.875" style="89" customWidth="1"/>
    <col min="6" max="6" width="15.125" style="76" bestFit="1" customWidth="1"/>
    <col min="7" max="7" width="0.875" style="89" customWidth="1"/>
    <col min="8" max="8" width="14.375" style="76" bestFit="1" customWidth="1"/>
    <col min="9" max="9" width="0.875" style="89" customWidth="1"/>
    <col min="10" max="10" width="13.375" style="76" bestFit="1" customWidth="1"/>
    <col min="11" max="11" width="0.875" style="60" customWidth="1"/>
    <col min="12" max="12" width="12.25" style="60" bestFit="1" customWidth="1"/>
    <col min="13" max="13" width="9.125" style="60"/>
    <col min="14" max="14" width="14.375" style="60" customWidth="1"/>
    <col min="15" max="15" width="9.125" style="60"/>
    <col min="16" max="16" width="8.875" style="60" bestFit="1" customWidth="1"/>
    <col min="17" max="16384" width="9.125" style="60"/>
  </cols>
  <sheetData>
    <row r="1" spans="1:19" ht="23.4">
      <c r="A1" s="258" t="s">
        <v>30</v>
      </c>
      <c r="B1" s="258"/>
      <c r="C1" s="258"/>
      <c r="D1" s="258"/>
      <c r="E1" s="258"/>
      <c r="F1" s="258"/>
      <c r="G1" s="258"/>
      <c r="H1" s="258"/>
      <c r="I1" s="258"/>
      <c r="J1" s="258"/>
    </row>
    <row r="2" spans="1:19" ht="23.4">
      <c r="A2" s="259" t="s">
        <v>108</v>
      </c>
      <c r="B2" s="259"/>
      <c r="C2" s="259"/>
      <c r="D2" s="259"/>
      <c r="E2" s="259"/>
      <c r="F2" s="259"/>
      <c r="G2" s="259"/>
      <c r="H2" s="259"/>
      <c r="I2" s="259"/>
      <c r="J2" s="259"/>
    </row>
    <row r="3" spans="1:19" s="66" customFormat="1" ht="23.4">
      <c r="A3" s="259" t="s">
        <v>177</v>
      </c>
      <c r="B3" s="259"/>
      <c r="C3" s="259"/>
      <c r="D3" s="259"/>
      <c r="E3" s="259"/>
      <c r="F3" s="259"/>
      <c r="G3" s="259"/>
      <c r="H3" s="259"/>
      <c r="I3" s="259"/>
      <c r="J3" s="259"/>
    </row>
    <row r="4" spans="1:19" s="66" customFormat="1" ht="23.4">
      <c r="A4" s="90"/>
      <c r="B4" s="91"/>
      <c r="C4" s="91"/>
      <c r="D4" s="92"/>
      <c r="E4" s="92"/>
      <c r="F4" s="92"/>
      <c r="G4" s="92"/>
      <c r="H4" s="92"/>
      <c r="I4" s="92"/>
      <c r="J4" s="92"/>
    </row>
    <row r="5" spans="1:19" s="66" customFormat="1" ht="23.4">
      <c r="A5" s="90"/>
      <c r="B5" s="63"/>
      <c r="C5" s="65"/>
      <c r="D5" s="257" t="s">
        <v>1</v>
      </c>
      <c r="E5" s="257"/>
      <c r="F5" s="257"/>
      <c r="G5" s="64"/>
      <c r="H5" s="257" t="s">
        <v>29</v>
      </c>
      <c r="I5" s="257"/>
      <c r="J5" s="257"/>
    </row>
    <row r="6" spans="1:19" s="66" customFormat="1" ht="23.4">
      <c r="A6" s="90"/>
      <c r="B6" s="63"/>
      <c r="C6" s="65"/>
      <c r="D6" s="63" t="s">
        <v>107</v>
      </c>
      <c r="E6" s="65"/>
      <c r="F6" s="63" t="s">
        <v>107</v>
      </c>
      <c r="G6" s="64"/>
      <c r="H6" s="63" t="s">
        <v>107</v>
      </c>
      <c r="I6" s="65"/>
      <c r="J6" s="63" t="s">
        <v>107</v>
      </c>
      <c r="S6" s="168"/>
    </row>
    <row r="7" spans="1:19" s="66" customFormat="1" ht="23.4">
      <c r="A7" s="90"/>
      <c r="B7" s="63"/>
      <c r="C7" s="65"/>
      <c r="D7" s="67">
        <v>2566</v>
      </c>
      <c r="E7" s="68"/>
      <c r="F7" s="67">
        <v>2565</v>
      </c>
      <c r="G7" s="68"/>
      <c r="H7" s="67">
        <v>2566</v>
      </c>
      <c r="I7" s="68"/>
      <c r="J7" s="67">
        <v>2565</v>
      </c>
    </row>
    <row r="8" spans="1:19" s="66" customFormat="1" ht="23.4">
      <c r="A8" s="90"/>
      <c r="B8" s="63" t="s">
        <v>0</v>
      </c>
      <c r="C8" s="62"/>
      <c r="D8" s="69" t="s">
        <v>105</v>
      </c>
      <c r="E8" s="68"/>
      <c r="F8" s="69" t="s">
        <v>105</v>
      </c>
      <c r="G8" s="68"/>
      <c r="H8" s="69" t="s">
        <v>105</v>
      </c>
      <c r="I8" s="68"/>
      <c r="J8" s="69" t="s">
        <v>105</v>
      </c>
    </row>
    <row r="9" spans="1:19" ht="22.2" hidden="1">
      <c r="A9" s="61" t="s">
        <v>17</v>
      </c>
      <c r="C9" s="62"/>
      <c r="D9" s="93"/>
      <c r="E9" s="94"/>
      <c r="G9" s="94"/>
      <c r="H9" s="93"/>
      <c r="I9" s="94"/>
      <c r="N9" s="66"/>
      <c r="O9" s="66"/>
    </row>
    <row r="10" spans="1:19">
      <c r="A10" s="66" t="s">
        <v>35</v>
      </c>
      <c r="B10" s="63" t="s">
        <v>185</v>
      </c>
      <c r="C10" s="62"/>
      <c r="D10" s="47">
        <v>735334</v>
      </c>
      <c r="E10" s="94"/>
      <c r="F10" s="47">
        <v>690700</v>
      </c>
      <c r="G10" s="94"/>
      <c r="H10" s="47">
        <v>364565</v>
      </c>
      <c r="I10" s="94"/>
      <c r="J10" s="47">
        <v>268422</v>
      </c>
      <c r="N10" s="146"/>
      <c r="O10" s="66"/>
    </row>
    <row r="11" spans="1:19" ht="22.2" hidden="1">
      <c r="A11" s="61"/>
      <c r="C11" s="62"/>
      <c r="D11" s="247"/>
      <c r="E11" s="96"/>
      <c r="F11" s="247"/>
      <c r="G11" s="96"/>
      <c r="H11" s="247"/>
      <c r="I11" s="96"/>
      <c r="J11" s="247"/>
    </row>
    <row r="12" spans="1:19">
      <c r="A12" s="66" t="s">
        <v>56</v>
      </c>
      <c r="C12" s="62"/>
      <c r="D12" s="47">
        <v>-390353</v>
      </c>
      <c r="E12" s="94"/>
      <c r="F12" s="47">
        <v>-349419</v>
      </c>
      <c r="G12" s="94"/>
      <c r="H12" s="47">
        <v>-211435</v>
      </c>
      <c r="I12" s="94"/>
      <c r="J12" s="47">
        <v>-188463</v>
      </c>
    </row>
    <row r="13" spans="1:19">
      <c r="A13" s="66" t="s">
        <v>46</v>
      </c>
      <c r="C13" s="62"/>
      <c r="D13" s="47">
        <v>0</v>
      </c>
      <c r="E13" s="94"/>
      <c r="F13" s="47">
        <v>-11</v>
      </c>
      <c r="G13" s="94"/>
      <c r="H13" s="47">
        <v>0</v>
      </c>
      <c r="I13" s="94"/>
      <c r="J13" s="47">
        <v>-11</v>
      </c>
    </row>
    <row r="14" spans="1:19" ht="22.2">
      <c r="A14" s="61" t="s">
        <v>182</v>
      </c>
      <c r="C14" s="62"/>
      <c r="D14" s="248">
        <f>SUM(D10:D13)</f>
        <v>344981</v>
      </c>
      <c r="E14" s="94"/>
      <c r="F14" s="248">
        <f>SUM(F10:F13)</f>
        <v>341270</v>
      </c>
      <c r="G14" s="94"/>
      <c r="H14" s="248">
        <f>SUM(H10:H13)</f>
        <v>153130</v>
      </c>
      <c r="I14" s="94"/>
      <c r="J14" s="248">
        <f>SUM(J10:J13)</f>
        <v>79948</v>
      </c>
    </row>
    <row r="15" spans="1:19">
      <c r="A15" s="66"/>
      <c r="C15" s="62"/>
      <c r="D15" s="47"/>
      <c r="E15" s="94"/>
      <c r="F15" s="47"/>
      <c r="G15" s="94"/>
      <c r="H15" s="47"/>
      <c r="I15" s="94"/>
      <c r="J15" s="47"/>
    </row>
    <row r="16" spans="1:19">
      <c r="A16" s="66" t="s">
        <v>18</v>
      </c>
      <c r="C16" s="62"/>
      <c r="D16" s="70">
        <v>5648</v>
      </c>
      <c r="E16" s="94"/>
      <c r="F16" s="70">
        <v>5939</v>
      </c>
      <c r="G16" s="94"/>
      <c r="H16" s="70">
        <v>5590</v>
      </c>
      <c r="I16" s="94"/>
      <c r="J16" s="70">
        <v>3837</v>
      </c>
    </row>
    <row r="17" spans="1:10">
      <c r="A17" s="66" t="s">
        <v>47</v>
      </c>
      <c r="C17" s="62"/>
      <c r="D17" s="47">
        <v>-4515</v>
      </c>
      <c r="E17" s="94"/>
      <c r="F17" s="47">
        <v>-2971</v>
      </c>
      <c r="G17" s="94"/>
      <c r="H17" s="47">
        <v>-3210</v>
      </c>
      <c r="I17" s="94"/>
      <c r="J17" s="47">
        <v>-743</v>
      </c>
    </row>
    <row r="18" spans="1:10">
      <c r="A18" s="66" t="s">
        <v>48</v>
      </c>
      <c r="C18" s="62"/>
      <c r="D18" s="47">
        <v>-190835</v>
      </c>
      <c r="E18" s="94"/>
      <c r="F18" s="47">
        <v>-182124</v>
      </c>
      <c r="G18" s="94"/>
      <c r="H18" s="47">
        <v>-130629</v>
      </c>
      <c r="I18" s="94"/>
      <c r="J18" s="47">
        <v>-115936</v>
      </c>
    </row>
    <row r="19" spans="1:10">
      <c r="A19" s="66" t="s">
        <v>57</v>
      </c>
      <c r="C19" s="62"/>
      <c r="D19" s="47">
        <v>-18018</v>
      </c>
      <c r="E19" s="94"/>
      <c r="F19" s="47">
        <v>-16230</v>
      </c>
      <c r="G19" s="94"/>
      <c r="H19" s="47">
        <v>-17933</v>
      </c>
      <c r="I19" s="94"/>
      <c r="J19" s="47">
        <v>-16145</v>
      </c>
    </row>
    <row r="20" spans="1:10">
      <c r="A20" s="72" t="s">
        <v>194</v>
      </c>
      <c r="C20" s="62"/>
      <c r="D20" s="82">
        <v>-54043</v>
      </c>
      <c r="E20" s="94"/>
      <c r="F20" s="82">
        <v>-23134</v>
      </c>
      <c r="G20" s="94"/>
      <c r="H20" s="82">
        <v>-48916</v>
      </c>
      <c r="I20" s="94"/>
      <c r="J20" s="82">
        <v>-26004</v>
      </c>
    </row>
    <row r="21" spans="1:10" ht="22.2">
      <c r="A21" s="15" t="s">
        <v>174</v>
      </c>
      <c r="B21" s="65"/>
      <c r="C21" s="174"/>
      <c r="D21" s="97">
        <f>SUM(D14:D20)</f>
        <v>83218</v>
      </c>
      <c r="E21" s="96"/>
      <c r="F21" s="97">
        <f>SUM(F14:F20)</f>
        <v>122750</v>
      </c>
      <c r="G21" s="96"/>
      <c r="H21" s="97">
        <f>SUM(H14:H20)</f>
        <v>-41968</v>
      </c>
      <c r="I21" s="96"/>
      <c r="J21" s="97">
        <f>SUM(J14:J20)</f>
        <v>-75043</v>
      </c>
    </row>
    <row r="22" spans="1:10" ht="22.2">
      <c r="A22" s="15"/>
      <c r="B22" s="244"/>
      <c r="C22" s="174"/>
      <c r="D22" s="97"/>
      <c r="E22" s="96"/>
      <c r="F22" s="97"/>
      <c r="G22" s="96"/>
      <c r="H22" s="97"/>
      <c r="I22" s="96"/>
      <c r="J22" s="97"/>
    </row>
    <row r="23" spans="1:10" ht="22.2">
      <c r="A23" s="16" t="s">
        <v>132</v>
      </c>
      <c r="B23" s="65"/>
      <c r="C23" s="174"/>
      <c r="D23" s="79">
        <v>75483</v>
      </c>
      <c r="E23" s="173"/>
      <c r="F23" s="79">
        <v>27806</v>
      </c>
      <c r="G23" s="173"/>
      <c r="H23" s="79">
        <v>51263</v>
      </c>
      <c r="I23" s="173"/>
      <c r="J23" s="79">
        <v>25063</v>
      </c>
    </row>
    <row r="24" spans="1:10">
      <c r="A24" s="66" t="s">
        <v>49</v>
      </c>
      <c r="C24" s="62"/>
      <c r="D24" s="47">
        <v>-34219</v>
      </c>
      <c r="E24" s="94"/>
      <c r="F24" s="47">
        <v>-27862</v>
      </c>
      <c r="G24" s="94"/>
      <c r="H24" s="47">
        <v>-17061</v>
      </c>
      <c r="I24" s="94"/>
      <c r="J24" s="47">
        <v>-11148</v>
      </c>
    </row>
    <row r="25" spans="1:10">
      <c r="A25" s="72" t="s">
        <v>191</v>
      </c>
      <c r="C25" s="62"/>
      <c r="D25" s="47"/>
      <c r="E25" s="94"/>
      <c r="F25" s="47"/>
      <c r="G25" s="94"/>
      <c r="H25" s="47"/>
      <c r="I25" s="94"/>
      <c r="J25" s="47"/>
    </row>
    <row r="26" spans="1:10">
      <c r="A26" s="16" t="s">
        <v>136</v>
      </c>
      <c r="B26" s="63">
        <v>4</v>
      </c>
      <c r="C26" s="62"/>
      <c r="D26" s="47">
        <v>26870</v>
      </c>
      <c r="E26" s="94"/>
      <c r="F26" s="47">
        <v>62877</v>
      </c>
      <c r="G26" s="94"/>
      <c r="H26" s="47">
        <v>3730</v>
      </c>
      <c r="I26" s="94"/>
      <c r="J26" s="47">
        <v>63476</v>
      </c>
    </row>
    <row r="27" spans="1:10">
      <c r="A27" s="72" t="s">
        <v>205</v>
      </c>
      <c r="B27" s="63">
        <v>6</v>
      </c>
      <c r="C27" s="62"/>
      <c r="D27" s="95">
        <v>-18534</v>
      </c>
      <c r="E27" s="94"/>
      <c r="F27" s="95">
        <v>-73871</v>
      </c>
      <c r="G27" s="94"/>
      <c r="H27" s="95">
        <v>108847</v>
      </c>
      <c r="I27" s="94"/>
      <c r="J27" s="95">
        <v>71294</v>
      </c>
    </row>
    <row r="28" spans="1:10" ht="22.2">
      <c r="A28" s="83" t="s">
        <v>151</v>
      </c>
      <c r="C28" s="62"/>
      <c r="D28" s="97">
        <f>SUM(D21:D27)</f>
        <v>132818</v>
      </c>
      <c r="E28" s="96"/>
      <c r="F28" s="97">
        <f>SUM(F21:F27)</f>
        <v>111700</v>
      </c>
      <c r="G28" s="96"/>
      <c r="H28" s="97">
        <f>SUM(H21:H27)</f>
        <v>104811</v>
      </c>
      <c r="I28" s="96"/>
      <c r="J28" s="97">
        <f>SUM(J21:J27)</f>
        <v>73642</v>
      </c>
    </row>
    <row r="29" spans="1:10">
      <c r="A29" s="66" t="s">
        <v>86</v>
      </c>
      <c r="C29" s="62"/>
      <c r="D29" s="95">
        <v>-43245</v>
      </c>
      <c r="E29" s="94"/>
      <c r="F29" s="95">
        <v>-61100</v>
      </c>
      <c r="G29" s="94"/>
      <c r="H29" s="95">
        <v>-15238</v>
      </c>
      <c r="I29" s="94"/>
      <c r="J29" s="95">
        <v>-23042</v>
      </c>
    </row>
    <row r="30" spans="1:10" ht="22.8" thickBot="1">
      <c r="A30" s="83" t="s">
        <v>129</v>
      </c>
      <c r="C30" s="62"/>
      <c r="D30" s="172">
        <f>SUM(D28:D29)</f>
        <v>89573</v>
      </c>
      <c r="E30" s="96"/>
      <c r="F30" s="172">
        <f>SUM(F28:F29)</f>
        <v>50600</v>
      </c>
      <c r="G30" s="96"/>
      <c r="H30" s="172">
        <f>SUM(H28:H29)</f>
        <v>89573</v>
      </c>
      <c r="I30" s="96"/>
      <c r="J30" s="172">
        <f>SUM(J28:J29)</f>
        <v>50600</v>
      </c>
    </row>
    <row r="31" spans="1:10" ht="22.8" thickTop="1">
      <c r="A31" s="15"/>
      <c r="C31" s="62"/>
      <c r="D31" s="70"/>
      <c r="E31" s="94"/>
      <c r="F31" s="70"/>
      <c r="G31" s="94"/>
      <c r="H31" s="70"/>
      <c r="I31" s="94"/>
      <c r="J31" s="70"/>
    </row>
    <row r="32" spans="1:10" ht="22.2">
      <c r="A32" s="61" t="s">
        <v>153</v>
      </c>
      <c r="C32" s="62"/>
      <c r="D32" s="93"/>
      <c r="E32" s="94"/>
      <c r="F32" s="93"/>
      <c r="G32" s="94"/>
      <c r="H32" s="93"/>
      <c r="I32" s="94"/>
      <c r="J32" s="93"/>
    </row>
    <row r="33" spans="1:13">
      <c r="A33" s="98" t="s">
        <v>139</v>
      </c>
      <c r="C33" s="62"/>
      <c r="D33" s="79">
        <f>D30-D34</f>
        <v>89573</v>
      </c>
      <c r="E33" s="94"/>
      <c r="F33" s="79">
        <f>F30-F34</f>
        <v>50600</v>
      </c>
      <c r="G33" s="94"/>
      <c r="H33" s="80">
        <f>H30-H34</f>
        <v>89573</v>
      </c>
      <c r="I33" s="94"/>
      <c r="J33" s="80">
        <f>J30-J34</f>
        <v>50600</v>
      </c>
    </row>
    <row r="34" spans="1:13">
      <c r="A34" s="98" t="s">
        <v>140</v>
      </c>
      <c r="C34" s="62"/>
      <c r="D34" s="95">
        <v>0</v>
      </c>
      <c r="E34" s="94"/>
      <c r="F34" s="95">
        <v>0</v>
      </c>
      <c r="G34" s="94"/>
      <c r="H34" s="95">
        <v>0</v>
      </c>
      <c r="I34" s="94"/>
      <c r="J34" s="95">
        <v>0</v>
      </c>
    </row>
    <row r="35" spans="1:13" ht="22.8" thickBot="1">
      <c r="A35" s="61" t="s">
        <v>129</v>
      </c>
      <c r="C35" s="62"/>
      <c r="D35" s="74">
        <f>D30</f>
        <v>89573</v>
      </c>
      <c r="E35" s="96"/>
      <c r="F35" s="74">
        <f>F30</f>
        <v>50600</v>
      </c>
      <c r="G35" s="96"/>
      <c r="H35" s="74">
        <f>H30</f>
        <v>89573</v>
      </c>
      <c r="I35" s="96"/>
      <c r="J35" s="74">
        <f>J30</f>
        <v>50600</v>
      </c>
    </row>
    <row r="36" spans="1:13" ht="22.8" thickTop="1">
      <c r="A36" s="15"/>
      <c r="C36" s="62"/>
      <c r="D36" s="79"/>
      <c r="E36" s="94"/>
      <c r="F36" s="79"/>
      <c r="G36" s="94"/>
      <c r="H36" s="79"/>
      <c r="I36" s="94"/>
      <c r="J36" s="79"/>
    </row>
    <row r="37" spans="1:13" ht="22.2">
      <c r="A37" s="61" t="s">
        <v>154</v>
      </c>
      <c r="C37" s="62"/>
      <c r="D37" s="99"/>
      <c r="E37" s="100"/>
      <c r="F37" s="99"/>
      <c r="G37" s="100"/>
      <c r="H37" s="99"/>
      <c r="I37" s="100"/>
      <c r="J37" s="99"/>
    </row>
    <row r="38" spans="1:13" ht="22.2" thickBot="1">
      <c r="A38" s="73" t="s">
        <v>155</v>
      </c>
      <c r="C38" s="62"/>
      <c r="D38" s="101">
        <v>8.1719584491224351E-2</v>
      </c>
      <c r="E38" s="102"/>
      <c r="F38" s="101">
        <v>4.6163586965446646E-2</v>
      </c>
      <c r="G38" s="102"/>
      <c r="H38" s="101">
        <v>8.1719584491224351E-2</v>
      </c>
      <c r="I38" s="102"/>
      <c r="J38" s="101">
        <v>4.6163586965446646E-2</v>
      </c>
    </row>
    <row r="39" spans="1:13" ht="22.8" thickTop="1" thickBot="1">
      <c r="A39" s="81" t="s">
        <v>156</v>
      </c>
      <c r="C39" s="62"/>
      <c r="D39" s="101">
        <v>8.1719584491224351E-2</v>
      </c>
      <c r="E39" s="102"/>
      <c r="F39" s="101">
        <v>4.6163586965446646E-2</v>
      </c>
      <c r="G39" s="102"/>
      <c r="H39" s="101">
        <v>8.1719584491224351E-2</v>
      </c>
      <c r="I39" s="102"/>
      <c r="J39" s="101">
        <v>4.6163586965446646E-2</v>
      </c>
      <c r="L39" s="103"/>
      <c r="M39" s="147"/>
    </row>
    <row r="40" spans="1:13" ht="24" thickTop="1">
      <c r="A40" s="258" t="s">
        <v>173</v>
      </c>
      <c r="B40" s="258"/>
      <c r="C40" s="258"/>
      <c r="D40" s="258"/>
      <c r="E40" s="258"/>
      <c r="F40" s="258"/>
      <c r="G40" s="258"/>
      <c r="H40" s="258"/>
      <c r="I40" s="258"/>
      <c r="J40" s="258"/>
      <c r="L40" s="103"/>
    </row>
    <row r="41" spans="1:13" ht="23.4">
      <c r="A41" s="258" t="s">
        <v>30</v>
      </c>
      <c r="B41" s="258"/>
      <c r="C41" s="258"/>
      <c r="D41" s="258"/>
      <c r="E41" s="258"/>
      <c r="F41" s="258"/>
      <c r="G41" s="258"/>
      <c r="H41" s="258"/>
      <c r="I41" s="258"/>
      <c r="J41" s="258"/>
    </row>
    <row r="42" spans="1:13" ht="23.4">
      <c r="A42" s="259" t="s">
        <v>109</v>
      </c>
      <c r="B42" s="259"/>
      <c r="C42" s="259"/>
      <c r="D42" s="259"/>
      <c r="E42" s="259"/>
      <c r="F42" s="259"/>
      <c r="G42" s="259"/>
      <c r="H42" s="259"/>
      <c r="I42" s="259"/>
      <c r="J42" s="259"/>
    </row>
    <row r="43" spans="1:13" s="66" customFormat="1" ht="23.4">
      <c r="A43" s="259" t="s">
        <v>177</v>
      </c>
      <c r="B43" s="259"/>
      <c r="C43" s="259"/>
      <c r="D43" s="259"/>
      <c r="E43" s="259"/>
      <c r="F43" s="259"/>
      <c r="G43" s="259"/>
      <c r="H43" s="259"/>
      <c r="I43" s="259"/>
      <c r="J43" s="259"/>
    </row>
    <row r="44" spans="1:13" s="66" customFormat="1" ht="23.4">
      <c r="A44" s="90"/>
      <c r="B44" s="91"/>
      <c r="C44" s="91"/>
      <c r="D44" s="92"/>
      <c r="E44" s="92"/>
      <c r="F44" s="92"/>
      <c r="G44" s="92"/>
      <c r="H44" s="92"/>
      <c r="I44" s="92"/>
      <c r="J44" s="92"/>
    </row>
    <row r="45" spans="1:13" s="66" customFormat="1" ht="23.4">
      <c r="A45" s="90"/>
      <c r="B45" s="63"/>
      <c r="C45" s="65"/>
      <c r="D45" s="257" t="s">
        <v>1</v>
      </c>
      <c r="E45" s="257"/>
      <c r="F45" s="257"/>
      <c r="G45" s="64"/>
      <c r="H45" s="257" t="s">
        <v>29</v>
      </c>
      <c r="I45" s="257"/>
      <c r="J45" s="257"/>
    </row>
    <row r="46" spans="1:13" s="66" customFormat="1" ht="23.4">
      <c r="A46" s="90"/>
      <c r="B46" s="63"/>
      <c r="C46" s="65"/>
      <c r="D46" s="63" t="s">
        <v>107</v>
      </c>
      <c r="E46" s="65"/>
      <c r="F46" s="63" t="s">
        <v>107</v>
      </c>
      <c r="G46" s="64"/>
      <c r="H46" s="63" t="s">
        <v>107</v>
      </c>
      <c r="I46" s="65"/>
      <c r="J46" s="63" t="s">
        <v>107</v>
      </c>
    </row>
    <row r="47" spans="1:13" s="66" customFormat="1" ht="23.4">
      <c r="A47" s="90"/>
      <c r="B47" s="63"/>
      <c r="C47" s="65"/>
      <c r="D47" s="67">
        <v>2566</v>
      </c>
      <c r="E47" s="68"/>
      <c r="F47" s="67">
        <v>2565</v>
      </c>
      <c r="G47" s="68"/>
      <c r="H47" s="67">
        <v>2566</v>
      </c>
      <c r="I47" s="68"/>
      <c r="J47" s="67">
        <v>2565</v>
      </c>
    </row>
    <row r="48" spans="1:13" s="66" customFormat="1" ht="23.4">
      <c r="A48" s="90"/>
      <c r="B48" s="63"/>
      <c r="C48" s="62"/>
      <c r="D48" s="69" t="s">
        <v>105</v>
      </c>
      <c r="E48" s="68"/>
      <c r="F48" s="69" t="s">
        <v>105</v>
      </c>
      <c r="G48" s="68"/>
      <c r="H48" s="69" t="s">
        <v>105</v>
      </c>
      <c r="I48" s="68"/>
      <c r="J48" s="69" t="s">
        <v>105</v>
      </c>
    </row>
    <row r="49" spans="1:10" s="66" customFormat="1" ht="23.4">
      <c r="A49" s="90"/>
      <c r="B49" s="63"/>
      <c r="C49" s="62"/>
      <c r="D49" s="69"/>
      <c r="E49" s="68"/>
      <c r="F49" s="69"/>
      <c r="G49" s="68"/>
      <c r="H49" s="69"/>
      <c r="I49" s="68"/>
      <c r="J49" s="69"/>
    </row>
    <row r="50" spans="1:10" s="106" customFormat="1" ht="22.2">
      <c r="A50" s="84" t="s">
        <v>129</v>
      </c>
      <c r="B50" s="104"/>
      <c r="C50" s="105"/>
      <c r="D50" s="85">
        <f>D35</f>
        <v>89573</v>
      </c>
      <c r="E50" s="24"/>
      <c r="F50" s="85">
        <f>F35</f>
        <v>50600</v>
      </c>
      <c r="G50" s="24"/>
      <c r="H50" s="85">
        <f>H35</f>
        <v>89573</v>
      </c>
      <c r="I50" s="24"/>
      <c r="J50" s="85">
        <f>J35</f>
        <v>50600</v>
      </c>
    </row>
    <row r="51" spans="1:10" s="106" customFormat="1">
      <c r="A51" s="107"/>
      <c r="B51" s="104"/>
      <c r="C51" s="105"/>
      <c r="D51" s="47"/>
      <c r="E51" s="108"/>
      <c r="F51" s="47"/>
      <c r="G51" s="108"/>
      <c r="H51" s="47"/>
      <c r="I51" s="108"/>
      <c r="J51" s="47"/>
    </row>
    <row r="52" spans="1:10" s="106" customFormat="1" ht="22.2">
      <c r="A52" s="77" t="s">
        <v>58</v>
      </c>
      <c r="B52" s="104"/>
      <c r="C52" s="105"/>
      <c r="D52" s="47"/>
      <c r="E52" s="108"/>
      <c r="F52" s="47"/>
      <c r="G52" s="108"/>
      <c r="H52" s="47"/>
      <c r="I52" s="108"/>
      <c r="J52" s="47"/>
    </row>
    <row r="53" spans="1:10" s="106" customFormat="1" ht="22.2" hidden="1">
      <c r="A53" s="77" t="s">
        <v>95</v>
      </c>
      <c r="B53" s="104"/>
      <c r="C53" s="104"/>
      <c r="E53" s="108"/>
      <c r="G53" s="108"/>
      <c r="I53" s="108"/>
    </row>
    <row r="54" spans="1:10" s="106" customFormat="1" ht="22.2" hidden="1">
      <c r="A54" s="77" t="s">
        <v>94</v>
      </c>
      <c r="B54" s="104"/>
      <c r="C54" s="104"/>
      <c r="D54" s="47"/>
      <c r="E54" s="24"/>
      <c r="F54" s="47"/>
      <c r="G54" s="24"/>
      <c r="H54" s="47"/>
      <c r="I54" s="24"/>
      <c r="J54" s="47"/>
    </row>
    <row r="55" spans="1:10" s="106" customFormat="1" ht="22.2" hidden="1">
      <c r="A55" s="109"/>
      <c r="B55" s="104"/>
      <c r="C55" s="105"/>
      <c r="D55" s="85"/>
      <c r="E55" s="24"/>
      <c r="F55" s="85"/>
      <c r="G55" s="24"/>
      <c r="H55" s="85"/>
      <c r="I55" s="24"/>
      <c r="J55" s="85"/>
    </row>
    <row r="56" spans="1:10" s="106" customFormat="1" ht="22.2">
      <c r="A56" s="77" t="s">
        <v>141</v>
      </c>
      <c r="B56" s="104"/>
      <c r="C56" s="104"/>
      <c r="I56" s="108"/>
    </row>
    <row r="57" spans="1:10" s="106" customFormat="1">
      <c r="A57" s="87" t="s">
        <v>133</v>
      </c>
      <c r="B57" s="104"/>
      <c r="C57" s="105"/>
      <c r="D57" s="47">
        <v>-686</v>
      </c>
      <c r="E57" s="108"/>
      <c r="F57" s="47">
        <v>-34571</v>
      </c>
      <c r="G57" s="108"/>
      <c r="H57" s="47">
        <v>-686</v>
      </c>
      <c r="I57" s="108"/>
      <c r="J57" s="47">
        <v>-34571</v>
      </c>
    </row>
    <row r="58" spans="1:10" s="106" customFormat="1">
      <c r="A58" s="176" t="s">
        <v>137</v>
      </c>
      <c r="B58" s="104"/>
      <c r="C58" s="105"/>
      <c r="D58" s="47">
        <v>-145</v>
      </c>
      <c r="E58" s="108"/>
      <c r="F58" s="47">
        <v>-10805</v>
      </c>
      <c r="G58" s="108"/>
      <c r="H58" s="47">
        <v>-145</v>
      </c>
      <c r="I58" s="108"/>
      <c r="J58" s="47">
        <v>-10805</v>
      </c>
    </row>
    <row r="59" spans="1:10" s="106" customFormat="1">
      <c r="A59" s="87" t="s">
        <v>104</v>
      </c>
      <c r="B59" s="104"/>
      <c r="C59" s="105"/>
      <c r="D59" s="82">
        <v>29</v>
      </c>
      <c r="E59" s="108"/>
      <c r="F59" s="82">
        <v>2161</v>
      </c>
      <c r="G59" s="108"/>
      <c r="H59" s="82">
        <v>29</v>
      </c>
      <c r="I59" s="108"/>
      <c r="J59" s="82">
        <v>2161</v>
      </c>
    </row>
    <row r="60" spans="1:10" s="106" customFormat="1" ht="22.2">
      <c r="A60" s="110" t="s">
        <v>111</v>
      </c>
      <c r="B60" s="104"/>
      <c r="C60" s="105"/>
      <c r="D60" s="86">
        <f>SUM(D57:D59)</f>
        <v>-802</v>
      </c>
      <c r="E60" s="108"/>
      <c r="F60" s="86">
        <f>SUM(F57:F59)</f>
        <v>-43215</v>
      </c>
      <c r="G60" s="108"/>
      <c r="H60" s="86">
        <f>SUM(H57:H59)</f>
        <v>-802</v>
      </c>
      <c r="I60" s="24"/>
      <c r="J60" s="86">
        <f>SUM(J57:J59)</f>
        <v>-43215</v>
      </c>
    </row>
    <row r="61" spans="1:10" s="106" customFormat="1" ht="22.8" thickBot="1">
      <c r="A61" s="77" t="s">
        <v>110</v>
      </c>
      <c r="B61" s="104"/>
      <c r="C61" s="105"/>
      <c r="D61" s="88">
        <f>SUM(D50,D60)</f>
        <v>88771</v>
      </c>
      <c r="E61" s="108"/>
      <c r="F61" s="88">
        <f>SUM(F50,F60)</f>
        <v>7385</v>
      </c>
      <c r="G61" s="108"/>
      <c r="H61" s="88">
        <f>SUM(H50,H60)</f>
        <v>88771</v>
      </c>
      <c r="I61" s="108"/>
      <c r="J61" s="88">
        <f>SUM(J50,J60)</f>
        <v>7385</v>
      </c>
    </row>
    <row r="62" spans="1:10" s="106" customFormat="1" ht="22.2" thickTop="1">
      <c r="A62" s="111"/>
      <c r="B62" s="104"/>
      <c r="C62" s="105"/>
      <c r="D62" s="47"/>
      <c r="E62" s="112"/>
      <c r="F62" s="47"/>
      <c r="G62" s="112"/>
      <c r="H62" s="113"/>
      <c r="I62" s="112"/>
      <c r="J62" s="113"/>
    </row>
    <row r="63" spans="1:10" s="106" customFormat="1" ht="22.2">
      <c r="A63" s="84" t="s">
        <v>79</v>
      </c>
      <c r="B63" s="104"/>
      <c r="C63" s="105"/>
      <c r="D63" s="47"/>
      <c r="E63" s="112"/>
      <c r="F63" s="47"/>
      <c r="G63" s="112"/>
      <c r="H63" s="113"/>
      <c r="I63" s="112"/>
      <c r="J63" s="113"/>
    </row>
    <row r="64" spans="1:10" s="106" customFormat="1">
      <c r="A64" s="114" t="s">
        <v>80</v>
      </c>
      <c r="B64" s="104"/>
      <c r="C64" s="105"/>
      <c r="D64" s="47">
        <f>D61-D65</f>
        <v>88771</v>
      </c>
      <c r="E64" s="108"/>
      <c r="F64" s="47">
        <f>F61-F65</f>
        <v>7385</v>
      </c>
      <c r="G64" s="112"/>
      <c r="H64" s="47">
        <f>H61-H65</f>
        <v>88771</v>
      </c>
      <c r="I64" s="112"/>
      <c r="J64" s="47">
        <f>J61-J65</f>
        <v>7385</v>
      </c>
    </row>
    <row r="65" spans="1:10" s="106" customFormat="1">
      <c r="A65" s="114" t="s">
        <v>81</v>
      </c>
      <c r="B65" s="104"/>
      <c r="C65" s="105"/>
      <c r="D65" s="95"/>
      <c r="E65" s="112"/>
      <c r="F65" s="95">
        <v>0</v>
      </c>
      <c r="G65" s="112"/>
      <c r="H65" s="115"/>
      <c r="I65" s="116"/>
      <c r="J65" s="115">
        <v>0</v>
      </c>
    </row>
    <row r="66" spans="1:10" s="106" customFormat="1" ht="22.8" thickBot="1">
      <c r="A66" s="84" t="s">
        <v>110</v>
      </c>
      <c r="B66" s="104"/>
      <c r="C66" s="105"/>
      <c r="D66" s="117">
        <f>SUM(D64:D65)</f>
        <v>88771</v>
      </c>
      <c r="E66" s="111"/>
      <c r="F66" s="117">
        <f>SUM(F64:F65)</f>
        <v>7385</v>
      </c>
      <c r="G66" s="84"/>
      <c r="H66" s="117">
        <f>SUM(H64:H65)</f>
        <v>88771</v>
      </c>
      <c r="I66" s="84"/>
      <c r="J66" s="117">
        <f>SUM(J64:J65)</f>
        <v>7385</v>
      </c>
    </row>
    <row r="67" spans="1:10" ht="22.2" thickTop="1"/>
  </sheetData>
  <mergeCells count="11">
    <mergeCell ref="D45:F45"/>
    <mergeCell ref="H45:J45"/>
    <mergeCell ref="A1:J1"/>
    <mergeCell ref="A2:J2"/>
    <mergeCell ref="A3:J3"/>
    <mergeCell ref="A40:J40"/>
    <mergeCell ref="A41:J41"/>
    <mergeCell ref="A43:J43"/>
    <mergeCell ref="D5:F5"/>
    <mergeCell ref="H5:J5"/>
    <mergeCell ref="A42:J42"/>
  </mergeCells>
  <pageMargins left="0.8" right="0.5" top="0.48" bottom="0.5" header="0.5" footer="0.5"/>
  <pageSetup paperSize="9" scale="76" firstPageNumber="6" orientation="portrait" blackAndWhite="1" useFirstPageNumber="1" r:id="rId1"/>
  <headerFooter>
    <oddFooter>&amp;L 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50"/>
  <sheetViews>
    <sheetView view="pageBreakPreview" topLeftCell="A7" zoomScale="70" zoomScaleNormal="90" zoomScaleSheetLayoutView="70" workbookViewId="0">
      <pane xSplit="2" ySplit="7" topLeftCell="I28" activePane="bottomRight" state="frozen"/>
      <selection activeCell="A7" sqref="A7"/>
      <selection pane="topRight" activeCell="C7" sqref="C7"/>
      <selection pane="bottomLeft" activeCell="A14" sqref="A14"/>
      <selection pane="bottomRight" activeCell="I47" sqref="I47"/>
    </sheetView>
  </sheetViews>
  <sheetFormatPr defaultColWidth="9.125" defaultRowHeight="17.399999999999999"/>
  <cols>
    <col min="1" max="1" width="38.125" style="124" bestFit="1" customWidth="1"/>
    <col min="2" max="2" width="7" style="52" bestFit="1" customWidth="1"/>
    <col min="3" max="3" width="10.75" style="124" customWidth="1"/>
    <col min="4" max="4" width="0.875" style="124" customWidth="1"/>
    <col min="5" max="5" width="10.375" style="124" bestFit="1" customWidth="1"/>
    <col min="6" max="6" width="0.875" style="124" customWidth="1"/>
    <col min="7" max="7" width="10" style="124" customWidth="1"/>
    <col min="8" max="8" width="1.125" style="124" customWidth="1"/>
    <col min="9" max="9" width="10.75" style="124" bestFit="1" customWidth="1"/>
    <col min="10" max="10" width="0.875" style="124" customWidth="1"/>
    <col min="11" max="11" width="9.875" style="124" bestFit="1" customWidth="1"/>
    <col min="12" max="12" width="0.875" style="124" customWidth="1"/>
    <col min="13" max="13" width="11.125" style="124" bestFit="1" customWidth="1"/>
    <col min="14" max="14" width="0.875" style="124" customWidth="1"/>
    <col min="15" max="15" width="10.375" style="124" customWidth="1"/>
    <col min="16" max="16" width="0.875" style="124" customWidth="1"/>
    <col min="17" max="17" width="13.875" style="124" bestFit="1" customWidth="1"/>
    <col min="18" max="18" width="0.875" style="124" customWidth="1"/>
    <col min="19" max="19" width="12.125" style="124" customWidth="1"/>
    <col min="20" max="20" width="0.875" style="124" customWidth="1"/>
    <col min="21" max="21" width="10.875" style="124" customWidth="1"/>
    <col min="22" max="22" width="0.875" style="124" customWidth="1"/>
    <col min="23" max="23" width="10.75" style="124" customWidth="1"/>
    <col min="24" max="24" width="0.875" style="124" customWidth="1"/>
    <col min="25" max="25" width="11.25" style="124" customWidth="1"/>
    <col min="26" max="26" width="11" style="124" customWidth="1"/>
    <col min="27" max="27" width="11" style="124" bestFit="1" customWidth="1"/>
    <col min="28" max="28" width="10.125" style="124" bestFit="1" customWidth="1"/>
    <col min="29" max="16384" width="9.125" style="124"/>
  </cols>
  <sheetData>
    <row r="1" spans="1:25" s="28" customFormat="1" ht="23.4">
      <c r="A1" s="261" t="s">
        <v>30</v>
      </c>
      <c r="B1" s="261"/>
      <c r="C1" s="261"/>
      <c r="D1" s="261"/>
      <c r="E1" s="261"/>
      <c r="F1" s="261"/>
      <c r="G1" s="261"/>
      <c r="H1" s="261"/>
      <c r="I1" s="261"/>
      <c r="J1" s="261"/>
      <c r="K1" s="261"/>
      <c r="L1" s="261"/>
      <c r="M1" s="261"/>
      <c r="N1" s="261"/>
      <c r="O1" s="261"/>
      <c r="P1" s="261"/>
      <c r="Q1" s="261"/>
      <c r="R1" s="261"/>
      <c r="S1" s="261"/>
      <c r="T1" s="261"/>
      <c r="U1" s="261"/>
      <c r="V1" s="261"/>
      <c r="W1" s="261"/>
      <c r="X1" s="261"/>
      <c r="Y1" s="261"/>
    </row>
    <row r="2" spans="1:25" s="15" customFormat="1" ht="23.4">
      <c r="A2" s="261" t="s">
        <v>187</v>
      </c>
      <c r="B2" s="261"/>
      <c r="C2" s="261"/>
      <c r="D2" s="261"/>
      <c r="E2" s="261"/>
      <c r="F2" s="261"/>
      <c r="G2" s="261"/>
      <c r="H2" s="261"/>
      <c r="I2" s="261"/>
      <c r="J2" s="261"/>
      <c r="K2" s="261"/>
      <c r="L2" s="261"/>
      <c r="M2" s="261"/>
      <c r="N2" s="261"/>
      <c r="O2" s="261"/>
      <c r="P2" s="261"/>
      <c r="Q2" s="261"/>
      <c r="R2" s="261"/>
      <c r="S2" s="261"/>
      <c r="T2" s="261"/>
      <c r="U2" s="261"/>
      <c r="V2" s="261"/>
      <c r="W2" s="261"/>
      <c r="X2" s="261"/>
      <c r="Y2" s="261"/>
    </row>
    <row r="3" spans="1:25" s="15" customFormat="1" ht="23.4">
      <c r="A3" s="261" t="s">
        <v>177</v>
      </c>
      <c r="B3" s="261"/>
      <c r="C3" s="261"/>
      <c r="D3" s="261"/>
      <c r="E3" s="261"/>
      <c r="F3" s="261"/>
      <c r="G3" s="261"/>
      <c r="H3" s="261"/>
      <c r="I3" s="261"/>
      <c r="J3" s="261"/>
      <c r="K3" s="261"/>
      <c r="L3" s="261"/>
      <c r="M3" s="261"/>
      <c r="N3" s="261"/>
      <c r="O3" s="261"/>
      <c r="P3" s="261"/>
      <c r="Q3" s="261"/>
      <c r="R3" s="261"/>
      <c r="S3" s="261"/>
      <c r="T3" s="261"/>
      <c r="U3" s="261"/>
      <c r="V3" s="261"/>
      <c r="W3" s="261"/>
      <c r="X3" s="261"/>
      <c r="Y3" s="261"/>
    </row>
    <row r="4" spans="1:25" s="49" customFormat="1">
      <c r="A4" s="123"/>
      <c r="B4" s="123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</row>
    <row r="5" spans="1:25" s="48" customFormat="1">
      <c r="A5" s="49"/>
      <c r="C5" s="262" t="s">
        <v>1</v>
      </c>
      <c r="D5" s="262"/>
      <c r="E5" s="262"/>
      <c r="F5" s="262"/>
      <c r="G5" s="262"/>
      <c r="H5" s="262"/>
      <c r="I5" s="262"/>
      <c r="J5" s="262"/>
      <c r="K5" s="262"/>
      <c r="L5" s="262"/>
      <c r="M5" s="262"/>
      <c r="N5" s="262"/>
      <c r="O5" s="262"/>
      <c r="P5" s="262"/>
      <c r="Q5" s="262"/>
      <c r="R5" s="262"/>
      <c r="S5" s="262"/>
      <c r="T5" s="262"/>
      <c r="U5" s="262"/>
      <c r="V5" s="262"/>
      <c r="W5" s="262"/>
      <c r="X5" s="262"/>
      <c r="Y5" s="262"/>
    </row>
    <row r="6" spans="1:25" s="49" customFormat="1">
      <c r="C6" s="50"/>
      <c r="D6" s="50"/>
      <c r="E6" s="50"/>
      <c r="F6" s="50"/>
      <c r="G6" s="263" t="s">
        <v>24</v>
      </c>
      <c r="H6" s="263"/>
      <c r="I6" s="263"/>
      <c r="J6" s="50"/>
      <c r="K6" s="263" t="s">
        <v>59</v>
      </c>
      <c r="L6" s="263"/>
      <c r="M6" s="263"/>
      <c r="N6" s="263"/>
      <c r="O6" s="263"/>
      <c r="P6" s="263"/>
      <c r="Q6" s="263"/>
      <c r="R6" s="263"/>
      <c r="S6" s="263"/>
      <c r="T6" s="50"/>
      <c r="U6" s="50"/>
      <c r="V6" s="50"/>
      <c r="W6" s="50"/>
      <c r="X6" s="118"/>
      <c r="Y6" s="50"/>
    </row>
    <row r="7" spans="1:25" s="49" customFormat="1">
      <c r="C7" s="50"/>
      <c r="D7" s="50"/>
      <c r="E7" s="50"/>
      <c r="F7" s="50"/>
      <c r="G7" s="52"/>
      <c r="H7" s="52"/>
      <c r="I7" s="52"/>
      <c r="J7" s="50"/>
      <c r="K7" s="50"/>
      <c r="L7" s="50"/>
      <c r="M7" s="50" t="s">
        <v>101</v>
      </c>
      <c r="N7" s="50"/>
      <c r="O7" s="50"/>
      <c r="P7" s="50"/>
      <c r="Q7" s="50" t="s">
        <v>63</v>
      </c>
      <c r="R7" s="50"/>
      <c r="S7" s="50" t="s">
        <v>61</v>
      </c>
      <c r="T7" s="50"/>
      <c r="U7" s="50"/>
      <c r="V7" s="50"/>
      <c r="W7" s="53" t="s">
        <v>27</v>
      </c>
      <c r="X7" s="118"/>
      <c r="Y7" s="50"/>
    </row>
    <row r="8" spans="1:25" s="49" customFormat="1">
      <c r="C8" s="50"/>
      <c r="D8" s="50"/>
      <c r="E8" s="50"/>
      <c r="F8" s="50"/>
      <c r="G8" s="260"/>
      <c r="H8" s="260"/>
      <c r="I8" s="260"/>
      <c r="J8" s="50"/>
      <c r="K8" s="50" t="s">
        <v>91</v>
      </c>
      <c r="L8" s="50"/>
      <c r="M8" s="50" t="s">
        <v>60</v>
      </c>
      <c r="N8" s="50"/>
      <c r="O8" s="50" t="s">
        <v>63</v>
      </c>
      <c r="P8" s="50"/>
      <c r="Q8" s="50" t="s">
        <v>102</v>
      </c>
      <c r="R8" s="50"/>
      <c r="S8" s="50" t="s">
        <v>87</v>
      </c>
      <c r="T8" s="50"/>
      <c r="U8" s="50"/>
      <c r="V8" s="50"/>
      <c r="W8" s="50" t="s">
        <v>64</v>
      </c>
      <c r="Y8" s="54"/>
    </row>
    <row r="9" spans="1:25" s="49" customFormat="1">
      <c r="C9" s="245" t="s">
        <v>186</v>
      </c>
      <c r="D9" s="55"/>
      <c r="E9" s="50" t="s">
        <v>19</v>
      </c>
      <c r="F9" s="50"/>
      <c r="G9" s="50" t="s">
        <v>51</v>
      </c>
      <c r="H9" s="50"/>
      <c r="I9" s="50" t="s">
        <v>65</v>
      </c>
      <c r="J9" s="50"/>
      <c r="K9" s="50" t="s">
        <v>92</v>
      </c>
      <c r="L9" s="50"/>
      <c r="M9" s="50" t="s">
        <v>62</v>
      </c>
      <c r="N9" s="55"/>
      <c r="O9" s="50" t="s">
        <v>66</v>
      </c>
      <c r="P9" s="55"/>
      <c r="Q9" s="50" t="s">
        <v>85</v>
      </c>
      <c r="R9" s="55"/>
      <c r="S9" s="50" t="s">
        <v>88</v>
      </c>
      <c r="T9" s="55"/>
      <c r="U9" s="50" t="s">
        <v>37</v>
      </c>
      <c r="V9" s="50"/>
      <c r="W9" s="50" t="s">
        <v>67</v>
      </c>
      <c r="X9" s="118"/>
      <c r="Y9" s="50" t="s">
        <v>37</v>
      </c>
    </row>
    <row r="10" spans="1:25" s="49" customFormat="1">
      <c r="A10" s="119"/>
      <c r="B10" s="120"/>
      <c r="C10" s="51" t="s">
        <v>20</v>
      </c>
      <c r="D10" s="50"/>
      <c r="E10" s="51" t="s">
        <v>21</v>
      </c>
      <c r="F10" s="50"/>
      <c r="G10" s="51" t="s">
        <v>45</v>
      </c>
      <c r="H10" s="50"/>
      <c r="I10" s="51" t="s">
        <v>68</v>
      </c>
      <c r="J10" s="50"/>
      <c r="K10" s="51" t="s">
        <v>93</v>
      </c>
      <c r="L10" s="50"/>
      <c r="M10" s="51" t="s">
        <v>97</v>
      </c>
      <c r="N10" s="50"/>
      <c r="O10" s="51" t="s">
        <v>36</v>
      </c>
      <c r="P10" s="50"/>
      <c r="Q10" s="51" t="s">
        <v>138</v>
      </c>
      <c r="R10" s="50"/>
      <c r="S10" s="51" t="s">
        <v>28</v>
      </c>
      <c r="T10" s="50"/>
      <c r="U10" s="51" t="s">
        <v>69</v>
      </c>
      <c r="V10" s="50"/>
      <c r="W10" s="51" t="s">
        <v>70</v>
      </c>
      <c r="X10" s="118"/>
      <c r="Y10" s="51" t="s">
        <v>28</v>
      </c>
    </row>
    <row r="11" spans="1:25" s="49" customFormat="1">
      <c r="A11" s="119"/>
      <c r="B11" s="120"/>
      <c r="C11" s="50" t="s">
        <v>105</v>
      </c>
      <c r="D11" s="50"/>
      <c r="E11" s="50" t="s">
        <v>105</v>
      </c>
      <c r="F11" s="50"/>
      <c r="G11" s="50" t="s">
        <v>105</v>
      </c>
      <c r="H11" s="50"/>
      <c r="I11" s="50" t="s">
        <v>105</v>
      </c>
      <c r="J11" s="50"/>
      <c r="K11" s="50" t="s">
        <v>105</v>
      </c>
      <c r="L11" s="50"/>
      <c r="M11" s="50" t="s">
        <v>105</v>
      </c>
      <c r="N11" s="50"/>
      <c r="O11" s="50" t="s">
        <v>105</v>
      </c>
      <c r="P11" s="50"/>
      <c r="Q11" s="50" t="s">
        <v>105</v>
      </c>
      <c r="R11" s="50"/>
      <c r="S11" s="50" t="s">
        <v>105</v>
      </c>
      <c r="T11" s="50"/>
      <c r="U11" s="50" t="s">
        <v>105</v>
      </c>
      <c r="V11" s="50"/>
      <c r="W11" s="50" t="s">
        <v>105</v>
      </c>
      <c r="X11" s="118"/>
      <c r="Y11" s="50" t="s">
        <v>105</v>
      </c>
    </row>
    <row r="12" spans="1:25" s="49" customFormat="1">
      <c r="A12" s="121" t="s">
        <v>167</v>
      </c>
      <c r="B12" s="120"/>
      <c r="C12" s="55"/>
      <c r="D12" s="55"/>
      <c r="E12" s="55"/>
      <c r="F12" s="55"/>
      <c r="G12" s="55"/>
      <c r="H12" s="55"/>
      <c r="I12" s="55"/>
      <c r="J12" s="55"/>
      <c r="K12" s="55"/>
      <c r="L12" s="55"/>
      <c r="M12" s="55"/>
      <c r="N12" s="55"/>
      <c r="O12" s="55"/>
      <c r="P12" s="55"/>
      <c r="Q12" s="55"/>
      <c r="R12" s="55"/>
      <c r="S12" s="55"/>
      <c r="T12" s="55"/>
      <c r="U12" s="55"/>
      <c r="V12" s="55"/>
      <c r="W12" s="55"/>
      <c r="X12" s="55"/>
      <c r="Y12" s="55"/>
    </row>
    <row r="13" spans="1:25" s="49" customFormat="1">
      <c r="A13" s="121" t="s">
        <v>168</v>
      </c>
      <c r="B13" s="120"/>
      <c r="C13" s="153">
        <v>5480510</v>
      </c>
      <c r="D13" s="153"/>
      <c r="E13" s="153">
        <v>4325271</v>
      </c>
      <c r="F13" s="153"/>
      <c r="G13" s="153">
        <v>549988</v>
      </c>
      <c r="H13" s="153"/>
      <c r="I13" s="153">
        <v>1068464</v>
      </c>
      <c r="J13" s="153"/>
      <c r="K13" s="153">
        <v>17964</v>
      </c>
      <c r="L13" s="153"/>
      <c r="M13" s="153">
        <v>-22126</v>
      </c>
      <c r="N13" s="153"/>
      <c r="O13" s="153">
        <v>-295368</v>
      </c>
      <c r="P13" s="153"/>
      <c r="Q13" s="153">
        <v>4579</v>
      </c>
      <c r="R13" s="153"/>
      <c r="S13" s="153">
        <v>-294951</v>
      </c>
      <c r="T13" s="153"/>
      <c r="U13" s="153">
        <f>SUM(S13,C13:I13)</f>
        <v>11129282</v>
      </c>
      <c r="V13" s="153"/>
      <c r="W13" s="155">
        <v>0</v>
      </c>
      <c r="X13" s="153"/>
      <c r="Y13" s="153">
        <v>11129281.738</v>
      </c>
    </row>
    <row r="14" spans="1:25" s="56" customFormat="1">
      <c r="A14" s="48"/>
      <c r="B14" s="48"/>
      <c r="C14" s="153"/>
      <c r="D14" s="153"/>
      <c r="E14" s="153"/>
      <c r="F14" s="153"/>
      <c r="G14" s="153"/>
      <c r="H14" s="153"/>
      <c r="I14" s="153"/>
      <c r="J14" s="153"/>
      <c r="K14" s="153"/>
      <c r="L14" s="153"/>
      <c r="M14" s="153"/>
      <c r="N14" s="153"/>
      <c r="O14" s="153"/>
      <c r="P14" s="153"/>
      <c r="Q14" s="153"/>
      <c r="R14" s="153"/>
      <c r="S14" s="153"/>
      <c r="T14" s="153"/>
      <c r="U14" s="153"/>
      <c r="V14" s="153"/>
      <c r="W14" s="153"/>
      <c r="X14" s="153"/>
      <c r="Y14" s="153"/>
    </row>
    <row r="15" spans="1:25" s="56" customFormat="1">
      <c r="A15" s="48" t="s">
        <v>71</v>
      </c>
      <c r="B15" s="48"/>
      <c r="C15" s="153"/>
      <c r="D15" s="153"/>
      <c r="E15" s="153"/>
      <c r="F15" s="153"/>
      <c r="G15" s="153"/>
      <c r="H15" s="153"/>
      <c r="I15" s="153"/>
      <c r="J15" s="153"/>
      <c r="K15" s="153"/>
      <c r="L15" s="153"/>
      <c r="M15" s="153"/>
      <c r="N15" s="153"/>
      <c r="O15" s="153"/>
      <c r="P15" s="153"/>
      <c r="Q15" s="153"/>
      <c r="R15" s="153"/>
      <c r="S15" s="153"/>
      <c r="T15" s="153"/>
      <c r="U15" s="153"/>
      <c r="V15" s="153"/>
      <c r="W15" s="153"/>
      <c r="X15" s="153"/>
      <c r="Y15" s="153"/>
    </row>
    <row r="16" spans="1:25" s="56" customFormat="1">
      <c r="A16" s="49" t="s">
        <v>128</v>
      </c>
      <c r="B16" s="53"/>
      <c r="C16" s="148">
        <v>0</v>
      </c>
      <c r="D16" s="59"/>
      <c r="E16" s="148">
        <v>0</v>
      </c>
      <c r="F16" s="59"/>
      <c r="G16" s="148">
        <v>0</v>
      </c>
      <c r="H16" s="59"/>
      <c r="I16" s="156">
        <v>-328824</v>
      </c>
      <c r="J16" s="59"/>
      <c r="K16" s="156">
        <v>0</v>
      </c>
      <c r="L16" s="59"/>
      <c r="M16" s="148">
        <v>0</v>
      </c>
      <c r="N16" s="59"/>
      <c r="O16" s="148">
        <v>0</v>
      </c>
      <c r="P16" s="59"/>
      <c r="Q16" s="148">
        <v>0</v>
      </c>
      <c r="R16" s="59"/>
      <c r="S16" s="156">
        <v>0</v>
      </c>
      <c r="T16" s="153"/>
      <c r="U16" s="156">
        <f>SUM(C16:I16,S16)</f>
        <v>-328824</v>
      </c>
      <c r="V16" s="59"/>
      <c r="W16" s="148">
        <v>0</v>
      </c>
      <c r="X16" s="59"/>
      <c r="Y16" s="156">
        <f>U16+W16</f>
        <v>-328824</v>
      </c>
    </row>
    <row r="17" spans="1:27" s="48" customFormat="1">
      <c r="A17" s="48" t="s">
        <v>72</v>
      </c>
      <c r="C17" s="154">
        <f>SUM(C16:C16)</f>
        <v>0</v>
      </c>
      <c r="D17" s="155"/>
      <c r="E17" s="154">
        <f>SUM(E16:E16)</f>
        <v>0</v>
      </c>
      <c r="F17" s="155"/>
      <c r="G17" s="154">
        <f>SUM(G16:G16)</f>
        <v>0</v>
      </c>
      <c r="H17" s="153"/>
      <c r="I17" s="159">
        <f>SUM(I16:I16)</f>
        <v>-328824</v>
      </c>
      <c r="J17" s="155"/>
      <c r="K17" s="159">
        <f>SUM(K16:K16)</f>
        <v>0</v>
      </c>
      <c r="L17" s="153"/>
      <c r="M17" s="154">
        <f>SUM(M16:M16)</f>
        <v>0</v>
      </c>
      <c r="N17" s="155"/>
      <c r="O17" s="154">
        <f>SUM(O16:O16)</f>
        <v>0</v>
      </c>
      <c r="P17" s="155"/>
      <c r="Q17" s="154">
        <f>SUM(Q16:Q16)</f>
        <v>0</v>
      </c>
      <c r="R17" s="153"/>
      <c r="S17" s="159">
        <f>SUM(S16:S16)</f>
        <v>0</v>
      </c>
      <c r="T17" s="153"/>
      <c r="U17" s="159">
        <f>SUM(U16:U16)</f>
        <v>-328824</v>
      </c>
      <c r="V17" s="153"/>
      <c r="W17" s="154">
        <f>SUM(W16:W16)</f>
        <v>0</v>
      </c>
      <c r="X17" s="153"/>
      <c r="Y17" s="159">
        <f>SUM(Y16:Y16)</f>
        <v>-328824</v>
      </c>
    </row>
    <row r="18" spans="1:27" s="48" customFormat="1">
      <c r="C18" s="153"/>
      <c r="D18" s="153"/>
      <c r="E18" s="153"/>
      <c r="F18" s="153"/>
      <c r="G18" s="153"/>
      <c r="H18" s="153"/>
      <c r="I18" s="153"/>
      <c r="J18" s="153"/>
      <c r="K18" s="153"/>
      <c r="L18" s="153"/>
      <c r="M18" s="153"/>
      <c r="N18" s="153"/>
      <c r="O18" s="153"/>
      <c r="P18" s="153"/>
      <c r="Q18" s="153"/>
      <c r="R18" s="153"/>
      <c r="S18" s="153"/>
      <c r="T18" s="153"/>
      <c r="U18" s="153"/>
      <c r="V18" s="153"/>
      <c r="W18" s="153"/>
      <c r="X18" s="153"/>
      <c r="Y18" s="153"/>
    </row>
    <row r="19" spans="1:27" s="49" customFormat="1">
      <c r="A19" s="48" t="s">
        <v>113</v>
      </c>
      <c r="C19" s="59"/>
      <c r="D19" s="59"/>
      <c r="E19" s="59"/>
      <c r="F19" s="59"/>
      <c r="G19" s="59"/>
      <c r="H19" s="59"/>
      <c r="I19" s="59"/>
      <c r="J19" s="59"/>
      <c r="K19" s="59"/>
      <c r="L19" s="59"/>
      <c r="M19" s="59"/>
      <c r="N19" s="59"/>
      <c r="O19" s="59"/>
      <c r="P19" s="59"/>
      <c r="Q19" s="59"/>
      <c r="R19" s="59"/>
      <c r="S19" s="59"/>
      <c r="T19" s="59"/>
      <c r="U19" s="59"/>
      <c r="V19" s="59"/>
      <c r="W19" s="59"/>
      <c r="X19" s="59"/>
      <c r="Y19" s="59"/>
    </row>
    <row r="20" spans="1:27" s="49" customFormat="1">
      <c r="A20" s="122" t="s">
        <v>129</v>
      </c>
      <c r="B20" s="53"/>
      <c r="C20" s="156">
        <v>0</v>
      </c>
      <c r="D20" s="156"/>
      <c r="E20" s="156">
        <v>0</v>
      </c>
      <c r="F20" s="156"/>
      <c r="G20" s="156">
        <v>0</v>
      </c>
      <c r="H20" s="156"/>
      <c r="I20" s="156">
        <v>50600</v>
      </c>
      <c r="J20" s="156"/>
      <c r="K20" s="156">
        <v>0</v>
      </c>
      <c r="L20" s="156"/>
      <c r="M20" s="156">
        <v>0</v>
      </c>
      <c r="N20" s="156"/>
      <c r="O20" s="156">
        <v>0</v>
      </c>
      <c r="P20" s="156"/>
      <c r="Q20" s="156">
        <v>0</v>
      </c>
      <c r="R20" s="156"/>
      <c r="S20" s="156">
        <f t="shared" ref="S20:S21" si="0">SUM(K20:Q20)</f>
        <v>0</v>
      </c>
      <c r="T20" s="156"/>
      <c r="U20" s="156">
        <f>SUM(C20:I20,S20)</f>
        <v>50600</v>
      </c>
      <c r="V20" s="156"/>
      <c r="W20" s="156">
        <v>0</v>
      </c>
      <c r="X20" s="156"/>
      <c r="Y20" s="156">
        <f>SUM(U20,W20)</f>
        <v>50600</v>
      </c>
    </row>
    <row r="21" spans="1:27" s="49" customFormat="1">
      <c r="A21" s="49" t="s">
        <v>58</v>
      </c>
      <c r="B21" s="53"/>
      <c r="C21" s="157">
        <v>0</v>
      </c>
      <c r="D21" s="156"/>
      <c r="E21" s="157">
        <v>0</v>
      </c>
      <c r="F21" s="156"/>
      <c r="G21" s="157">
        <v>0</v>
      </c>
      <c r="H21" s="158"/>
      <c r="I21" s="157">
        <v>0</v>
      </c>
      <c r="J21" s="158"/>
      <c r="K21" s="157">
        <v>0</v>
      </c>
      <c r="L21" s="158"/>
      <c r="M21" s="156">
        <v>0</v>
      </c>
      <c r="N21" s="156"/>
      <c r="O21" s="157">
        <v>-34571</v>
      </c>
      <c r="P21" s="156"/>
      <c r="Q21" s="157">
        <v>-8644</v>
      </c>
      <c r="R21" s="156"/>
      <c r="S21" s="156">
        <f t="shared" si="0"/>
        <v>-43215</v>
      </c>
      <c r="T21" s="156"/>
      <c r="U21" s="156">
        <f>SUM(C21:I21,S21)</f>
        <v>-43215</v>
      </c>
      <c r="V21" s="156"/>
      <c r="W21" s="157">
        <v>0</v>
      </c>
      <c r="X21" s="158"/>
      <c r="Y21" s="156">
        <f>SUM(U21,W21)</f>
        <v>-43215</v>
      </c>
    </row>
    <row r="22" spans="1:27" s="49" customFormat="1">
      <c r="A22" s="48" t="s">
        <v>114</v>
      </c>
      <c r="B22" s="53"/>
      <c r="C22" s="159">
        <f>SUM(C20:C21)</f>
        <v>0</v>
      </c>
      <c r="D22" s="160"/>
      <c r="E22" s="159">
        <f>SUM(E20:E21)</f>
        <v>0</v>
      </c>
      <c r="F22" s="160"/>
      <c r="G22" s="159">
        <f>SUM(G20:G21)</f>
        <v>0</v>
      </c>
      <c r="H22" s="160"/>
      <c r="I22" s="161">
        <f>SUM(I19:I21)</f>
        <v>50600</v>
      </c>
      <c r="J22" s="160"/>
      <c r="K22" s="159">
        <f>SUM(K19:K21)</f>
        <v>0</v>
      </c>
      <c r="L22" s="160"/>
      <c r="M22" s="159">
        <f>SUM(M20:M21)</f>
        <v>0</v>
      </c>
      <c r="N22" s="160"/>
      <c r="O22" s="159">
        <f>SUM(O20:O21)</f>
        <v>-34571</v>
      </c>
      <c r="P22" s="160"/>
      <c r="Q22" s="159">
        <f>SUM(Q20:Q21)</f>
        <v>-8644</v>
      </c>
      <c r="R22" s="160"/>
      <c r="S22" s="159">
        <f>SUM(S20:S21)</f>
        <v>-43215</v>
      </c>
      <c r="T22" s="160"/>
      <c r="U22" s="159">
        <f>SUM(U20:U21)</f>
        <v>7385</v>
      </c>
      <c r="V22" s="160"/>
      <c r="W22" s="159">
        <f>SUM(W20:W21)</f>
        <v>0</v>
      </c>
      <c r="X22" s="160"/>
      <c r="Y22" s="159">
        <f>SUM(Y20:Y21)</f>
        <v>7385</v>
      </c>
    </row>
    <row r="23" spans="1:27" s="49" customFormat="1">
      <c r="A23" s="48"/>
      <c r="B23" s="48"/>
      <c r="C23" s="153"/>
      <c r="D23" s="153"/>
      <c r="E23" s="153"/>
      <c r="F23" s="153"/>
      <c r="G23" s="153"/>
      <c r="H23" s="153"/>
      <c r="I23" s="153"/>
      <c r="J23" s="153"/>
      <c r="K23" s="153"/>
      <c r="L23" s="153"/>
      <c r="M23" s="153"/>
      <c r="N23" s="153"/>
      <c r="O23" s="153"/>
      <c r="P23" s="153"/>
      <c r="Q23" s="153"/>
      <c r="R23" s="153"/>
      <c r="S23" s="153"/>
      <c r="T23" s="153"/>
      <c r="U23" s="153"/>
      <c r="V23" s="160"/>
      <c r="W23" s="153"/>
      <c r="X23" s="153"/>
      <c r="Y23" s="153"/>
    </row>
    <row r="24" spans="1:27" s="49" customFormat="1" ht="18" thickBot="1">
      <c r="A24" s="48" t="s">
        <v>169</v>
      </c>
      <c r="B24" s="48"/>
      <c r="C24" s="162">
        <f>SUM(C13,C17,C22)</f>
        <v>5480510</v>
      </c>
      <c r="D24" s="153"/>
      <c r="E24" s="162">
        <f>SUM(E13,E17,E22)</f>
        <v>4325271</v>
      </c>
      <c r="F24" s="153"/>
      <c r="G24" s="162">
        <f>SUM(G13,G17,G22)</f>
        <v>549988</v>
      </c>
      <c r="H24" s="153"/>
      <c r="I24" s="162">
        <f>SUM(I13,I17,I22)</f>
        <v>790240</v>
      </c>
      <c r="J24" s="153"/>
      <c r="K24" s="162">
        <f>SUM(K13,K17,K22)</f>
        <v>17964</v>
      </c>
      <c r="L24" s="153"/>
      <c r="M24" s="162">
        <f>SUM(M13,M17,M22)</f>
        <v>-22126</v>
      </c>
      <c r="N24" s="153"/>
      <c r="O24" s="162">
        <f>SUM(O13,O17,O22)</f>
        <v>-329939</v>
      </c>
      <c r="P24" s="153"/>
      <c r="Q24" s="162">
        <f>SUM(Q13,Q17,Q22)</f>
        <v>-4065</v>
      </c>
      <c r="R24" s="153"/>
      <c r="S24" s="162">
        <f>SUM(S13,S17,S22)</f>
        <v>-338166</v>
      </c>
      <c r="T24" s="153"/>
      <c r="U24" s="162">
        <f>SUM(U13,U17,U22)</f>
        <v>10807843</v>
      </c>
      <c r="V24" s="160"/>
      <c r="W24" s="249">
        <f>SUM(W13,W17,W22)</f>
        <v>0</v>
      </c>
      <c r="X24" s="153"/>
      <c r="Y24" s="162">
        <f>SUM(Y13,Y17,Y22)</f>
        <v>10807842.738</v>
      </c>
      <c r="Z24" s="57"/>
      <c r="AA24" s="164"/>
    </row>
    <row r="25" spans="1:27" s="163" customFormat="1" ht="18" thickTop="1">
      <c r="V25" s="160"/>
    </row>
    <row r="26" spans="1:27" s="28" customFormat="1" ht="23.4">
      <c r="A26" s="261" t="s">
        <v>30</v>
      </c>
      <c r="B26" s="261"/>
      <c r="C26" s="261"/>
      <c r="D26" s="261"/>
      <c r="E26" s="261"/>
      <c r="F26" s="261"/>
      <c r="G26" s="261"/>
      <c r="H26" s="261"/>
      <c r="I26" s="261"/>
      <c r="J26" s="261"/>
      <c r="K26" s="261"/>
      <c r="L26" s="261"/>
      <c r="M26" s="261"/>
      <c r="N26" s="261"/>
      <c r="O26" s="261"/>
      <c r="P26" s="261"/>
      <c r="Q26" s="261"/>
      <c r="R26" s="261"/>
      <c r="S26" s="261"/>
      <c r="T26" s="261"/>
      <c r="U26" s="261"/>
      <c r="V26" s="261"/>
      <c r="W26" s="261"/>
      <c r="X26" s="261"/>
      <c r="Y26" s="261"/>
    </row>
    <row r="27" spans="1:27" s="15" customFormat="1" ht="23.4">
      <c r="A27" s="261" t="s">
        <v>112</v>
      </c>
      <c r="B27" s="261"/>
      <c r="C27" s="261"/>
      <c r="D27" s="261"/>
      <c r="E27" s="261"/>
      <c r="F27" s="261"/>
      <c r="G27" s="261"/>
      <c r="H27" s="261"/>
      <c r="I27" s="261"/>
      <c r="J27" s="261"/>
      <c r="K27" s="261"/>
      <c r="L27" s="261"/>
      <c r="M27" s="261"/>
      <c r="N27" s="261"/>
      <c r="O27" s="261"/>
      <c r="P27" s="261"/>
      <c r="Q27" s="261"/>
      <c r="R27" s="261"/>
      <c r="S27" s="261"/>
      <c r="T27" s="261"/>
      <c r="U27" s="261"/>
      <c r="V27" s="261"/>
      <c r="W27" s="261"/>
      <c r="X27" s="261"/>
      <c r="Y27" s="261"/>
    </row>
    <row r="28" spans="1:27" s="15" customFormat="1" ht="23.4">
      <c r="A28" s="261" t="s">
        <v>177</v>
      </c>
      <c r="B28" s="261"/>
      <c r="C28" s="261"/>
      <c r="D28" s="261"/>
      <c r="E28" s="261"/>
      <c r="F28" s="261"/>
      <c r="G28" s="261"/>
      <c r="H28" s="261"/>
      <c r="I28" s="261"/>
      <c r="J28" s="261"/>
      <c r="K28" s="261"/>
      <c r="L28" s="261"/>
      <c r="M28" s="261"/>
      <c r="N28" s="261"/>
      <c r="O28" s="261"/>
      <c r="P28" s="261"/>
      <c r="Q28" s="261"/>
      <c r="R28" s="261"/>
      <c r="S28" s="261"/>
      <c r="T28" s="261"/>
      <c r="U28" s="261"/>
      <c r="V28" s="261"/>
      <c r="W28" s="261"/>
      <c r="X28" s="261"/>
      <c r="Y28" s="261"/>
    </row>
    <row r="29" spans="1:27" s="49" customFormat="1">
      <c r="A29" s="123"/>
      <c r="B29" s="123"/>
      <c r="C29" s="58"/>
      <c r="D29" s="58"/>
      <c r="E29" s="58"/>
      <c r="F29" s="58"/>
      <c r="G29" s="58"/>
      <c r="H29" s="58"/>
      <c r="I29" s="58"/>
      <c r="J29" s="58"/>
      <c r="K29" s="58"/>
      <c r="L29" s="58"/>
      <c r="M29" s="58"/>
      <c r="N29" s="58"/>
      <c r="O29" s="58"/>
      <c r="P29" s="58"/>
      <c r="Q29" s="58"/>
      <c r="R29" s="58"/>
      <c r="S29" s="58"/>
      <c r="T29" s="58"/>
      <c r="U29" s="58"/>
      <c r="V29" s="58"/>
      <c r="W29" s="58"/>
      <c r="X29" s="58"/>
      <c r="Y29" s="58"/>
    </row>
    <row r="30" spans="1:27" s="48" customFormat="1">
      <c r="A30" s="49"/>
      <c r="C30" s="262" t="s">
        <v>1</v>
      </c>
      <c r="D30" s="262"/>
      <c r="E30" s="262"/>
      <c r="F30" s="262"/>
      <c r="G30" s="262"/>
      <c r="H30" s="262"/>
      <c r="I30" s="262"/>
      <c r="J30" s="262"/>
      <c r="K30" s="262"/>
      <c r="L30" s="262"/>
      <c r="M30" s="262"/>
      <c r="N30" s="262"/>
      <c r="O30" s="262"/>
      <c r="P30" s="262"/>
      <c r="Q30" s="262"/>
      <c r="R30" s="262"/>
      <c r="S30" s="262"/>
      <c r="T30" s="262"/>
      <c r="U30" s="262"/>
      <c r="V30" s="262"/>
      <c r="W30" s="262"/>
      <c r="X30" s="262"/>
      <c r="Y30" s="262"/>
    </row>
    <row r="31" spans="1:27" s="49" customFormat="1">
      <c r="C31" s="241"/>
      <c r="D31" s="241"/>
      <c r="E31" s="241"/>
      <c r="F31" s="241"/>
      <c r="G31" s="263" t="s">
        <v>24</v>
      </c>
      <c r="H31" s="263"/>
      <c r="I31" s="263"/>
      <c r="J31" s="241"/>
      <c r="K31" s="263" t="s">
        <v>59</v>
      </c>
      <c r="L31" s="263"/>
      <c r="M31" s="263"/>
      <c r="N31" s="263"/>
      <c r="O31" s="263"/>
      <c r="P31" s="263"/>
      <c r="Q31" s="263"/>
      <c r="R31" s="263"/>
      <c r="S31" s="263"/>
      <c r="T31" s="241"/>
      <c r="U31" s="241"/>
      <c r="V31" s="241"/>
      <c r="W31" s="241"/>
      <c r="X31" s="118"/>
      <c r="Y31" s="241"/>
    </row>
    <row r="32" spans="1:27" s="49" customFormat="1">
      <c r="C32" s="241"/>
      <c r="D32" s="241"/>
      <c r="E32" s="241"/>
      <c r="F32" s="241"/>
      <c r="G32" s="52"/>
      <c r="H32" s="52"/>
      <c r="I32" s="52"/>
      <c r="J32" s="241"/>
      <c r="K32" s="241"/>
      <c r="L32" s="241"/>
      <c r="M32" s="241" t="s">
        <v>101</v>
      </c>
      <c r="N32" s="241"/>
      <c r="O32" s="241"/>
      <c r="P32" s="241"/>
      <c r="Q32" s="241" t="s">
        <v>63</v>
      </c>
      <c r="R32" s="241"/>
      <c r="S32" s="241" t="s">
        <v>61</v>
      </c>
      <c r="T32" s="241"/>
      <c r="U32" s="241"/>
      <c r="V32" s="241"/>
      <c r="W32" s="53" t="s">
        <v>27</v>
      </c>
      <c r="X32" s="118"/>
      <c r="Y32" s="241"/>
    </row>
    <row r="33" spans="1:25" s="49" customFormat="1">
      <c r="C33" s="241"/>
      <c r="D33" s="241"/>
      <c r="E33" s="241"/>
      <c r="F33" s="241"/>
      <c r="G33" s="260"/>
      <c r="H33" s="260"/>
      <c r="I33" s="260"/>
      <c r="J33" s="241"/>
      <c r="K33" s="241" t="s">
        <v>91</v>
      </c>
      <c r="L33" s="241"/>
      <c r="M33" s="241" t="s">
        <v>60</v>
      </c>
      <c r="N33" s="241"/>
      <c r="O33" s="241" t="s">
        <v>63</v>
      </c>
      <c r="P33" s="241"/>
      <c r="Q33" s="241" t="s">
        <v>102</v>
      </c>
      <c r="R33" s="241"/>
      <c r="S33" s="241" t="s">
        <v>87</v>
      </c>
      <c r="T33" s="241"/>
      <c r="U33" s="241"/>
      <c r="V33" s="241"/>
      <c r="W33" s="241" t="s">
        <v>64</v>
      </c>
      <c r="Y33" s="54"/>
    </row>
    <row r="34" spans="1:25" s="49" customFormat="1">
      <c r="C34" s="241" t="s">
        <v>186</v>
      </c>
      <c r="D34" s="55"/>
      <c r="E34" s="241" t="s">
        <v>19</v>
      </c>
      <c r="F34" s="241"/>
      <c r="G34" s="241" t="s">
        <v>51</v>
      </c>
      <c r="H34" s="241"/>
      <c r="I34" s="241" t="s">
        <v>65</v>
      </c>
      <c r="J34" s="241"/>
      <c r="K34" s="241" t="s">
        <v>92</v>
      </c>
      <c r="L34" s="241"/>
      <c r="M34" s="241" t="s">
        <v>62</v>
      </c>
      <c r="N34" s="55"/>
      <c r="O34" s="241" t="s">
        <v>66</v>
      </c>
      <c r="P34" s="55"/>
      <c r="Q34" s="241" t="s">
        <v>85</v>
      </c>
      <c r="R34" s="55"/>
      <c r="S34" s="241" t="s">
        <v>88</v>
      </c>
      <c r="T34" s="55"/>
      <c r="U34" s="241" t="s">
        <v>37</v>
      </c>
      <c r="V34" s="241"/>
      <c r="W34" s="241" t="s">
        <v>67</v>
      </c>
      <c r="X34" s="118"/>
      <c r="Y34" s="241" t="s">
        <v>37</v>
      </c>
    </row>
    <row r="35" spans="1:25" s="49" customFormat="1">
      <c r="A35" s="119"/>
      <c r="B35" s="120"/>
      <c r="C35" s="240" t="s">
        <v>20</v>
      </c>
      <c r="D35" s="241"/>
      <c r="E35" s="240" t="s">
        <v>21</v>
      </c>
      <c r="F35" s="241"/>
      <c r="G35" s="240" t="s">
        <v>45</v>
      </c>
      <c r="H35" s="241"/>
      <c r="I35" s="240" t="s">
        <v>68</v>
      </c>
      <c r="J35" s="241"/>
      <c r="K35" s="240" t="s">
        <v>93</v>
      </c>
      <c r="L35" s="241"/>
      <c r="M35" s="240" t="s">
        <v>97</v>
      </c>
      <c r="N35" s="241"/>
      <c r="O35" s="240" t="s">
        <v>36</v>
      </c>
      <c r="P35" s="241"/>
      <c r="Q35" s="240" t="s">
        <v>138</v>
      </c>
      <c r="R35" s="241"/>
      <c r="S35" s="240" t="s">
        <v>28</v>
      </c>
      <c r="T35" s="241"/>
      <c r="U35" s="240" t="s">
        <v>69</v>
      </c>
      <c r="V35" s="241"/>
      <c r="W35" s="240" t="s">
        <v>70</v>
      </c>
      <c r="X35" s="118"/>
      <c r="Y35" s="240" t="s">
        <v>28</v>
      </c>
    </row>
    <row r="36" spans="1:25" s="49" customFormat="1">
      <c r="A36" s="119"/>
      <c r="B36" s="120"/>
      <c r="C36" s="241" t="s">
        <v>105</v>
      </c>
      <c r="D36" s="241"/>
      <c r="E36" s="241" t="s">
        <v>105</v>
      </c>
      <c r="F36" s="241"/>
      <c r="G36" s="241" t="s">
        <v>105</v>
      </c>
      <c r="H36" s="241"/>
      <c r="I36" s="241" t="s">
        <v>105</v>
      </c>
      <c r="J36" s="241"/>
      <c r="K36" s="241" t="s">
        <v>105</v>
      </c>
      <c r="L36" s="241"/>
      <c r="M36" s="241" t="s">
        <v>105</v>
      </c>
      <c r="N36" s="241"/>
      <c r="O36" s="241" t="s">
        <v>105</v>
      </c>
      <c r="P36" s="241"/>
      <c r="Q36" s="241" t="s">
        <v>105</v>
      </c>
      <c r="R36" s="241"/>
      <c r="S36" s="241" t="s">
        <v>105</v>
      </c>
      <c r="T36" s="241"/>
      <c r="U36" s="241" t="s">
        <v>105</v>
      </c>
      <c r="V36" s="241"/>
      <c r="W36" s="241" t="s">
        <v>105</v>
      </c>
      <c r="X36" s="118"/>
      <c r="Y36" s="241" t="s">
        <v>105</v>
      </c>
    </row>
    <row r="37" spans="1:25" s="49" customFormat="1">
      <c r="A37" s="121" t="s">
        <v>177</v>
      </c>
      <c r="B37" s="120"/>
      <c r="C37" s="55"/>
      <c r="D37" s="55"/>
      <c r="E37" s="55"/>
      <c r="F37" s="55"/>
      <c r="G37" s="55"/>
      <c r="H37" s="55"/>
      <c r="I37" s="55"/>
      <c r="J37" s="55"/>
      <c r="K37" s="55"/>
      <c r="L37" s="55"/>
      <c r="M37" s="55"/>
      <c r="N37" s="55"/>
      <c r="O37" s="55"/>
      <c r="P37" s="55"/>
      <c r="Q37" s="55"/>
      <c r="R37" s="55"/>
      <c r="S37" s="55"/>
      <c r="T37" s="55"/>
      <c r="U37" s="55"/>
      <c r="V37" s="55"/>
      <c r="W37" s="55"/>
      <c r="X37" s="55"/>
      <c r="Y37" s="55"/>
    </row>
    <row r="38" spans="1:25" s="49" customFormat="1">
      <c r="A38" s="121" t="s">
        <v>178</v>
      </c>
      <c r="B38" s="120"/>
      <c r="C38" s="153">
        <v>5480510</v>
      </c>
      <c r="D38" s="153"/>
      <c r="E38" s="153">
        <v>4325271</v>
      </c>
      <c r="F38" s="153"/>
      <c r="G38" s="153">
        <v>549988</v>
      </c>
      <c r="H38" s="153"/>
      <c r="I38" s="153">
        <v>830084</v>
      </c>
      <c r="J38" s="153"/>
      <c r="K38" s="153">
        <v>17964</v>
      </c>
      <c r="L38" s="153"/>
      <c r="M38" s="153">
        <v>-22126</v>
      </c>
      <c r="N38" s="153"/>
      <c r="O38" s="153">
        <v>-611955</v>
      </c>
      <c r="P38" s="153"/>
      <c r="Q38" s="153">
        <v>-15777</v>
      </c>
      <c r="R38" s="153"/>
      <c r="S38" s="153">
        <v>-631894</v>
      </c>
      <c r="T38" s="153"/>
      <c r="U38" s="153">
        <f>SUM(S38,C38:I38)</f>
        <v>10553959</v>
      </c>
      <c r="V38" s="153"/>
      <c r="W38" s="155">
        <v>0</v>
      </c>
      <c r="X38" s="153"/>
      <c r="Y38" s="153">
        <f>SUM(U38,W38)</f>
        <v>10553959</v>
      </c>
    </row>
    <row r="39" spans="1:25" s="56" customFormat="1">
      <c r="A39" s="48"/>
      <c r="B39" s="48"/>
      <c r="C39" s="153"/>
      <c r="D39" s="153"/>
      <c r="E39" s="153"/>
      <c r="F39" s="153"/>
      <c r="G39" s="153"/>
      <c r="H39" s="153"/>
      <c r="I39" s="153"/>
      <c r="J39" s="153"/>
      <c r="K39" s="153"/>
      <c r="L39" s="153"/>
      <c r="M39" s="153"/>
      <c r="N39" s="153"/>
      <c r="O39" s="153"/>
      <c r="P39" s="153"/>
      <c r="Q39" s="153"/>
      <c r="R39" s="153"/>
      <c r="S39" s="153"/>
      <c r="T39" s="153"/>
      <c r="U39" s="153"/>
      <c r="V39" s="153"/>
      <c r="W39" s="153"/>
      <c r="X39" s="153"/>
      <c r="Y39" s="153"/>
    </row>
    <row r="40" spans="1:25" s="56" customFormat="1" hidden="1">
      <c r="A40" s="48" t="s">
        <v>71</v>
      </c>
      <c r="B40" s="48"/>
      <c r="C40" s="153"/>
      <c r="D40" s="153"/>
      <c r="E40" s="153"/>
      <c r="F40" s="153"/>
      <c r="G40" s="153"/>
      <c r="H40" s="153"/>
      <c r="I40" s="153"/>
      <c r="J40" s="153"/>
      <c r="K40" s="153"/>
      <c r="L40" s="153"/>
      <c r="M40" s="153"/>
      <c r="N40" s="153"/>
      <c r="O40" s="153"/>
      <c r="P40" s="153"/>
      <c r="Q40" s="153"/>
      <c r="R40" s="153"/>
      <c r="S40" s="153"/>
      <c r="T40" s="153"/>
      <c r="U40" s="153"/>
      <c r="V40" s="153"/>
      <c r="W40" s="153"/>
      <c r="X40" s="153"/>
      <c r="Y40" s="153"/>
    </row>
    <row r="41" spans="1:25" s="56" customFormat="1" hidden="1">
      <c r="A41" s="49" t="s">
        <v>128</v>
      </c>
      <c r="B41" s="53">
        <v>10</v>
      </c>
      <c r="C41" s="148">
        <v>0</v>
      </c>
      <c r="D41" s="59"/>
      <c r="E41" s="148">
        <v>0</v>
      </c>
      <c r="F41" s="59"/>
      <c r="G41" s="148">
        <v>0</v>
      </c>
      <c r="H41" s="59"/>
      <c r="I41" s="156"/>
      <c r="J41" s="59"/>
      <c r="K41" s="156">
        <v>0</v>
      </c>
      <c r="L41" s="59"/>
      <c r="M41" s="148">
        <v>0</v>
      </c>
      <c r="N41" s="59"/>
      <c r="O41" s="148">
        <v>0</v>
      </c>
      <c r="P41" s="59"/>
      <c r="Q41" s="148">
        <v>0</v>
      </c>
      <c r="R41" s="59"/>
      <c r="S41" s="156">
        <v>0</v>
      </c>
      <c r="T41" s="153"/>
      <c r="U41" s="156">
        <f>SUM(C41:I41,S41)</f>
        <v>0</v>
      </c>
      <c r="V41" s="59"/>
      <c r="W41" s="148">
        <v>0</v>
      </c>
      <c r="X41" s="59"/>
      <c r="Y41" s="156">
        <f>U41+W41</f>
        <v>0</v>
      </c>
    </row>
    <row r="42" spans="1:25" s="48" customFormat="1" hidden="1">
      <c r="A42" s="48" t="s">
        <v>72</v>
      </c>
      <c r="C42" s="154">
        <f>SUM(C41:C41)</f>
        <v>0</v>
      </c>
      <c r="D42" s="155"/>
      <c r="E42" s="154">
        <f>SUM(E41:E41)</f>
        <v>0</v>
      </c>
      <c r="F42" s="155"/>
      <c r="G42" s="154">
        <f>SUM(G41:G41)</f>
        <v>0</v>
      </c>
      <c r="H42" s="153"/>
      <c r="I42" s="159">
        <f>SUM(I41:I41)</f>
        <v>0</v>
      </c>
      <c r="J42" s="155"/>
      <c r="K42" s="159">
        <f>SUM(K41:K41)</f>
        <v>0</v>
      </c>
      <c r="L42" s="153"/>
      <c r="M42" s="154">
        <f>SUM(M41:M41)</f>
        <v>0</v>
      </c>
      <c r="N42" s="155"/>
      <c r="O42" s="154">
        <f>SUM(O41:O41)</f>
        <v>0</v>
      </c>
      <c r="P42" s="155"/>
      <c r="Q42" s="154">
        <f>SUM(Q41:Q41)</f>
        <v>0</v>
      </c>
      <c r="R42" s="153"/>
      <c r="S42" s="159">
        <f>SUM(S41:S41)</f>
        <v>0</v>
      </c>
      <c r="T42" s="153"/>
      <c r="U42" s="159">
        <f>SUM(U41:U41)</f>
        <v>0</v>
      </c>
      <c r="V42" s="153"/>
      <c r="W42" s="154">
        <f>SUM(W41:W41)</f>
        <v>0</v>
      </c>
      <c r="X42" s="153"/>
      <c r="Y42" s="159">
        <f>SUM(Y41:Y41)</f>
        <v>0</v>
      </c>
    </row>
    <row r="43" spans="1:25" s="48" customFormat="1" hidden="1">
      <c r="C43" s="153"/>
      <c r="D43" s="153"/>
      <c r="E43" s="153"/>
      <c r="F43" s="153"/>
      <c r="G43" s="153"/>
      <c r="H43" s="153"/>
      <c r="I43" s="153"/>
      <c r="J43" s="153"/>
      <c r="K43" s="153"/>
      <c r="L43" s="153"/>
      <c r="M43" s="153"/>
      <c r="N43" s="153"/>
      <c r="O43" s="153"/>
      <c r="P43" s="153"/>
      <c r="Q43" s="153"/>
      <c r="R43" s="153"/>
      <c r="S43" s="153"/>
      <c r="T43" s="153"/>
      <c r="U43" s="153"/>
      <c r="V43" s="153"/>
      <c r="W43" s="153"/>
      <c r="X43" s="153"/>
      <c r="Y43" s="153"/>
    </row>
    <row r="44" spans="1:25" s="49" customFormat="1">
      <c r="A44" s="48" t="s">
        <v>113</v>
      </c>
      <c r="C44" s="59"/>
      <c r="D44" s="59"/>
      <c r="E44" s="59"/>
      <c r="F44" s="59"/>
      <c r="G44" s="59"/>
      <c r="H44" s="59"/>
      <c r="I44" s="59"/>
      <c r="J44" s="59"/>
      <c r="K44" s="59"/>
      <c r="L44" s="59"/>
      <c r="M44" s="59"/>
      <c r="N44" s="59"/>
      <c r="O44" s="59"/>
      <c r="P44" s="59"/>
      <c r="Q44" s="59"/>
      <c r="R44" s="59"/>
      <c r="S44" s="59"/>
      <c r="T44" s="59"/>
      <c r="U44" s="59"/>
      <c r="V44" s="59"/>
      <c r="W44" s="59"/>
      <c r="X44" s="59"/>
      <c r="Y44" s="59"/>
    </row>
    <row r="45" spans="1:25" s="49" customFormat="1">
      <c r="A45" s="122" t="s">
        <v>129</v>
      </c>
      <c r="B45" s="53"/>
      <c r="C45" s="156">
        <v>0</v>
      </c>
      <c r="D45" s="156"/>
      <c r="E45" s="156">
        <v>0</v>
      </c>
      <c r="F45" s="156"/>
      <c r="G45" s="156">
        <v>0</v>
      </c>
      <c r="H45" s="156"/>
      <c r="I45" s="156">
        <f>งบกำไรขาดทุน!D50</f>
        <v>89573</v>
      </c>
      <c r="J45" s="156"/>
      <c r="K45" s="156">
        <v>0</v>
      </c>
      <c r="L45" s="156"/>
      <c r="M45" s="156">
        <v>0</v>
      </c>
      <c r="N45" s="156"/>
      <c r="O45" s="156">
        <v>0</v>
      </c>
      <c r="P45" s="156"/>
      <c r="Q45" s="156">
        <v>0</v>
      </c>
      <c r="R45" s="156"/>
      <c r="S45" s="156">
        <f t="shared" ref="S45:S46" si="1">SUM(K45:Q45)</f>
        <v>0</v>
      </c>
      <c r="T45" s="156"/>
      <c r="U45" s="156">
        <f>SUM(C45:I45,S45)</f>
        <v>89573</v>
      </c>
      <c r="V45" s="156"/>
      <c r="W45" s="156">
        <v>0</v>
      </c>
      <c r="X45" s="156"/>
      <c r="Y45" s="156">
        <f>SUM(U45,W45)</f>
        <v>89573</v>
      </c>
    </row>
    <row r="46" spans="1:25" s="49" customFormat="1">
      <c r="A46" s="49" t="s">
        <v>58</v>
      </c>
      <c r="B46" s="53"/>
      <c r="C46" s="157">
        <v>0</v>
      </c>
      <c r="D46" s="156"/>
      <c r="E46" s="157">
        <v>0</v>
      </c>
      <c r="F46" s="156"/>
      <c r="G46" s="157">
        <v>0</v>
      </c>
      <c r="H46" s="158"/>
      <c r="I46" s="157">
        <v>0</v>
      </c>
      <c r="J46" s="158"/>
      <c r="K46" s="157">
        <v>0</v>
      </c>
      <c r="L46" s="158"/>
      <c r="M46" s="156">
        <v>0</v>
      </c>
      <c r="N46" s="156"/>
      <c r="O46" s="157">
        <f>งบกำไรขาดทุน!D57</f>
        <v>-686</v>
      </c>
      <c r="P46" s="156"/>
      <c r="Q46" s="157">
        <f>SUM(งบกำไรขาดทุน!D58:D59)</f>
        <v>-116</v>
      </c>
      <c r="R46" s="156"/>
      <c r="S46" s="156">
        <f t="shared" si="1"/>
        <v>-802</v>
      </c>
      <c r="T46" s="156"/>
      <c r="U46" s="156">
        <f>SUM(C46:I46,S46)</f>
        <v>-802</v>
      </c>
      <c r="V46" s="156"/>
      <c r="W46" s="157">
        <v>0</v>
      </c>
      <c r="X46" s="158"/>
      <c r="Y46" s="156">
        <f>SUM(U46,W46)</f>
        <v>-802</v>
      </c>
    </row>
    <row r="47" spans="1:25" s="49" customFormat="1">
      <c r="A47" s="48" t="s">
        <v>114</v>
      </c>
      <c r="B47" s="53"/>
      <c r="C47" s="159">
        <f>SUM(C45:C46)</f>
        <v>0</v>
      </c>
      <c r="D47" s="160"/>
      <c r="E47" s="159">
        <f>SUM(E45:E46)</f>
        <v>0</v>
      </c>
      <c r="F47" s="160"/>
      <c r="G47" s="159">
        <f>SUM(G45:G46)</f>
        <v>0</v>
      </c>
      <c r="H47" s="160"/>
      <c r="I47" s="161">
        <f>SUM(I44:I46)</f>
        <v>89573</v>
      </c>
      <c r="J47" s="160"/>
      <c r="K47" s="159">
        <f>SUM(K44:K46)</f>
        <v>0</v>
      </c>
      <c r="L47" s="160"/>
      <c r="M47" s="159">
        <f>SUM(M45:M46)</f>
        <v>0</v>
      </c>
      <c r="N47" s="160"/>
      <c r="O47" s="159">
        <f>SUM(O45:O46)</f>
        <v>-686</v>
      </c>
      <c r="P47" s="160"/>
      <c r="Q47" s="159">
        <f>SUM(Q45:Q46)</f>
        <v>-116</v>
      </c>
      <c r="R47" s="160"/>
      <c r="S47" s="159">
        <f>SUM(S45:S46)</f>
        <v>-802</v>
      </c>
      <c r="T47" s="160"/>
      <c r="U47" s="159">
        <f>SUM(U45:U46)</f>
        <v>88771</v>
      </c>
      <c r="V47" s="160"/>
      <c r="W47" s="159">
        <f>SUM(W45:W46)</f>
        <v>0</v>
      </c>
      <c r="X47" s="160"/>
      <c r="Y47" s="159">
        <f>SUM(Y45:Y46)</f>
        <v>88771</v>
      </c>
    </row>
    <row r="48" spans="1:25" s="49" customFormat="1">
      <c r="A48" s="48"/>
      <c r="B48" s="48"/>
      <c r="C48" s="153"/>
      <c r="D48" s="153"/>
      <c r="E48" s="153"/>
      <c r="F48" s="153"/>
      <c r="G48" s="153"/>
      <c r="H48" s="153"/>
      <c r="I48" s="153"/>
      <c r="J48" s="153"/>
      <c r="K48" s="153"/>
      <c r="L48" s="153"/>
      <c r="M48" s="153"/>
      <c r="N48" s="153"/>
      <c r="O48" s="153"/>
      <c r="P48" s="153"/>
      <c r="Q48" s="153"/>
      <c r="R48" s="153"/>
      <c r="S48" s="153"/>
      <c r="T48" s="153"/>
      <c r="U48" s="153"/>
      <c r="V48" s="160"/>
      <c r="W48" s="153"/>
      <c r="X48" s="153"/>
      <c r="Y48" s="153"/>
    </row>
    <row r="49" spans="1:27" s="49" customFormat="1" ht="18" thickBot="1">
      <c r="A49" s="48" t="s">
        <v>179</v>
      </c>
      <c r="B49" s="48"/>
      <c r="C49" s="162">
        <f>SUM(C38,C42,C47)</f>
        <v>5480510</v>
      </c>
      <c r="D49" s="153"/>
      <c r="E49" s="162">
        <f>SUM(E38,E42,E47)</f>
        <v>4325271</v>
      </c>
      <c r="F49" s="153"/>
      <c r="G49" s="162">
        <f>SUM(G38,G42,G47)</f>
        <v>549988</v>
      </c>
      <c r="H49" s="153"/>
      <c r="I49" s="162">
        <f>SUM(I38,I42,I47)</f>
        <v>919657</v>
      </c>
      <c r="J49" s="153"/>
      <c r="K49" s="162">
        <f>SUM(K38,K42,K47)</f>
        <v>17964</v>
      </c>
      <c r="L49" s="153"/>
      <c r="M49" s="162">
        <f>SUM(M38,M42,M47)</f>
        <v>-22126</v>
      </c>
      <c r="N49" s="153"/>
      <c r="O49" s="162">
        <f>SUM(O38,O42,O47)</f>
        <v>-612641</v>
      </c>
      <c r="P49" s="153"/>
      <c r="Q49" s="162">
        <f>SUM(Q38,Q42,Q47)</f>
        <v>-15893</v>
      </c>
      <c r="R49" s="153"/>
      <c r="S49" s="162">
        <f>SUM(S38,S42,S47)</f>
        <v>-632696</v>
      </c>
      <c r="T49" s="153"/>
      <c r="U49" s="162">
        <f>SUM(U38,U42,U47)</f>
        <v>10642730</v>
      </c>
      <c r="V49" s="160"/>
      <c r="W49" s="250">
        <f>SUM(W38,W42,W47)</f>
        <v>0</v>
      </c>
      <c r="X49" s="153"/>
      <c r="Y49" s="162">
        <f>SUM(Y38,Y42,Y47)</f>
        <v>10642730</v>
      </c>
      <c r="Z49" s="57"/>
      <c r="AA49" s="164"/>
    </row>
    <row r="50" spans="1:27" ht="18" thickTop="1"/>
  </sheetData>
  <mergeCells count="14">
    <mergeCell ref="A1:Y1"/>
    <mergeCell ref="G8:I8"/>
    <mergeCell ref="A2:Y2"/>
    <mergeCell ref="A3:Y3"/>
    <mergeCell ref="C5:Y5"/>
    <mergeCell ref="G6:I6"/>
    <mergeCell ref="K6:S6"/>
    <mergeCell ref="G33:I33"/>
    <mergeCell ref="A26:Y26"/>
    <mergeCell ref="A27:Y27"/>
    <mergeCell ref="A28:Y28"/>
    <mergeCell ref="C30:Y30"/>
    <mergeCell ref="G31:I31"/>
    <mergeCell ref="K31:S31"/>
  </mergeCells>
  <printOptions horizontalCentered="1"/>
  <pageMargins left="0.8" right="0.5" top="0.48" bottom="0.5" header="0.5" footer="0.5"/>
  <pageSetup paperSize="9" scale="80" firstPageNumber="8" fitToHeight="2" orientation="landscape" blackAndWhite="1" useFirstPageNumber="1" r:id="rId1"/>
  <headerFooter>
    <oddFooter>&amp;L 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2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U50"/>
  <sheetViews>
    <sheetView view="pageBreakPreview" topLeftCell="A4" zoomScale="55" zoomScaleNormal="90" zoomScaleSheetLayoutView="55" workbookViewId="0">
      <pane xSplit="2" ySplit="10" topLeftCell="C14" activePane="bottomRight" state="frozen"/>
      <selection activeCell="A4" sqref="A4"/>
      <selection pane="topRight" activeCell="C4" sqref="C4"/>
      <selection pane="bottomLeft" activeCell="A14" sqref="A14"/>
      <selection pane="bottomRight" activeCell="N49" sqref="N49"/>
    </sheetView>
  </sheetViews>
  <sheetFormatPr defaultColWidth="9.125" defaultRowHeight="17.399999999999999"/>
  <cols>
    <col min="1" max="1" width="49.125" style="124" bestFit="1" customWidth="1"/>
    <col min="2" max="2" width="8" style="52" customWidth="1"/>
    <col min="3" max="3" width="12.125" style="124" customWidth="1"/>
    <col min="4" max="4" width="0.875" style="124" customWidth="1"/>
    <col min="5" max="5" width="12.375" style="124" customWidth="1"/>
    <col min="6" max="6" width="0.875" style="124" customWidth="1"/>
    <col min="7" max="7" width="12" style="124" customWidth="1"/>
    <col min="8" max="8" width="1.125" style="124" customWidth="1"/>
    <col min="9" max="9" width="13.25" style="124" customWidth="1"/>
    <col min="10" max="10" width="0.875" style="124" customWidth="1"/>
    <col min="11" max="11" width="11" style="124" bestFit="1" customWidth="1"/>
    <col min="12" max="12" width="0.875" style="124" customWidth="1"/>
    <col min="13" max="13" width="11.75" style="124" bestFit="1" customWidth="1"/>
    <col min="14" max="14" width="0.875" style="124" customWidth="1"/>
    <col min="15" max="15" width="11.375" style="124" customWidth="1"/>
    <col min="16" max="16" width="0.875" style="124" customWidth="1"/>
    <col min="17" max="17" width="16" style="124" bestFit="1" customWidth="1"/>
    <col min="18" max="18" width="0.875" style="124" customWidth="1"/>
    <col min="19" max="19" width="13.25" style="124" bestFit="1" customWidth="1"/>
    <col min="20" max="20" width="0.875" style="124" customWidth="1"/>
    <col min="21" max="21" width="13.125" style="124" customWidth="1"/>
    <col min="22" max="16384" width="9.125" style="124"/>
  </cols>
  <sheetData>
    <row r="1" spans="1:21" s="28" customFormat="1" ht="23.4">
      <c r="A1" s="261" t="s">
        <v>30</v>
      </c>
      <c r="B1" s="261"/>
      <c r="C1" s="261"/>
      <c r="D1" s="261"/>
      <c r="E1" s="261"/>
      <c r="F1" s="261"/>
      <c r="G1" s="261"/>
      <c r="H1" s="261"/>
      <c r="I1" s="261"/>
      <c r="J1" s="261"/>
      <c r="K1" s="261"/>
      <c r="L1" s="261"/>
      <c r="M1" s="261"/>
      <c r="N1" s="261"/>
      <c r="O1" s="261"/>
      <c r="P1" s="261"/>
      <c r="Q1" s="261"/>
      <c r="R1" s="261"/>
      <c r="S1" s="261"/>
      <c r="T1" s="261"/>
      <c r="U1" s="261"/>
    </row>
    <row r="2" spans="1:21" s="15" customFormat="1" ht="23.4">
      <c r="A2" s="261" t="s">
        <v>112</v>
      </c>
      <c r="B2" s="261"/>
      <c r="C2" s="261"/>
      <c r="D2" s="261"/>
      <c r="E2" s="261"/>
      <c r="F2" s="261"/>
      <c r="G2" s="261"/>
      <c r="H2" s="261"/>
      <c r="I2" s="261"/>
      <c r="J2" s="261"/>
      <c r="K2" s="261"/>
      <c r="L2" s="261"/>
      <c r="M2" s="261"/>
      <c r="N2" s="261"/>
      <c r="O2" s="261"/>
      <c r="P2" s="261"/>
      <c r="Q2" s="261"/>
      <c r="R2" s="261"/>
      <c r="S2" s="261"/>
      <c r="T2" s="261"/>
      <c r="U2" s="261"/>
    </row>
    <row r="3" spans="1:21" s="15" customFormat="1" ht="23.4">
      <c r="A3" s="261" t="s">
        <v>177</v>
      </c>
      <c r="B3" s="261"/>
      <c r="C3" s="261"/>
      <c r="D3" s="261"/>
      <c r="E3" s="261"/>
      <c r="F3" s="261"/>
      <c r="G3" s="261"/>
      <c r="H3" s="261"/>
      <c r="I3" s="261"/>
      <c r="J3" s="261"/>
      <c r="K3" s="261"/>
      <c r="L3" s="261"/>
      <c r="M3" s="261"/>
      <c r="N3" s="261"/>
      <c r="O3" s="261"/>
      <c r="P3" s="261"/>
      <c r="Q3" s="261"/>
      <c r="R3" s="261"/>
      <c r="S3" s="261"/>
      <c r="T3" s="261"/>
      <c r="U3" s="261"/>
    </row>
    <row r="4" spans="1:21" s="16" customFormat="1" ht="21.6">
      <c r="A4" s="87"/>
      <c r="B4" s="8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</row>
    <row r="5" spans="1:21" s="27" customFormat="1" ht="20.399999999999999">
      <c r="A5" s="28"/>
      <c r="C5" s="266" t="s">
        <v>120</v>
      </c>
      <c r="D5" s="266"/>
      <c r="E5" s="266"/>
      <c r="F5" s="266"/>
      <c r="G5" s="266"/>
      <c r="H5" s="266"/>
      <c r="I5" s="266"/>
      <c r="J5" s="266"/>
      <c r="K5" s="266"/>
      <c r="L5" s="266"/>
      <c r="M5" s="266"/>
      <c r="N5" s="266"/>
      <c r="O5" s="266"/>
      <c r="P5" s="266"/>
      <c r="Q5" s="266"/>
      <c r="R5" s="266"/>
      <c r="S5" s="266"/>
      <c r="T5" s="266"/>
      <c r="U5" s="266"/>
    </row>
    <row r="6" spans="1:21" s="28" customFormat="1" ht="19.8">
      <c r="C6" s="29"/>
      <c r="D6" s="29"/>
      <c r="E6" s="29"/>
      <c r="F6" s="29"/>
      <c r="G6" s="264" t="s">
        <v>24</v>
      </c>
      <c r="H6" s="264"/>
      <c r="I6" s="264"/>
      <c r="J6" s="29"/>
      <c r="K6" s="264" t="s">
        <v>59</v>
      </c>
      <c r="L6" s="264"/>
      <c r="M6" s="264"/>
      <c r="N6" s="264"/>
      <c r="O6" s="264"/>
      <c r="P6" s="264"/>
      <c r="Q6" s="264"/>
      <c r="R6" s="264"/>
      <c r="S6" s="264"/>
      <c r="T6" s="29"/>
      <c r="U6" s="29"/>
    </row>
    <row r="7" spans="1:21" s="28" customFormat="1" ht="19.8">
      <c r="C7" s="29"/>
      <c r="D7" s="29"/>
      <c r="E7" s="29"/>
      <c r="F7" s="29"/>
      <c r="G7" s="31"/>
      <c r="H7" s="31"/>
      <c r="I7" s="31"/>
      <c r="J7" s="29"/>
      <c r="K7" s="29"/>
      <c r="L7" s="29"/>
      <c r="M7" s="29" t="s">
        <v>101</v>
      </c>
      <c r="N7" s="29"/>
      <c r="O7" s="29"/>
      <c r="P7" s="29"/>
      <c r="Q7" s="29" t="s">
        <v>63</v>
      </c>
      <c r="R7" s="29"/>
      <c r="S7" s="29" t="s">
        <v>61</v>
      </c>
      <c r="T7" s="29"/>
      <c r="U7" s="29"/>
    </row>
    <row r="8" spans="1:21" s="28" customFormat="1" ht="19.8">
      <c r="C8" s="29"/>
      <c r="D8" s="29"/>
      <c r="E8" s="29"/>
      <c r="F8" s="29"/>
      <c r="G8" s="265"/>
      <c r="H8" s="265"/>
      <c r="I8" s="265"/>
      <c r="J8" s="29"/>
      <c r="K8" s="29" t="s">
        <v>91</v>
      </c>
      <c r="L8" s="29"/>
      <c r="M8" s="29" t="s">
        <v>60</v>
      </c>
      <c r="N8" s="29"/>
      <c r="O8" s="29" t="s">
        <v>63</v>
      </c>
      <c r="P8" s="29"/>
      <c r="Q8" s="29" t="s">
        <v>102</v>
      </c>
      <c r="R8" s="29"/>
      <c r="S8" s="29" t="s">
        <v>87</v>
      </c>
      <c r="T8" s="29"/>
      <c r="U8" s="29"/>
    </row>
    <row r="9" spans="1:21" s="28" customFormat="1" ht="19.8">
      <c r="C9" s="29" t="s">
        <v>186</v>
      </c>
      <c r="D9" s="33"/>
      <c r="E9" s="29" t="s">
        <v>19</v>
      </c>
      <c r="F9" s="29"/>
      <c r="G9" s="29" t="s">
        <v>51</v>
      </c>
      <c r="H9" s="29"/>
      <c r="I9" s="29" t="s">
        <v>65</v>
      </c>
      <c r="J9" s="29"/>
      <c r="K9" s="29" t="s">
        <v>92</v>
      </c>
      <c r="L9" s="29"/>
      <c r="M9" s="29" t="s">
        <v>62</v>
      </c>
      <c r="N9" s="33"/>
      <c r="O9" s="29" t="s">
        <v>66</v>
      </c>
      <c r="P9" s="33"/>
      <c r="Q9" s="29" t="s">
        <v>85</v>
      </c>
      <c r="R9" s="33"/>
      <c r="S9" s="29" t="s">
        <v>88</v>
      </c>
      <c r="T9" s="33"/>
      <c r="U9" s="29" t="s">
        <v>37</v>
      </c>
    </row>
    <row r="10" spans="1:21" s="28" customFormat="1" ht="19.8">
      <c r="A10" s="125"/>
      <c r="B10" s="126"/>
      <c r="C10" s="30" t="s">
        <v>20</v>
      </c>
      <c r="D10" s="29"/>
      <c r="E10" s="30" t="s">
        <v>21</v>
      </c>
      <c r="F10" s="29"/>
      <c r="G10" s="30" t="s">
        <v>45</v>
      </c>
      <c r="H10" s="29"/>
      <c r="I10" s="30" t="s">
        <v>68</v>
      </c>
      <c r="J10" s="29"/>
      <c r="K10" s="30" t="s">
        <v>93</v>
      </c>
      <c r="L10" s="29"/>
      <c r="M10" s="30" t="s">
        <v>97</v>
      </c>
      <c r="N10" s="29"/>
      <c r="O10" s="30" t="s">
        <v>36</v>
      </c>
      <c r="P10" s="29"/>
      <c r="Q10" s="30" t="s">
        <v>138</v>
      </c>
      <c r="R10" s="29"/>
      <c r="S10" s="30" t="s">
        <v>28</v>
      </c>
      <c r="T10" s="29"/>
      <c r="U10" s="30" t="s">
        <v>28</v>
      </c>
    </row>
    <row r="11" spans="1:21" s="28" customFormat="1" ht="19.8">
      <c r="A11" s="125"/>
      <c r="B11" s="126"/>
      <c r="C11" s="29" t="s">
        <v>105</v>
      </c>
      <c r="D11" s="29"/>
      <c r="E11" s="29" t="s">
        <v>105</v>
      </c>
      <c r="F11" s="29"/>
      <c r="G11" s="29" t="s">
        <v>105</v>
      </c>
      <c r="H11" s="29"/>
      <c r="I11" s="29" t="s">
        <v>105</v>
      </c>
      <c r="J11" s="29"/>
      <c r="K11" s="29" t="s">
        <v>105</v>
      </c>
      <c r="L11" s="29"/>
      <c r="M11" s="29" t="s">
        <v>105</v>
      </c>
      <c r="N11" s="29"/>
      <c r="O11" s="29" t="s">
        <v>105</v>
      </c>
      <c r="P11" s="29"/>
      <c r="Q11" s="29" t="s">
        <v>105</v>
      </c>
      <c r="R11" s="29"/>
      <c r="S11" s="29" t="s">
        <v>105</v>
      </c>
      <c r="T11" s="29"/>
      <c r="U11" s="29" t="s">
        <v>105</v>
      </c>
    </row>
    <row r="12" spans="1:21" s="28" customFormat="1" ht="20.399999999999999">
      <c r="A12" s="127" t="s">
        <v>167</v>
      </c>
      <c r="B12" s="126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P12" s="33"/>
      <c r="Q12" s="33"/>
      <c r="R12" s="33"/>
      <c r="S12" s="36"/>
      <c r="T12" s="33"/>
      <c r="U12" s="33"/>
    </row>
    <row r="13" spans="1:21" s="28" customFormat="1" ht="20.399999999999999">
      <c r="A13" s="127" t="s">
        <v>168</v>
      </c>
      <c r="B13" s="126"/>
      <c r="C13" s="35">
        <v>5480510</v>
      </c>
      <c r="D13" s="35"/>
      <c r="E13" s="35">
        <v>4325271</v>
      </c>
      <c r="F13" s="35"/>
      <c r="G13" s="35">
        <v>549988</v>
      </c>
      <c r="H13" s="35"/>
      <c r="I13" s="35">
        <v>1068464</v>
      </c>
      <c r="J13" s="35"/>
      <c r="K13" s="35">
        <v>17964</v>
      </c>
      <c r="L13" s="35"/>
      <c r="M13" s="35">
        <v>-22126</v>
      </c>
      <c r="N13" s="35"/>
      <c r="O13" s="35">
        <v>-295368</v>
      </c>
      <c r="P13" s="35"/>
      <c r="Q13" s="35">
        <v>4579</v>
      </c>
      <c r="R13" s="35"/>
      <c r="S13" s="35">
        <f>SUM(K13:Q13)</f>
        <v>-294951</v>
      </c>
      <c r="T13" s="35"/>
      <c r="U13" s="35">
        <f>SUM(S13,C13:I13)</f>
        <v>11129282</v>
      </c>
    </row>
    <row r="14" spans="1:21" s="34" customFormat="1" ht="20.399999999999999">
      <c r="A14" s="27"/>
      <c r="B14" s="27"/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42"/>
      <c r="R14" s="42"/>
      <c r="S14" s="42"/>
      <c r="T14" s="42"/>
      <c r="U14" s="42"/>
    </row>
    <row r="15" spans="1:21" s="34" customFormat="1" ht="20.399999999999999">
      <c r="A15" s="27" t="s">
        <v>71</v>
      </c>
      <c r="B15" s="27"/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</row>
    <row r="16" spans="1:21" s="34" customFormat="1" ht="20.399999999999999">
      <c r="A16" s="28" t="s">
        <v>128</v>
      </c>
      <c r="B16" s="32"/>
      <c r="C16" s="149">
        <v>0</v>
      </c>
      <c r="D16" s="40"/>
      <c r="E16" s="149">
        <v>0</v>
      </c>
      <c r="F16" s="40"/>
      <c r="G16" s="149">
        <v>0</v>
      </c>
      <c r="H16" s="40"/>
      <c r="I16" s="150">
        <v>-328824</v>
      </c>
      <c r="J16" s="43"/>
      <c r="K16" s="150">
        <v>0</v>
      </c>
      <c r="L16" s="40"/>
      <c r="M16" s="149">
        <v>0</v>
      </c>
      <c r="N16" s="40"/>
      <c r="O16" s="149">
        <v>0</v>
      </c>
      <c r="P16" s="40"/>
      <c r="Q16" s="149">
        <v>0</v>
      </c>
      <c r="R16" s="40"/>
      <c r="S16" s="43">
        <f>SUM(K16:Q16)</f>
        <v>0</v>
      </c>
      <c r="T16" s="36"/>
      <c r="U16" s="43">
        <f>SUM(C16:I16,S16)</f>
        <v>-328824</v>
      </c>
    </row>
    <row r="17" spans="1:21" s="27" customFormat="1" ht="20.399999999999999">
      <c r="A17" s="27" t="s">
        <v>72</v>
      </c>
      <c r="C17" s="37">
        <f>SUM(C16:C16)</f>
        <v>0</v>
      </c>
      <c r="D17" s="39"/>
      <c r="E17" s="37">
        <f>SUM(E16:E16)</f>
        <v>0</v>
      </c>
      <c r="F17" s="39"/>
      <c r="G17" s="37">
        <f>SUM(G16:G16)</f>
        <v>0</v>
      </c>
      <c r="H17" s="39"/>
      <c r="I17" s="37">
        <f>SUM(I16:I16)</f>
        <v>-328824</v>
      </c>
      <c r="J17" s="38"/>
      <c r="K17" s="37">
        <f>SUM(K16:K16)</f>
        <v>0</v>
      </c>
      <c r="L17" s="39"/>
      <c r="M17" s="37">
        <f>SUM(M16:M16)</f>
        <v>0</v>
      </c>
      <c r="N17" s="39"/>
      <c r="O17" s="37">
        <f>SUM(O16:O16)</f>
        <v>0</v>
      </c>
      <c r="P17" s="39"/>
      <c r="Q17" s="37">
        <f>SUM(Q16:Q16)</f>
        <v>0</v>
      </c>
      <c r="R17" s="39"/>
      <c r="S17" s="37">
        <f>SUM(S16:S16)</f>
        <v>0</v>
      </c>
      <c r="T17" s="39"/>
      <c r="U17" s="37">
        <f>SUM(U16:U16)</f>
        <v>-328824</v>
      </c>
    </row>
    <row r="18" spans="1:21" s="27" customFormat="1" ht="20.399999999999999">
      <c r="C18" s="39"/>
      <c r="D18" s="39"/>
      <c r="E18" s="39"/>
      <c r="F18" s="39"/>
      <c r="G18" s="39"/>
      <c r="H18" s="39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</row>
    <row r="19" spans="1:21" s="28" customFormat="1" ht="20.399999999999999">
      <c r="A19" s="27" t="s">
        <v>113</v>
      </c>
      <c r="C19" s="149"/>
      <c r="D19" s="44"/>
      <c r="E19" s="149"/>
      <c r="F19" s="44"/>
      <c r="G19" s="149"/>
      <c r="H19" s="44"/>
      <c r="I19" s="149"/>
      <c r="J19" s="44"/>
      <c r="K19" s="149"/>
      <c r="L19" s="44"/>
      <c r="M19" s="149"/>
      <c r="N19" s="44"/>
      <c r="O19" s="149"/>
      <c r="P19" s="44"/>
      <c r="Q19" s="149"/>
      <c r="R19" s="44"/>
      <c r="S19" s="149"/>
      <c r="T19" s="44"/>
      <c r="U19" s="43"/>
    </row>
    <row r="20" spans="1:21" s="28" customFormat="1" ht="19.8">
      <c r="A20" s="128" t="s">
        <v>129</v>
      </c>
      <c r="B20" s="32"/>
      <c r="C20" s="149">
        <v>0</v>
      </c>
      <c r="D20" s="43"/>
      <c r="E20" s="149">
        <v>0</v>
      </c>
      <c r="F20" s="43"/>
      <c r="G20" s="149">
        <v>0</v>
      </c>
      <c r="H20" s="43"/>
      <c r="I20" s="150">
        <v>50600</v>
      </c>
      <c r="J20" s="43"/>
      <c r="K20" s="149">
        <v>0</v>
      </c>
      <c r="L20" s="43"/>
      <c r="M20" s="149">
        <v>0</v>
      </c>
      <c r="N20" s="43"/>
      <c r="O20" s="149">
        <v>0</v>
      </c>
      <c r="P20" s="43"/>
      <c r="Q20" s="149">
        <v>0</v>
      </c>
      <c r="R20" s="40"/>
      <c r="S20" s="43">
        <f>SUM(K20:Q20)</f>
        <v>0</v>
      </c>
      <c r="T20" s="40"/>
      <c r="U20" s="43">
        <f>SUM(C20:I20,S20)</f>
        <v>50600</v>
      </c>
    </row>
    <row r="21" spans="1:21" s="28" customFormat="1" ht="19.8">
      <c r="A21" s="28" t="s">
        <v>58</v>
      </c>
      <c r="B21" s="32"/>
      <c r="C21" s="149">
        <v>0</v>
      </c>
      <c r="D21" s="43"/>
      <c r="E21" s="149">
        <v>0</v>
      </c>
      <c r="F21" s="43"/>
      <c r="G21" s="149">
        <v>0</v>
      </c>
      <c r="H21" s="45"/>
      <c r="I21" s="151">
        <v>0</v>
      </c>
      <c r="J21" s="45"/>
      <c r="K21" s="149">
        <v>0</v>
      </c>
      <c r="L21" s="45"/>
      <c r="M21" s="150">
        <v>0</v>
      </c>
      <c r="N21" s="43"/>
      <c r="O21" s="152">
        <v>-34571</v>
      </c>
      <c r="P21" s="43"/>
      <c r="Q21" s="152">
        <v>-8644</v>
      </c>
      <c r="R21" s="44"/>
      <c r="S21" s="43">
        <f>SUM(K21:Q21)</f>
        <v>-43215</v>
      </c>
      <c r="T21" s="40"/>
      <c r="U21" s="43">
        <f>SUM(C21:I21,S21)</f>
        <v>-43215</v>
      </c>
    </row>
    <row r="22" spans="1:21" s="28" customFormat="1" ht="20.399999999999999">
      <c r="A22" s="27" t="s">
        <v>114</v>
      </c>
      <c r="B22" s="32"/>
      <c r="C22" s="37">
        <f>SUM(C20:C21)</f>
        <v>0</v>
      </c>
      <c r="D22" s="38"/>
      <c r="E22" s="37">
        <f>SUM(E20:E21)</f>
        <v>0</v>
      </c>
      <c r="F22" s="38"/>
      <c r="G22" s="37">
        <f>SUM(G20:G21)</f>
        <v>0</v>
      </c>
      <c r="H22" s="41"/>
      <c r="I22" s="165">
        <f>SUM(I19:I21)</f>
        <v>50600</v>
      </c>
      <c r="J22" s="41"/>
      <c r="K22" s="166">
        <f>SUM(K19:K21)</f>
        <v>0</v>
      </c>
      <c r="L22" s="41"/>
      <c r="M22" s="37">
        <f>SUM(M20:M21)</f>
        <v>0</v>
      </c>
      <c r="N22" s="41"/>
      <c r="O22" s="37">
        <f>SUM(O20:O21)</f>
        <v>-34571</v>
      </c>
      <c r="P22" s="41"/>
      <c r="Q22" s="37">
        <f>SUM(Q20:Q21)</f>
        <v>-8644</v>
      </c>
      <c r="R22" s="41"/>
      <c r="S22" s="37">
        <f>SUM(S20:S21)</f>
        <v>-43215</v>
      </c>
      <c r="T22" s="41"/>
      <c r="U22" s="37">
        <f>SUM(U20:U21)</f>
        <v>7385</v>
      </c>
    </row>
    <row r="23" spans="1:21" s="28" customFormat="1" ht="20.399999999999999">
      <c r="A23" s="27"/>
      <c r="B23" s="27"/>
      <c r="C23" s="38"/>
      <c r="D23" s="41"/>
      <c r="E23" s="38"/>
      <c r="F23" s="41"/>
      <c r="G23" s="38"/>
      <c r="H23" s="41"/>
      <c r="I23" s="38"/>
      <c r="J23" s="41"/>
      <c r="K23" s="41"/>
      <c r="L23" s="41"/>
      <c r="M23" s="38"/>
      <c r="N23" s="41"/>
      <c r="O23" s="38"/>
      <c r="P23" s="41"/>
      <c r="Q23" s="41"/>
      <c r="R23" s="41"/>
      <c r="S23" s="38"/>
      <c r="T23" s="41"/>
      <c r="U23" s="38"/>
    </row>
    <row r="24" spans="1:21" s="28" customFormat="1" ht="21" thickBot="1">
      <c r="A24" s="27" t="s">
        <v>169</v>
      </c>
      <c r="B24" s="27"/>
      <c r="C24" s="46">
        <f>SUM(C13,C17,C22)</f>
        <v>5480510</v>
      </c>
      <c r="D24" s="36"/>
      <c r="E24" s="46">
        <f>SUM(E13,E17,E22)</f>
        <v>4325271</v>
      </c>
      <c r="F24" s="36"/>
      <c r="G24" s="46">
        <f>SUM(G13,G17,G22)</f>
        <v>549988</v>
      </c>
      <c r="H24" s="36"/>
      <c r="I24" s="46">
        <f>SUM(I13,I17,I22)</f>
        <v>790240</v>
      </c>
      <c r="J24" s="36"/>
      <c r="K24" s="46">
        <f>SUM(K13,K17,K22)</f>
        <v>17964</v>
      </c>
      <c r="L24" s="36"/>
      <c r="M24" s="46">
        <f>SUM(M13,M17,M22)</f>
        <v>-22126</v>
      </c>
      <c r="N24" s="36" t="e">
        <f>SUM(N13,N17,N22,#REF!)</f>
        <v>#REF!</v>
      </c>
      <c r="O24" s="46">
        <f>SUM(O13,O17,O22)</f>
        <v>-329939</v>
      </c>
      <c r="P24" s="36"/>
      <c r="Q24" s="46">
        <f>SUM(Q13,Q17,Q22)</f>
        <v>-4065</v>
      </c>
      <c r="R24" s="36"/>
      <c r="S24" s="46">
        <f>SUM(S13,S17,S22)</f>
        <v>-338166</v>
      </c>
      <c r="T24" s="36"/>
      <c r="U24" s="46">
        <f>SUM(U13,U17,U22)</f>
        <v>10807843</v>
      </c>
    </row>
    <row r="25" spans="1:21" s="129" customFormat="1" ht="20.399999999999999" thickTop="1">
      <c r="C25" s="167"/>
      <c r="D25" s="167"/>
      <c r="E25" s="167"/>
      <c r="F25" s="167"/>
      <c r="G25" s="167"/>
      <c r="H25" s="167"/>
      <c r="I25" s="167"/>
      <c r="J25" s="167"/>
      <c r="K25" s="167"/>
      <c r="L25" s="167"/>
      <c r="M25" s="167"/>
      <c r="N25" s="167"/>
      <c r="O25" s="167"/>
      <c r="P25" s="167"/>
      <c r="Q25" s="167"/>
      <c r="R25" s="167"/>
      <c r="S25" s="167"/>
      <c r="T25" s="167"/>
      <c r="U25" s="167"/>
    </row>
    <row r="26" spans="1:21" s="28" customFormat="1" ht="23.4">
      <c r="A26" s="261" t="s">
        <v>30</v>
      </c>
      <c r="B26" s="261"/>
      <c r="C26" s="261"/>
      <c r="D26" s="261"/>
      <c r="E26" s="261"/>
      <c r="F26" s="261"/>
      <c r="G26" s="261"/>
      <c r="H26" s="261"/>
      <c r="I26" s="261"/>
      <c r="J26" s="261"/>
      <c r="K26" s="261"/>
      <c r="L26" s="261"/>
      <c r="M26" s="261"/>
      <c r="N26" s="261"/>
      <c r="O26" s="261"/>
      <c r="P26" s="261"/>
      <c r="Q26" s="261"/>
      <c r="R26" s="261"/>
      <c r="S26" s="261"/>
      <c r="T26" s="261"/>
      <c r="U26" s="261"/>
    </row>
    <row r="27" spans="1:21" s="15" customFormat="1" ht="23.4">
      <c r="A27" s="261" t="s">
        <v>112</v>
      </c>
      <c r="B27" s="261"/>
      <c r="C27" s="261"/>
      <c r="D27" s="261"/>
      <c r="E27" s="261"/>
      <c r="F27" s="261"/>
      <c r="G27" s="261"/>
      <c r="H27" s="261"/>
      <c r="I27" s="261"/>
      <c r="J27" s="261"/>
      <c r="K27" s="261"/>
      <c r="L27" s="261"/>
      <c r="M27" s="261"/>
      <c r="N27" s="261"/>
      <c r="O27" s="261"/>
      <c r="P27" s="261"/>
      <c r="Q27" s="261"/>
      <c r="R27" s="261"/>
      <c r="S27" s="261"/>
      <c r="T27" s="261"/>
      <c r="U27" s="261"/>
    </row>
    <row r="28" spans="1:21" s="15" customFormat="1" ht="23.4">
      <c r="A28" s="261" t="s">
        <v>177</v>
      </c>
      <c r="B28" s="261"/>
      <c r="C28" s="261"/>
      <c r="D28" s="261"/>
      <c r="E28" s="261"/>
      <c r="F28" s="261"/>
      <c r="G28" s="261"/>
      <c r="H28" s="261"/>
      <c r="I28" s="261"/>
      <c r="J28" s="261"/>
      <c r="K28" s="261"/>
      <c r="L28" s="261"/>
      <c r="M28" s="261"/>
      <c r="N28" s="261"/>
      <c r="O28" s="261"/>
      <c r="P28" s="261"/>
      <c r="Q28" s="261"/>
      <c r="R28" s="261"/>
      <c r="S28" s="261"/>
      <c r="T28" s="261"/>
      <c r="U28" s="261"/>
    </row>
    <row r="29" spans="1:21" s="16" customFormat="1" ht="21.6">
      <c r="A29" s="87"/>
      <c r="B29" s="8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</row>
    <row r="30" spans="1:21" s="27" customFormat="1" ht="20.399999999999999">
      <c r="A30" s="28"/>
      <c r="C30" s="266" t="s">
        <v>120</v>
      </c>
      <c r="D30" s="266"/>
      <c r="E30" s="266"/>
      <c r="F30" s="266"/>
      <c r="G30" s="266"/>
      <c r="H30" s="266"/>
      <c r="I30" s="266"/>
      <c r="J30" s="266"/>
      <c r="K30" s="266"/>
      <c r="L30" s="266"/>
      <c r="M30" s="266"/>
      <c r="N30" s="266"/>
      <c r="O30" s="266"/>
      <c r="P30" s="266"/>
      <c r="Q30" s="266"/>
      <c r="R30" s="266"/>
      <c r="S30" s="266"/>
      <c r="T30" s="266"/>
      <c r="U30" s="266"/>
    </row>
    <row r="31" spans="1:21" s="28" customFormat="1" ht="19.8">
      <c r="C31" s="242"/>
      <c r="D31" s="242"/>
      <c r="E31" s="242"/>
      <c r="F31" s="242"/>
      <c r="G31" s="264" t="s">
        <v>24</v>
      </c>
      <c r="H31" s="264"/>
      <c r="I31" s="264"/>
      <c r="J31" s="242"/>
      <c r="K31" s="264" t="s">
        <v>59</v>
      </c>
      <c r="L31" s="264"/>
      <c r="M31" s="264"/>
      <c r="N31" s="264"/>
      <c r="O31" s="264"/>
      <c r="P31" s="264"/>
      <c r="Q31" s="264"/>
      <c r="R31" s="264"/>
      <c r="S31" s="264"/>
      <c r="T31" s="242"/>
      <c r="U31" s="242"/>
    </row>
    <row r="32" spans="1:21" s="28" customFormat="1" ht="19.8">
      <c r="C32" s="242"/>
      <c r="D32" s="242"/>
      <c r="E32" s="242"/>
      <c r="F32" s="242"/>
      <c r="G32" s="31"/>
      <c r="H32" s="31"/>
      <c r="I32" s="31"/>
      <c r="J32" s="242"/>
      <c r="K32" s="242"/>
      <c r="L32" s="242"/>
      <c r="M32" s="242" t="s">
        <v>101</v>
      </c>
      <c r="N32" s="242"/>
      <c r="O32" s="242"/>
      <c r="P32" s="242"/>
      <c r="Q32" s="242" t="s">
        <v>63</v>
      </c>
      <c r="R32" s="242"/>
      <c r="S32" s="242" t="s">
        <v>61</v>
      </c>
      <c r="T32" s="242"/>
      <c r="U32" s="242"/>
    </row>
    <row r="33" spans="1:21" s="28" customFormat="1" ht="19.8">
      <c r="C33" s="246"/>
      <c r="D33" s="242"/>
      <c r="E33" s="242"/>
      <c r="F33" s="242"/>
      <c r="G33" s="265"/>
      <c r="H33" s="265"/>
      <c r="I33" s="265"/>
      <c r="J33" s="242"/>
      <c r="K33" s="242" t="s">
        <v>91</v>
      </c>
      <c r="L33" s="242"/>
      <c r="M33" s="242" t="s">
        <v>60</v>
      </c>
      <c r="N33" s="242"/>
      <c r="O33" s="242" t="s">
        <v>63</v>
      </c>
      <c r="P33" s="242"/>
      <c r="Q33" s="242" t="s">
        <v>102</v>
      </c>
      <c r="R33" s="242"/>
      <c r="S33" s="242" t="s">
        <v>87</v>
      </c>
      <c r="T33" s="242"/>
      <c r="U33" s="242"/>
    </row>
    <row r="34" spans="1:21" s="28" customFormat="1" ht="19.8">
      <c r="C34" s="246" t="s">
        <v>186</v>
      </c>
      <c r="D34" s="33"/>
      <c r="E34" s="242" t="s">
        <v>19</v>
      </c>
      <c r="F34" s="242"/>
      <c r="G34" s="242" t="s">
        <v>51</v>
      </c>
      <c r="H34" s="242"/>
      <c r="I34" s="242" t="s">
        <v>65</v>
      </c>
      <c r="J34" s="242"/>
      <c r="K34" s="242" t="s">
        <v>92</v>
      </c>
      <c r="L34" s="242"/>
      <c r="M34" s="242" t="s">
        <v>62</v>
      </c>
      <c r="N34" s="33"/>
      <c r="O34" s="242" t="s">
        <v>66</v>
      </c>
      <c r="P34" s="33"/>
      <c r="Q34" s="242" t="s">
        <v>85</v>
      </c>
      <c r="R34" s="33"/>
      <c r="S34" s="242" t="s">
        <v>88</v>
      </c>
      <c r="T34" s="33"/>
      <c r="U34" s="242" t="s">
        <v>37</v>
      </c>
    </row>
    <row r="35" spans="1:21" s="28" customFormat="1" ht="19.8">
      <c r="A35" s="125"/>
      <c r="B35" s="126"/>
      <c r="C35" s="243" t="s">
        <v>20</v>
      </c>
      <c r="D35" s="242"/>
      <c r="E35" s="243" t="s">
        <v>21</v>
      </c>
      <c r="F35" s="242"/>
      <c r="G35" s="243" t="s">
        <v>45</v>
      </c>
      <c r="H35" s="242"/>
      <c r="I35" s="243" t="s">
        <v>68</v>
      </c>
      <c r="J35" s="242"/>
      <c r="K35" s="243" t="s">
        <v>93</v>
      </c>
      <c r="L35" s="242"/>
      <c r="M35" s="243" t="s">
        <v>97</v>
      </c>
      <c r="N35" s="242"/>
      <c r="O35" s="243" t="s">
        <v>36</v>
      </c>
      <c r="P35" s="242"/>
      <c r="Q35" s="243" t="s">
        <v>138</v>
      </c>
      <c r="R35" s="242"/>
      <c r="S35" s="243" t="s">
        <v>28</v>
      </c>
      <c r="T35" s="242"/>
      <c r="U35" s="243" t="s">
        <v>28</v>
      </c>
    </row>
    <row r="36" spans="1:21" s="28" customFormat="1" ht="19.8">
      <c r="A36" s="125"/>
      <c r="B36" s="126"/>
      <c r="C36" s="242" t="s">
        <v>105</v>
      </c>
      <c r="D36" s="242"/>
      <c r="E36" s="242" t="s">
        <v>105</v>
      </c>
      <c r="F36" s="242"/>
      <c r="G36" s="242" t="s">
        <v>105</v>
      </c>
      <c r="H36" s="242"/>
      <c r="I36" s="242" t="s">
        <v>105</v>
      </c>
      <c r="J36" s="242"/>
      <c r="K36" s="242" t="s">
        <v>105</v>
      </c>
      <c r="L36" s="242"/>
      <c r="M36" s="242" t="s">
        <v>105</v>
      </c>
      <c r="N36" s="242"/>
      <c r="O36" s="242" t="s">
        <v>105</v>
      </c>
      <c r="P36" s="242"/>
      <c r="Q36" s="242" t="s">
        <v>105</v>
      </c>
      <c r="R36" s="242"/>
      <c r="S36" s="242" t="s">
        <v>105</v>
      </c>
      <c r="T36" s="242"/>
      <c r="U36" s="242" t="s">
        <v>105</v>
      </c>
    </row>
    <row r="37" spans="1:21" s="28" customFormat="1" ht="20.399999999999999">
      <c r="A37" s="127" t="s">
        <v>177</v>
      </c>
      <c r="B37" s="126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  <c r="P37" s="33"/>
      <c r="Q37" s="33"/>
      <c r="R37" s="33"/>
      <c r="S37" s="36"/>
      <c r="T37" s="33"/>
      <c r="U37" s="33"/>
    </row>
    <row r="38" spans="1:21" s="28" customFormat="1" ht="20.399999999999999">
      <c r="A38" s="127" t="s">
        <v>178</v>
      </c>
      <c r="B38" s="126"/>
      <c r="C38" s="35">
        <v>5480510</v>
      </c>
      <c r="D38" s="35"/>
      <c r="E38" s="35">
        <v>4325271</v>
      </c>
      <c r="F38" s="35"/>
      <c r="G38" s="35">
        <v>549988</v>
      </c>
      <c r="H38" s="35"/>
      <c r="I38" s="35">
        <v>830084</v>
      </c>
      <c r="J38" s="35"/>
      <c r="K38" s="35">
        <v>17964</v>
      </c>
      <c r="L38" s="35"/>
      <c r="M38" s="35">
        <v>-22126</v>
      </c>
      <c r="N38" s="35"/>
      <c r="O38" s="35">
        <v>-611955</v>
      </c>
      <c r="P38" s="35"/>
      <c r="Q38" s="35">
        <v>-15777</v>
      </c>
      <c r="R38" s="35"/>
      <c r="S38" s="35">
        <f>SUM(K38:Q38)</f>
        <v>-631894</v>
      </c>
      <c r="T38" s="35"/>
      <c r="U38" s="35">
        <f>SUM(S38,C38:I38)</f>
        <v>10553959</v>
      </c>
    </row>
    <row r="39" spans="1:21" s="34" customFormat="1" ht="20.399999999999999">
      <c r="A39" s="27"/>
      <c r="B39" s="27"/>
      <c r="C39" s="42"/>
      <c r="D39" s="42"/>
      <c r="E39" s="42"/>
      <c r="F39" s="42"/>
      <c r="G39" s="42"/>
      <c r="H39" s="42"/>
      <c r="I39" s="42"/>
      <c r="J39" s="42"/>
      <c r="K39" s="42"/>
      <c r="L39" s="42"/>
      <c r="M39" s="42"/>
      <c r="N39" s="42"/>
      <c r="O39" s="42"/>
      <c r="P39" s="42"/>
      <c r="Q39" s="42"/>
      <c r="R39" s="42"/>
      <c r="S39" s="42"/>
      <c r="T39" s="42"/>
      <c r="U39" s="42"/>
    </row>
    <row r="40" spans="1:21" s="34" customFormat="1" ht="20.399999999999999" hidden="1">
      <c r="A40" s="27" t="s">
        <v>71</v>
      </c>
      <c r="B40" s="27"/>
      <c r="C40" s="42"/>
      <c r="D40" s="42"/>
      <c r="E40" s="42"/>
      <c r="F40" s="42"/>
      <c r="G40" s="42"/>
      <c r="H40" s="42"/>
      <c r="I40" s="42"/>
      <c r="J40" s="42"/>
      <c r="K40" s="42"/>
      <c r="L40" s="42"/>
      <c r="M40" s="42"/>
      <c r="N40" s="42"/>
      <c r="O40" s="42"/>
      <c r="P40" s="42"/>
      <c r="Q40" s="42"/>
      <c r="R40" s="42"/>
      <c r="S40" s="42"/>
      <c r="T40" s="42"/>
      <c r="U40" s="42"/>
    </row>
    <row r="41" spans="1:21" s="34" customFormat="1" ht="20.399999999999999" hidden="1">
      <c r="A41" s="28" t="s">
        <v>128</v>
      </c>
      <c r="B41" s="32">
        <v>10</v>
      </c>
      <c r="C41" s="149">
        <v>0</v>
      </c>
      <c r="D41" s="40"/>
      <c r="E41" s="149">
        <v>0</v>
      </c>
      <c r="F41" s="40"/>
      <c r="G41" s="149">
        <v>0</v>
      </c>
      <c r="H41" s="40"/>
      <c r="I41" s="150"/>
      <c r="J41" s="43"/>
      <c r="K41" s="150">
        <v>0</v>
      </c>
      <c r="L41" s="40"/>
      <c r="M41" s="149">
        <v>0</v>
      </c>
      <c r="N41" s="40"/>
      <c r="O41" s="149">
        <v>0</v>
      </c>
      <c r="P41" s="40"/>
      <c r="Q41" s="149">
        <v>0</v>
      </c>
      <c r="R41" s="40"/>
      <c r="S41" s="43">
        <f>SUM(K41:Q41)</f>
        <v>0</v>
      </c>
      <c r="T41" s="36"/>
      <c r="U41" s="43">
        <f>SUM(C41:I41,S41)</f>
        <v>0</v>
      </c>
    </row>
    <row r="42" spans="1:21" s="27" customFormat="1" ht="20.399999999999999" hidden="1">
      <c r="A42" s="27" t="s">
        <v>72</v>
      </c>
      <c r="C42" s="37">
        <f>SUM(C41:C41)</f>
        <v>0</v>
      </c>
      <c r="D42" s="39"/>
      <c r="E42" s="37">
        <f>SUM(E41:E41)</f>
        <v>0</v>
      </c>
      <c r="F42" s="39"/>
      <c r="G42" s="37">
        <f>SUM(G41:G41)</f>
        <v>0</v>
      </c>
      <c r="H42" s="39"/>
      <c r="I42" s="37">
        <f>SUM(I41:I41)</f>
        <v>0</v>
      </c>
      <c r="J42" s="38"/>
      <c r="K42" s="37">
        <f>SUM(K41:K41)</f>
        <v>0</v>
      </c>
      <c r="L42" s="39"/>
      <c r="M42" s="37">
        <f>SUM(M41:M41)</f>
        <v>0</v>
      </c>
      <c r="N42" s="39"/>
      <c r="O42" s="37">
        <f>SUM(O41:O41)</f>
        <v>0</v>
      </c>
      <c r="P42" s="39"/>
      <c r="Q42" s="37">
        <f>SUM(Q41:Q41)</f>
        <v>0</v>
      </c>
      <c r="R42" s="39"/>
      <c r="S42" s="37">
        <f>SUM(S41:S41)</f>
        <v>0</v>
      </c>
      <c r="T42" s="39"/>
      <c r="U42" s="37">
        <f>SUM(U41:U41)</f>
        <v>0</v>
      </c>
    </row>
    <row r="43" spans="1:21" s="27" customFormat="1" ht="20.399999999999999" hidden="1">
      <c r="C43" s="39"/>
      <c r="D43" s="39"/>
      <c r="E43" s="39"/>
      <c r="F43" s="39"/>
      <c r="G43" s="39"/>
      <c r="H43" s="39"/>
      <c r="I43" s="39"/>
      <c r="J43" s="39"/>
      <c r="K43" s="39"/>
      <c r="L43" s="39"/>
      <c r="M43" s="39"/>
      <c r="N43" s="39"/>
      <c r="O43" s="39"/>
      <c r="P43" s="39"/>
      <c r="Q43" s="39"/>
      <c r="R43" s="39"/>
      <c r="S43" s="39"/>
      <c r="T43" s="39"/>
      <c r="U43" s="39"/>
    </row>
    <row r="44" spans="1:21" s="28" customFormat="1" ht="20.399999999999999">
      <c r="A44" s="27" t="s">
        <v>113</v>
      </c>
      <c r="C44" s="149"/>
      <c r="D44" s="44"/>
      <c r="E44" s="149"/>
      <c r="F44" s="44"/>
      <c r="G44" s="149"/>
      <c r="H44" s="44"/>
      <c r="I44" s="149"/>
      <c r="J44" s="44"/>
      <c r="K44" s="149"/>
      <c r="L44" s="44"/>
      <c r="M44" s="149"/>
      <c r="N44" s="44"/>
      <c r="O44" s="149"/>
      <c r="P44" s="44"/>
      <c r="Q44" s="149"/>
      <c r="R44" s="44"/>
      <c r="S44" s="149"/>
      <c r="T44" s="44"/>
      <c r="U44" s="43"/>
    </row>
    <row r="45" spans="1:21" s="28" customFormat="1" ht="19.8">
      <c r="A45" s="128" t="s">
        <v>129</v>
      </c>
      <c r="B45" s="32"/>
      <c r="C45" s="149">
        <v>0</v>
      </c>
      <c r="D45" s="43"/>
      <c r="E45" s="149">
        <v>0</v>
      </c>
      <c r="F45" s="43"/>
      <c r="G45" s="149">
        <v>0</v>
      </c>
      <c r="H45" s="43"/>
      <c r="I45" s="150">
        <f>งบกำไรขาดทุน!H50</f>
        <v>89573</v>
      </c>
      <c r="J45" s="43"/>
      <c r="K45" s="149">
        <v>0</v>
      </c>
      <c r="L45" s="43"/>
      <c r="M45" s="149">
        <v>0</v>
      </c>
      <c r="N45" s="43"/>
      <c r="O45" s="149">
        <v>0</v>
      </c>
      <c r="P45" s="43"/>
      <c r="Q45" s="149">
        <v>0</v>
      </c>
      <c r="R45" s="40"/>
      <c r="S45" s="43">
        <f>SUM(K45:Q45)</f>
        <v>0</v>
      </c>
      <c r="T45" s="40"/>
      <c r="U45" s="43">
        <f>SUM(C45:I45,S45)</f>
        <v>89573</v>
      </c>
    </row>
    <row r="46" spans="1:21" s="28" customFormat="1" ht="19.8">
      <c r="A46" s="28" t="s">
        <v>58</v>
      </c>
      <c r="B46" s="32"/>
      <c r="C46" s="149">
        <v>0</v>
      </c>
      <c r="D46" s="43"/>
      <c r="E46" s="149">
        <v>0</v>
      </c>
      <c r="F46" s="43"/>
      <c r="G46" s="149">
        <v>0</v>
      </c>
      <c r="H46" s="45"/>
      <c r="I46" s="151">
        <v>0</v>
      </c>
      <c r="J46" s="45"/>
      <c r="K46" s="149">
        <v>0</v>
      </c>
      <c r="L46" s="45"/>
      <c r="M46" s="150">
        <v>0</v>
      </c>
      <c r="N46" s="43"/>
      <c r="O46" s="152">
        <f>งบกำไรขาดทุน!H57</f>
        <v>-686</v>
      </c>
      <c r="P46" s="43"/>
      <c r="Q46" s="152">
        <f>SUM(งบกำไรขาดทุน!H58:H59)</f>
        <v>-116</v>
      </c>
      <c r="R46" s="44"/>
      <c r="S46" s="43">
        <f>SUM(K46:Q46)</f>
        <v>-802</v>
      </c>
      <c r="T46" s="40"/>
      <c r="U46" s="43">
        <f>SUM(C46:I46,S46)</f>
        <v>-802</v>
      </c>
    </row>
    <row r="47" spans="1:21" s="28" customFormat="1" ht="20.399999999999999">
      <c r="A47" s="27" t="s">
        <v>114</v>
      </c>
      <c r="B47" s="32"/>
      <c r="C47" s="37">
        <f>SUM(C45:C46)</f>
        <v>0</v>
      </c>
      <c r="D47" s="38"/>
      <c r="E47" s="37">
        <f>SUM(E45:E46)</f>
        <v>0</v>
      </c>
      <c r="F47" s="38"/>
      <c r="G47" s="37">
        <f>SUM(G45:G46)</f>
        <v>0</v>
      </c>
      <c r="H47" s="41"/>
      <c r="I47" s="165">
        <f>SUM(I44:I46)</f>
        <v>89573</v>
      </c>
      <c r="J47" s="41"/>
      <c r="K47" s="166">
        <f>SUM(K44:K46)</f>
        <v>0</v>
      </c>
      <c r="L47" s="41"/>
      <c r="M47" s="37">
        <f>SUM(M45:M46)</f>
        <v>0</v>
      </c>
      <c r="N47" s="41"/>
      <c r="O47" s="37">
        <f>SUM(O45:O46)</f>
        <v>-686</v>
      </c>
      <c r="P47" s="41"/>
      <c r="Q47" s="37">
        <f>SUM(Q45:Q46)</f>
        <v>-116</v>
      </c>
      <c r="R47" s="41"/>
      <c r="S47" s="37">
        <f>SUM(S45:S46)</f>
        <v>-802</v>
      </c>
      <c r="T47" s="41"/>
      <c r="U47" s="37">
        <f>SUM(U45:U46)</f>
        <v>88771</v>
      </c>
    </row>
    <row r="48" spans="1:21" s="28" customFormat="1" ht="20.399999999999999">
      <c r="A48" s="27"/>
      <c r="B48" s="27"/>
      <c r="C48" s="38"/>
      <c r="D48" s="41"/>
      <c r="E48" s="38"/>
      <c r="F48" s="41"/>
      <c r="G48" s="38"/>
      <c r="H48" s="41"/>
      <c r="I48" s="38"/>
      <c r="J48" s="41"/>
      <c r="K48" s="41"/>
      <c r="L48" s="41"/>
      <c r="M48" s="38"/>
      <c r="N48" s="41"/>
      <c r="O48" s="38"/>
      <c r="P48" s="41"/>
      <c r="Q48" s="41"/>
      <c r="R48" s="41"/>
      <c r="S48" s="38"/>
      <c r="T48" s="41"/>
      <c r="U48" s="38"/>
    </row>
    <row r="49" spans="1:21" s="28" customFormat="1" ht="21" thickBot="1">
      <c r="A49" s="27" t="s">
        <v>179</v>
      </c>
      <c r="B49" s="27"/>
      <c r="C49" s="46">
        <f>SUM(C38,C42,C47)</f>
        <v>5480510</v>
      </c>
      <c r="D49" s="36"/>
      <c r="E49" s="46">
        <f>SUM(E38,E42,E47)</f>
        <v>4325271</v>
      </c>
      <c r="F49" s="36"/>
      <c r="G49" s="46">
        <f>SUM(G38,G42,G47)</f>
        <v>549988</v>
      </c>
      <c r="H49" s="36"/>
      <c r="I49" s="46">
        <f>SUM(I38,I42,I47)</f>
        <v>919657</v>
      </c>
      <c r="J49" s="36"/>
      <c r="K49" s="46">
        <f>SUM(K38,K42,K47)</f>
        <v>17964</v>
      </c>
      <c r="L49" s="36"/>
      <c r="M49" s="46">
        <f>SUM(M38,M42,M47)</f>
        <v>-22126</v>
      </c>
      <c r="N49" s="36"/>
      <c r="O49" s="46">
        <f>SUM(O38,O42,O47)</f>
        <v>-612641</v>
      </c>
      <c r="P49" s="36"/>
      <c r="Q49" s="46">
        <f>SUM(Q38,Q42,Q47)</f>
        <v>-15893</v>
      </c>
      <c r="R49" s="36"/>
      <c r="S49" s="46">
        <f>SUM(S38,S42,S47)</f>
        <v>-632696</v>
      </c>
      <c r="T49" s="36"/>
      <c r="U49" s="46">
        <f>SUM(U38,U42,U47)</f>
        <v>10642730</v>
      </c>
    </row>
    <row r="50" spans="1:21" ht="18" thickTop="1"/>
  </sheetData>
  <mergeCells count="14">
    <mergeCell ref="G31:I31"/>
    <mergeCell ref="K31:S31"/>
    <mergeCell ref="G33:I33"/>
    <mergeCell ref="A1:U1"/>
    <mergeCell ref="A26:U26"/>
    <mergeCell ref="A27:U27"/>
    <mergeCell ref="A28:U28"/>
    <mergeCell ref="C30:U30"/>
    <mergeCell ref="C5:U5"/>
    <mergeCell ref="G8:I8"/>
    <mergeCell ref="G6:I6"/>
    <mergeCell ref="K6:S6"/>
    <mergeCell ref="A2:U2"/>
    <mergeCell ref="A3:U3"/>
  </mergeCells>
  <printOptions horizontalCentered="1"/>
  <pageMargins left="0.8" right="0.5" top="0.48" bottom="0.5" header="0.5" footer="0.5"/>
  <pageSetup paperSize="9" scale="78" firstPageNumber="10" fitToHeight="2" orientation="landscape" blackAndWhite="1" useFirstPageNumber="1" r:id="rId1"/>
  <headerFooter>
    <oddFooter>&amp;L 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25" max="16383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93"/>
  <sheetViews>
    <sheetView view="pageBreakPreview" zoomScale="70" zoomScaleNormal="80" zoomScaleSheetLayoutView="70" workbookViewId="0">
      <pane xSplit="3" ySplit="8" topLeftCell="D87" activePane="bottomRight" state="frozen"/>
      <selection pane="topRight" activeCell="D1" sqref="D1"/>
      <selection pane="bottomLeft" activeCell="A9" sqref="A9"/>
      <selection pane="bottomRight" activeCell="C54" sqref="C54"/>
    </sheetView>
  </sheetViews>
  <sheetFormatPr defaultColWidth="9.125" defaultRowHeight="21.6"/>
  <cols>
    <col min="1" max="1" width="60.625" style="1" customWidth="1"/>
    <col min="2" max="2" width="10.25" style="26" customWidth="1"/>
    <col min="3" max="3" width="1.125" style="1" customWidth="1"/>
    <col min="4" max="4" width="12.875" style="8" customWidth="1"/>
    <col min="5" max="5" width="1.125" style="8" customWidth="1"/>
    <col min="6" max="6" width="12.875" style="8" customWidth="1"/>
    <col min="7" max="7" width="1.125" style="8" customWidth="1"/>
    <col min="8" max="8" width="12.875" style="8" customWidth="1"/>
    <col min="9" max="9" width="1.125" style="9" customWidth="1"/>
    <col min="10" max="10" width="12.875" style="8" customWidth="1"/>
    <col min="11" max="11" width="1.125" style="1" customWidth="1"/>
    <col min="12" max="12" width="10" style="1" bestFit="1" customWidth="1"/>
    <col min="13" max="13" width="9.125" style="1"/>
    <col min="14" max="14" width="11.25" style="1" bestFit="1" customWidth="1"/>
    <col min="15" max="16384" width="9.125" style="1"/>
  </cols>
  <sheetData>
    <row r="1" spans="1:14" ht="23.4">
      <c r="A1" s="258" t="s">
        <v>30</v>
      </c>
      <c r="B1" s="258"/>
      <c r="C1" s="258"/>
      <c r="D1" s="258"/>
      <c r="E1" s="258"/>
      <c r="F1" s="258"/>
      <c r="G1" s="258"/>
      <c r="H1" s="258"/>
      <c r="I1" s="258"/>
      <c r="J1" s="258"/>
    </row>
    <row r="2" spans="1:14" s="4" customFormat="1" ht="23.4">
      <c r="A2" s="268" t="s">
        <v>115</v>
      </c>
      <c r="B2" s="268"/>
      <c r="C2" s="268"/>
      <c r="D2" s="268"/>
      <c r="E2" s="268"/>
      <c r="F2" s="268"/>
      <c r="G2" s="268"/>
      <c r="H2" s="268"/>
      <c r="I2" s="268"/>
      <c r="J2" s="268"/>
    </row>
    <row r="3" spans="1:14" s="4" customFormat="1" ht="23.4">
      <c r="A3" s="259" t="s">
        <v>177</v>
      </c>
      <c r="B3" s="259"/>
      <c r="C3" s="259"/>
      <c r="D3" s="259"/>
      <c r="E3" s="259"/>
      <c r="F3" s="259"/>
      <c r="G3" s="259"/>
      <c r="H3" s="259"/>
      <c r="I3" s="259"/>
      <c r="J3" s="259"/>
    </row>
    <row r="4" spans="1:14" s="4" customFormat="1" ht="23.4">
      <c r="A4" s="90"/>
      <c r="B4" s="5"/>
      <c r="C4" s="5"/>
      <c r="D4" s="20"/>
      <c r="E4" s="20"/>
      <c r="F4" s="20"/>
      <c r="G4" s="20"/>
      <c r="H4" s="20"/>
      <c r="I4" s="20"/>
      <c r="J4" s="20"/>
    </row>
    <row r="5" spans="1:14" s="4" customFormat="1" ht="22.2">
      <c r="A5" s="2"/>
      <c r="B5" s="63"/>
      <c r="C5" s="130"/>
      <c r="D5" s="267" t="s">
        <v>1</v>
      </c>
      <c r="E5" s="267"/>
      <c r="F5" s="267"/>
      <c r="G5" s="131"/>
      <c r="H5" s="267" t="s">
        <v>29</v>
      </c>
      <c r="I5" s="267"/>
      <c r="J5" s="267"/>
    </row>
    <row r="6" spans="1:14" s="4" customFormat="1" ht="22.2">
      <c r="A6" s="2"/>
      <c r="B6" s="63"/>
      <c r="C6" s="130"/>
      <c r="D6" s="132" t="s">
        <v>107</v>
      </c>
      <c r="E6" s="65"/>
      <c r="F6" s="132" t="s">
        <v>107</v>
      </c>
      <c r="G6" s="64"/>
      <c r="H6" s="132" t="s">
        <v>107</v>
      </c>
      <c r="I6" s="65"/>
      <c r="J6" s="132" t="s">
        <v>107</v>
      </c>
    </row>
    <row r="7" spans="1:14" s="4" customFormat="1" ht="22.2">
      <c r="A7" s="2"/>
      <c r="C7" s="130"/>
      <c r="D7" s="67">
        <v>2566</v>
      </c>
      <c r="E7" s="68"/>
      <c r="F7" s="67">
        <v>2565</v>
      </c>
      <c r="G7" s="68"/>
      <c r="H7" s="67">
        <v>2566</v>
      </c>
      <c r="I7" s="68"/>
      <c r="J7" s="67">
        <v>2565</v>
      </c>
    </row>
    <row r="8" spans="1:14" s="4" customFormat="1" ht="22.2">
      <c r="A8" s="2"/>
      <c r="B8" s="63" t="s">
        <v>0</v>
      </c>
      <c r="C8" s="130"/>
      <c r="D8" s="69" t="s">
        <v>105</v>
      </c>
      <c r="E8" s="68"/>
      <c r="F8" s="69" t="s">
        <v>105</v>
      </c>
      <c r="G8" s="68"/>
      <c r="H8" s="69" t="s">
        <v>105</v>
      </c>
      <c r="I8" s="68"/>
      <c r="J8" s="69" t="s">
        <v>105</v>
      </c>
    </row>
    <row r="9" spans="1:14" s="4" customFormat="1" ht="22.2">
      <c r="A9" s="133" t="s">
        <v>39</v>
      </c>
      <c r="B9" s="6"/>
      <c r="C9" s="11"/>
      <c r="D9" s="134"/>
      <c r="E9" s="134"/>
      <c r="F9" s="134"/>
      <c r="G9" s="134"/>
      <c r="H9" s="20"/>
      <c r="I9" s="134"/>
      <c r="J9" s="20"/>
    </row>
    <row r="10" spans="1:14" s="4" customFormat="1">
      <c r="A10" s="87" t="s">
        <v>129</v>
      </c>
      <c r="B10" s="6"/>
      <c r="C10" s="11"/>
      <c r="D10" s="47">
        <f>งบกำไรขาดทุน!D30</f>
        <v>89573</v>
      </c>
      <c r="E10" s="47"/>
      <c r="F10" s="47">
        <f>งบกำไรขาดทุน!F30</f>
        <v>50600</v>
      </c>
      <c r="G10" s="47"/>
      <c r="H10" s="47">
        <f>งบกำไรขาดทุน!H30</f>
        <v>89573</v>
      </c>
      <c r="I10" s="47"/>
      <c r="J10" s="47">
        <f>งบกำไรขาดทุน!J30</f>
        <v>50600</v>
      </c>
      <c r="N10" s="135"/>
    </row>
    <row r="11" spans="1:14" s="4" customFormat="1">
      <c r="A11" s="136" t="s">
        <v>40</v>
      </c>
      <c r="B11" s="6"/>
      <c r="C11" s="137"/>
      <c r="D11" s="47"/>
      <c r="E11" s="47"/>
      <c r="F11" s="47"/>
      <c r="G11" s="47"/>
      <c r="H11" s="47"/>
      <c r="I11" s="47"/>
      <c r="J11" s="47"/>
      <c r="N11" s="135"/>
    </row>
    <row r="12" spans="1:14" s="4" customFormat="1">
      <c r="A12" s="107" t="s">
        <v>52</v>
      </c>
      <c r="B12" s="6">
        <v>7</v>
      </c>
      <c r="C12" s="11"/>
      <c r="D12" s="47">
        <v>69814</v>
      </c>
      <c r="E12" s="47"/>
      <c r="F12" s="47">
        <v>77638</v>
      </c>
      <c r="G12" s="47"/>
      <c r="H12" s="47">
        <v>63635</v>
      </c>
      <c r="I12" s="47"/>
      <c r="J12" s="47">
        <v>71253</v>
      </c>
      <c r="N12" s="135"/>
    </row>
    <row r="13" spans="1:14" s="4" customFormat="1">
      <c r="A13" s="107" t="s">
        <v>53</v>
      </c>
      <c r="B13" s="6">
        <v>7</v>
      </c>
      <c r="C13" s="11"/>
      <c r="D13" s="47">
        <v>3267</v>
      </c>
      <c r="E13" s="47"/>
      <c r="F13" s="47">
        <v>3016</v>
      </c>
      <c r="G13" s="47"/>
      <c r="H13" s="47">
        <v>571</v>
      </c>
      <c r="I13" s="47"/>
      <c r="J13" s="47">
        <v>582</v>
      </c>
      <c r="N13" s="135"/>
    </row>
    <row r="14" spans="1:14" s="4" customFormat="1">
      <c r="A14" s="87" t="s">
        <v>142</v>
      </c>
      <c r="B14" s="6">
        <v>7</v>
      </c>
      <c r="C14" s="11"/>
      <c r="D14" s="47">
        <v>79958</v>
      </c>
      <c r="E14" s="47"/>
      <c r="F14" s="47">
        <v>62790</v>
      </c>
      <c r="G14" s="47"/>
      <c r="H14" s="47">
        <v>27289</v>
      </c>
      <c r="I14" s="47"/>
      <c r="J14" s="47">
        <v>11873</v>
      </c>
      <c r="N14" s="135"/>
    </row>
    <row r="15" spans="1:14" s="4" customFormat="1">
      <c r="A15" s="87" t="s">
        <v>132</v>
      </c>
      <c r="B15" s="6"/>
      <c r="C15" s="11"/>
      <c r="D15" s="47">
        <v>-75483</v>
      </c>
      <c r="E15" s="47"/>
      <c r="F15" s="47">
        <v>-27806</v>
      </c>
      <c r="G15" s="47"/>
      <c r="H15" s="47">
        <v>-51263</v>
      </c>
      <c r="I15" s="47"/>
      <c r="J15" s="47">
        <v>-25063</v>
      </c>
      <c r="N15" s="135"/>
    </row>
    <row r="16" spans="1:14" s="4" customFormat="1">
      <c r="A16" s="87" t="s">
        <v>143</v>
      </c>
      <c r="B16" s="6"/>
      <c r="C16" s="11"/>
      <c r="D16" s="47">
        <v>3609</v>
      </c>
      <c r="E16" s="47"/>
      <c r="F16" s="47">
        <v>4000</v>
      </c>
      <c r="G16" s="47"/>
      <c r="H16" s="47">
        <v>3233</v>
      </c>
      <c r="I16" s="47"/>
      <c r="J16" s="47">
        <v>3601</v>
      </c>
      <c r="N16" s="135"/>
    </row>
    <row r="17" spans="1:14" s="4" customFormat="1">
      <c r="A17" s="107" t="s">
        <v>49</v>
      </c>
      <c r="B17" s="6"/>
      <c r="C17" s="70"/>
      <c r="D17" s="47">
        <v>33721</v>
      </c>
      <c r="E17" s="47"/>
      <c r="F17" s="47">
        <v>27364</v>
      </c>
      <c r="G17" s="47"/>
      <c r="H17" s="47">
        <v>16563</v>
      </c>
      <c r="I17" s="47"/>
      <c r="J17" s="47">
        <v>10650</v>
      </c>
      <c r="N17" s="135"/>
    </row>
    <row r="18" spans="1:14" s="4" customFormat="1">
      <c r="A18" s="170" t="s">
        <v>188</v>
      </c>
      <c r="B18" s="6"/>
      <c r="C18" s="70"/>
      <c r="D18" s="47">
        <v>46185</v>
      </c>
      <c r="E18" s="47"/>
      <c r="F18" s="47">
        <v>-929</v>
      </c>
      <c r="G18" s="47"/>
      <c r="H18" s="47">
        <v>41371</v>
      </c>
      <c r="I18" s="47"/>
      <c r="J18" s="47">
        <v>39128</v>
      </c>
      <c r="N18" s="135"/>
    </row>
    <row r="19" spans="1:14" s="4" customFormat="1">
      <c r="A19" s="87" t="s">
        <v>159</v>
      </c>
      <c r="B19" s="6">
        <v>8</v>
      </c>
      <c r="C19" s="11"/>
      <c r="D19" s="47">
        <v>498</v>
      </c>
      <c r="E19" s="47"/>
      <c r="F19" s="47">
        <v>498</v>
      </c>
      <c r="G19" s="47"/>
      <c r="H19" s="47">
        <v>498</v>
      </c>
      <c r="I19" s="47"/>
      <c r="J19" s="47">
        <v>498</v>
      </c>
      <c r="N19" s="135"/>
    </row>
    <row r="20" spans="1:14" s="4" customFormat="1">
      <c r="A20" s="169" t="s">
        <v>195</v>
      </c>
      <c r="B20" s="6">
        <v>4</v>
      </c>
      <c r="C20" s="137"/>
      <c r="D20" s="47">
        <v>-26870</v>
      </c>
      <c r="E20" s="47"/>
      <c r="F20" s="47">
        <v>-62877</v>
      </c>
      <c r="G20" s="47"/>
      <c r="H20" s="47">
        <v>-3730</v>
      </c>
      <c r="I20" s="47"/>
      <c r="J20" s="47">
        <v>-63476</v>
      </c>
      <c r="N20" s="135"/>
    </row>
    <row r="21" spans="1:14" s="4" customFormat="1">
      <c r="A21" s="169" t="s">
        <v>196</v>
      </c>
      <c r="B21" s="6"/>
      <c r="C21" s="11"/>
      <c r="D21" s="47">
        <v>-15</v>
      </c>
      <c r="E21" s="47"/>
      <c r="F21" s="47">
        <v>-15640</v>
      </c>
      <c r="G21" s="47"/>
      <c r="H21" s="47">
        <v>0</v>
      </c>
      <c r="I21" s="47"/>
      <c r="J21" s="47">
        <v>-15640</v>
      </c>
      <c r="N21" s="135"/>
    </row>
    <row r="22" spans="1:14" s="4" customFormat="1">
      <c r="A22" s="169" t="s">
        <v>170</v>
      </c>
      <c r="B22" s="6"/>
      <c r="C22" s="11"/>
      <c r="D22" s="47">
        <v>0</v>
      </c>
      <c r="E22" s="47"/>
      <c r="F22" s="47">
        <v>15004</v>
      </c>
      <c r="G22" s="47"/>
      <c r="H22" s="47">
        <v>0</v>
      </c>
      <c r="I22" s="47"/>
      <c r="J22" s="47">
        <v>15004</v>
      </c>
      <c r="N22" s="135"/>
    </row>
    <row r="23" spans="1:14" s="4" customFormat="1">
      <c r="A23" s="169" t="s">
        <v>171</v>
      </c>
      <c r="B23" s="6"/>
      <c r="C23" s="11"/>
      <c r="D23" s="47">
        <v>0</v>
      </c>
      <c r="E23" s="47"/>
      <c r="F23" s="47">
        <v>4</v>
      </c>
      <c r="G23" s="47"/>
      <c r="H23" s="47">
        <v>0</v>
      </c>
      <c r="I23" s="47"/>
      <c r="J23" s="47">
        <v>0</v>
      </c>
      <c r="N23" s="135"/>
    </row>
    <row r="24" spans="1:14" s="4" customFormat="1">
      <c r="A24" s="169" t="s">
        <v>197</v>
      </c>
      <c r="B24" s="6"/>
      <c r="C24" s="11"/>
      <c r="D24" s="47">
        <v>0</v>
      </c>
      <c r="E24" s="47"/>
      <c r="F24" s="47">
        <v>-71</v>
      </c>
      <c r="G24" s="47"/>
      <c r="H24" s="47">
        <v>0</v>
      </c>
      <c r="I24" s="47"/>
      <c r="J24" s="47">
        <v>-71</v>
      </c>
      <c r="N24" s="135"/>
    </row>
    <row r="25" spans="1:14" s="4" customFormat="1">
      <c r="A25" s="138" t="s">
        <v>98</v>
      </c>
      <c r="B25" s="6"/>
      <c r="C25" s="11"/>
      <c r="D25" s="47">
        <v>-2067</v>
      </c>
      <c r="E25" s="47"/>
      <c r="F25" s="47">
        <v>-478</v>
      </c>
      <c r="G25" s="47"/>
      <c r="H25" s="47">
        <v>-2067</v>
      </c>
      <c r="I25" s="47"/>
      <c r="J25" s="47">
        <v>-336</v>
      </c>
      <c r="N25" s="135"/>
    </row>
    <row r="26" spans="1:14" s="4" customFormat="1">
      <c r="A26" s="171" t="s">
        <v>201</v>
      </c>
      <c r="B26" s="6">
        <v>6</v>
      </c>
      <c r="C26" s="70"/>
      <c r="D26" s="47">
        <v>18534</v>
      </c>
      <c r="E26" s="47"/>
      <c r="F26" s="47">
        <v>73871</v>
      </c>
      <c r="G26" s="47"/>
      <c r="H26" s="47">
        <v>-108847</v>
      </c>
      <c r="I26" s="47"/>
      <c r="J26" s="47">
        <v>-71294</v>
      </c>
      <c r="N26" s="135"/>
    </row>
    <row r="27" spans="1:14" s="4" customFormat="1">
      <c r="A27" s="66" t="s">
        <v>86</v>
      </c>
      <c r="B27" s="5"/>
      <c r="C27" s="12"/>
      <c r="D27" s="82">
        <v>43245</v>
      </c>
      <c r="E27" s="47"/>
      <c r="F27" s="82">
        <v>61100</v>
      </c>
      <c r="G27" s="47"/>
      <c r="H27" s="47">
        <v>15238</v>
      </c>
      <c r="I27" s="47"/>
      <c r="J27" s="47">
        <v>23042</v>
      </c>
      <c r="N27" s="135"/>
    </row>
    <row r="28" spans="1:14" s="4" customFormat="1">
      <c r="A28" s="107"/>
      <c r="B28" s="5"/>
      <c r="C28" s="12"/>
      <c r="D28" s="139">
        <f>SUM(D10:D27)</f>
        <v>283969</v>
      </c>
      <c r="E28" s="47"/>
      <c r="F28" s="139">
        <f>SUM(F10:F27)</f>
        <v>268084</v>
      </c>
      <c r="G28" s="47"/>
      <c r="H28" s="139">
        <f>SUM(H10:H27)</f>
        <v>92064</v>
      </c>
      <c r="I28" s="47"/>
      <c r="J28" s="139">
        <f>SUM(J10:J27)</f>
        <v>50351</v>
      </c>
    </row>
    <row r="29" spans="1:14" s="4" customFormat="1">
      <c r="A29" s="107"/>
      <c r="B29" s="5"/>
      <c r="C29" s="12"/>
      <c r="D29" s="108"/>
      <c r="E29" s="47"/>
      <c r="F29" s="108"/>
      <c r="G29" s="47"/>
      <c r="H29" s="108"/>
      <c r="I29" s="47"/>
      <c r="J29" s="108"/>
    </row>
    <row r="30" spans="1:14" s="4" customFormat="1">
      <c r="A30" s="107"/>
      <c r="B30" s="5"/>
      <c r="C30" s="12"/>
      <c r="D30" s="108"/>
      <c r="E30" s="47"/>
      <c r="F30" s="108"/>
      <c r="G30" s="47"/>
      <c r="H30" s="108"/>
      <c r="I30" s="47"/>
      <c r="J30" s="108"/>
    </row>
    <row r="31" spans="1:14" s="4" customFormat="1">
      <c r="A31" s="107"/>
      <c r="B31" s="5"/>
      <c r="C31" s="12"/>
      <c r="D31" s="108"/>
      <c r="E31" s="47"/>
      <c r="F31" s="108"/>
      <c r="G31" s="47"/>
      <c r="H31" s="108"/>
      <c r="I31" s="47"/>
      <c r="J31" s="108"/>
    </row>
    <row r="32" spans="1:14" s="4" customFormat="1">
      <c r="A32" s="107"/>
      <c r="B32" s="5"/>
      <c r="C32" s="12"/>
      <c r="D32" s="108"/>
      <c r="E32" s="47"/>
      <c r="F32" s="108"/>
      <c r="G32" s="47"/>
      <c r="H32" s="108"/>
      <c r="I32" s="47"/>
      <c r="J32" s="108"/>
    </row>
    <row r="33" spans="1:10" s="4" customFormat="1" ht="23.4">
      <c r="A33" s="258" t="s">
        <v>30</v>
      </c>
      <c r="B33" s="258"/>
      <c r="C33" s="258"/>
      <c r="D33" s="258"/>
      <c r="E33" s="258"/>
      <c r="F33" s="258"/>
      <c r="G33" s="258"/>
      <c r="H33" s="258"/>
      <c r="I33" s="258"/>
      <c r="J33" s="258"/>
    </row>
    <row r="34" spans="1:10" s="4" customFormat="1" ht="23.4">
      <c r="A34" s="268" t="s">
        <v>116</v>
      </c>
      <c r="B34" s="268"/>
      <c r="C34" s="268"/>
      <c r="D34" s="268"/>
      <c r="E34" s="268"/>
      <c r="F34" s="268"/>
      <c r="G34" s="268"/>
      <c r="H34" s="268"/>
      <c r="I34" s="268"/>
      <c r="J34" s="268"/>
    </row>
    <row r="35" spans="1:10" s="4" customFormat="1" ht="23.4">
      <c r="A35" s="259" t="s">
        <v>177</v>
      </c>
      <c r="B35" s="259"/>
      <c r="C35" s="259"/>
      <c r="D35" s="259"/>
      <c r="E35" s="259"/>
      <c r="F35" s="259"/>
      <c r="G35" s="259"/>
      <c r="H35" s="259"/>
      <c r="I35" s="259"/>
      <c r="J35" s="259"/>
    </row>
    <row r="36" spans="1:10" s="4" customFormat="1" ht="23.4">
      <c r="A36" s="90"/>
      <c r="B36" s="5"/>
      <c r="C36" s="5"/>
      <c r="D36" s="20"/>
      <c r="E36" s="20"/>
      <c r="F36" s="20"/>
      <c r="G36" s="20"/>
      <c r="H36" s="20"/>
      <c r="I36" s="20"/>
      <c r="J36" s="20"/>
    </row>
    <row r="37" spans="1:10" s="4" customFormat="1" ht="22.2">
      <c r="A37" s="2"/>
      <c r="B37" s="63"/>
      <c r="C37" s="130"/>
      <c r="D37" s="267" t="s">
        <v>1</v>
      </c>
      <c r="E37" s="267"/>
      <c r="F37" s="267"/>
      <c r="G37" s="131"/>
      <c r="H37" s="267" t="s">
        <v>29</v>
      </c>
      <c r="I37" s="267"/>
      <c r="J37" s="267"/>
    </row>
    <row r="38" spans="1:10" s="4" customFormat="1" ht="22.2">
      <c r="A38" s="2"/>
      <c r="B38" s="63"/>
      <c r="C38" s="130"/>
      <c r="D38" s="132" t="s">
        <v>107</v>
      </c>
      <c r="E38" s="65"/>
      <c r="F38" s="132" t="s">
        <v>107</v>
      </c>
      <c r="G38" s="64"/>
      <c r="H38" s="132" t="s">
        <v>107</v>
      </c>
      <c r="I38" s="65"/>
      <c r="J38" s="132" t="s">
        <v>107</v>
      </c>
    </row>
    <row r="39" spans="1:10" s="4" customFormat="1" ht="22.2">
      <c r="A39" s="2"/>
      <c r="C39" s="130"/>
      <c r="D39" s="67">
        <v>2566</v>
      </c>
      <c r="E39" s="68"/>
      <c r="F39" s="67">
        <v>2565</v>
      </c>
      <c r="G39" s="68"/>
      <c r="H39" s="67">
        <v>2566</v>
      </c>
      <c r="I39" s="68"/>
      <c r="J39" s="67">
        <v>2565</v>
      </c>
    </row>
    <row r="40" spans="1:10" s="4" customFormat="1" ht="22.2">
      <c r="A40" s="2"/>
      <c r="B40" s="63" t="s">
        <v>0</v>
      </c>
      <c r="C40" s="130"/>
      <c r="D40" s="69" t="s">
        <v>105</v>
      </c>
      <c r="E40" s="68"/>
      <c r="F40" s="69" t="s">
        <v>105</v>
      </c>
      <c r="G40" s="68"/>
      <c r="H40" s="69" t="s">
        <v>105</v>
      </c>
      <c r="I40" s="68"/>
      <c r="J40" s="69" t="s">
        <v>105</v>
      </c>
    </row>
    <row r="41" spans="1:10" s="4" customFormat="1">
      <c r="A41" s="136" t="s">
        <v>41</v>
      </c>
      <c r="B41" s="6"/>
      <c r="C41" s="11"/>
      <c r="D41" s="11"/>
      <c r="E41" s="11"/>
      <c r="F41" s="11"/>
      <c r="G41" s="11"/>
      <c r="H41" s="11"/>
      <c r="I41" s="11"/>
      <c r="J41" s="11"/>
    </row>
    <row r="42" spans="1:10" s="4" customFormat="1">
      <c r="A42" s="107" t="s">
        <v>124</v>
      </c>
      <c r="B42" s="6"/>
      <c r="C42" s="70"/>
      <c r="D42" s="47">
        <v>524772</v>
      </c>
      <c r="E42" s="145"/>
      <c r="F42" s="47">
        <v>755959</v>
      </c>
      <c r="G42" s="47"/>
      <c r="H42" s="47">
        <v>84809</v>
      </c>
      <c r="I42" s="47"/>
      <c r="J42" s="47">
        <v>731967</v>
      </c>
    </row>
    <row r="43" spans="1:10" s="4" customFormat="1">
      <c r="A43" s="107" t="s">
        <v>2</v>
      </c>
      <c r="B43" s="6"/>
      <c r="C43" s="70"/>
      <c r="D43" s="47">
        <v>20105</v>
      </c>
      <c r="E43" s="145"/>
      <c r="F43" s="47">
        <v>-9095</v>
      </c>
      <c r="G43" s="47"/>
      <c r="H43" s="47">
        <v>-11938</v>
      </c>
      <c r="I43" s="47"/>
      <c r="J43" s="47">
        <v>-41554</v>
      </c>
    </row>
    <row r="44" spans="1:10" s="4" customFormat="1">
      <c r="A44" s="107" t="s">
        <v>31</v>
      </c>
      <c r="B44" s="6"/>
      <c r="C44" s="11"/>
      <c r="D44" s="47">
        <v>-7713</v>
      </c>
      <c r="E44" s="145"/>
      <c r="F44" s="47">
        <v>436</v>
      </c>
      <c r="G44" s="47"/>
      <c r="H44" s="47">
        <v>-4832</v>
      </c>
      <c r="I44" s="47"/>
      <c r="J44" s="47">
        <v>751</v>
      </c>
    </row>
    <row r="45" spans="1:10" s="4" customFormat="1">
      <c r="A45" s="107" t="s">
        <v>42</v>
      </c>
      <c r="B45" s="6"/>
      <c r="C45" s="70"/>
      <c r="D45" s="47">
        <v>1393</v>
      </c>
      <c r="E45" s="145"/>
      <c r="F45" s="47">
        <v>6279</v>
      </c>
      <c r="G45" s="47"/>
      <c r="H45" s="47">
        <v>119</v>
      </c>
      <c r="I45" s="47"/>
      <c r="J45" s="47">
        <v>-518</v>
      </c>
    </row>
    <row r="46" spans="1:10" s="4" customFormat="1">
      <c r="A46" s="107" t="s">
        <v>43</v>
      </c>
      <c r="B46" s="6"/>
      <c r="C46" s="70"/>
      <c r="D46" s="47">
        <v>-83514</v>
      </c>
      <c r="E46" s="145"/>
      <c r="F46" s="47">
        <v>2863</v>
      </c>
      <c r="G46" s="47"/>
      <c r="H46" s="47">
        <v>6959</v>
      </c>
      <c r="I46" s="47"/>
      <c r="J46" s="47">
        <v>2402</v>
      </c>
    </row>
    <row r="47" spans="1:10" s="4" customFormat="1">
      <c r="A47" s="107" t="s">
        <v>122</v>
      </c>
      <c r="B47" s="6"/>
      <c r="C47" s="70"/>
      <c r="D47" s="47">
        <v>-10259</v>
      </c>
      <c r="E47" s="145"/>
      <c r="F47" s="47">
        <v>-49516</v>
      </c>
      <c r="G47" s="47"/>
      <c r="H47" s="47">
        <v>-53936</v>
      </c>
      <c r="I47" s="47"/>
      <c r="J47" s="47">
        <v>-72159</v>
      </c>
    </row>
    <row r="48" spans="1:10" s="4" customFormat="1">
      <c r="A48" s="4" t="s">
        <v>9</v>
      </c>
      <c r="B48" s="6"/>
      <c r="C48" s="70"/>
      <c r="D48" s="47">
        <v>-1659</v>
      </c>
      <c r="E48" s="145"/>
      <c r="F48" s="47">
        <v>-32</v>
      </c>
      <c r="G48" s="47"/>
      <c r="H48" s="47">
        <v>1706</v>
      </c>
      <c r="I48" s="47"/>
      <c r="J48" s="47">
        <v>-5445</v>
      </c>
    </row>
    <row r="49" spans="1:10" s="4" customFormat="1">
      <c r="A49" s="21" t="s">
        <v>181</v>
      </c>
      <c r="B49" s="6"/>
      <c r="C49" s="11"/>
      <c r="D49" s="47">
        <v>-58184</v>
      </c>
      <c r="E49" s="145"/>
      <c r="F49" s="47">
        <v>31991</v>
      </c>
      <c r="G49" s="47"/>
      <c r="H49" s="47">
        <v>-17168</v>
      </c>
      <c r="I49" s="47"/>
      <c r="J49" s="47">
        <v>10010</v>
      </c>
    </row>
    <row r="50" spans="1:10" s="4" customFormat="1">
      <c r="A50" s="107" t="s">
        <v>7</v>
      </c>
      <c r="B50" s="6"/>
      <c r="C50" s="70"/>
      <c r="D50" s="47">
        <v>-39639</v>
      </c>
      <c r="E50" s="145"/>
      <c r="F50" s="47">
        <v>-2928</v>
      </c>
      <c r="G50" s="47"/>
      <c r="H50" s="47">
        <v>1187</v>
      </c>
      <c r="I50" s="47"/>
      <c r="J50" s="47">
        <v>642</v>
      </c>
    </row>
    <row r="51" spans="1:10" s="4" customFormat="1">
      <c r="A51" s="107" t="s">
        <v>10</v>
      </c>
      <c r="B51" s="6"/>
      <c r="C51" s="11"/>
      <c r="D51" s="47">
        <v>23</v>
      </c>
      <c r="E51" s="145"/>
      <c r="F51" s="47">
        <v>3499</v>
      </c>
      <c r="G51" s="47"/>
      <c r="H51" s="47">
        <v>-67</v>
      </c>
      <c r="I51" s="47"/>
      <c r="J51" s="47">
        <v>-16329</v>
      </c>
    </row>
    <row r="52" spans="1:10" s="4" customFormat="1">
      <c r="A52" s="21" t="s">
        <v>189</v>
      </c>
      <c r="B52" s="6"/>
      <c r="C52" s="11"/>
      <c r="D52" s="47">
        <v>-4651</v>
      </c>
      <c r="E52" s="145"/>
      <c r="F52" s="47">
        <v>-8606</v>
      </c>
      <c r="G52" s="47"/>
      <c r="H52" s="47">
        <v>-4651</v>
      </c>
      <c r="I52" s="47"/>
      <c r="J52" s="47">
        <v>-8606</v>
      </c>
    </row>
    <row r="53" spans="1:10" s="4" customFormat="1">
      <c r="A53" s="87" t="s">
        <v>198</v>
      </c>
      <c r="B53" s="5"/>
      <c r="C53" s="70"/>
      <c r="D53" s="47">
        <v>61468</v>
      </c>
      <c r="E53" s="137"/>
      <c r="F53" s="47">
        <v>-11811</v>
      </c>
      <c r="G53" s="140"/>
      <c r="H53" s="47">
        <v>71696</v>
      </c>
      <c r="I53" s="141"/>
      <c r="J53" s="47">
        <v>0</v>
      </c>
    </row>
    <row r="54" spans="1:10" s="4" customFormat="1" ht="22.2">
      <c r="A54" s="83" t="s">
        <v>204</v>
      </c>
      <c r="B54" s="5"/>
      <c r="C54" s="142"/>
      <c r="D54" s="71">
        <f>SUM(D42:D53)+D28</f>
        <v>686111</v>
      </c>
      <c r="E54" s="143"/>
      <c r="F54" s="71">
        <f>SUM(F42:F53)+F28</f>
        <v>987123</v>
      </c>
      <c r="G54" s="144"/>
      <c r="H54" s="71">
        <f>SUM(H42:H53)+H28</f>
        <v>165948</v>
      </c>
      <c r="I54" s="143"/>
      <c r="J54" s="71">
        <f>SUM(J42:J53)+J28</f>
        <v>651512</v>
      </c>
    </row>
    <row r="55" spans="1:10" s="4" customFormat="1" ht="22.2">
      <c r="A55" s="83"/>
      <c r="B55" s="5"/>
      <c r="C55" s="142"/>
      <c r="D55" s="14"/>
      <c r="E55" s="144"/>
      <c r="F55" s="14"/>
      <c r="G55" s="144"/>
      <c r="H55" s="14"/>
      <c r="I55" s="144"/>
      <c r="J55" s="14"/>
    </row>
    <row r="56" spans="1:10" s="4" customFormat="1" ht="22.2">
      <c r="A56" s="3" t="s">
        <v>25</v>
      </c>
      <c r="B56" s="5"/>
      <c r="C56" s="6"/>
      <c r="D56" s="10"/>
      <c r="E56" s="11"/>
      <c r="F56" s="10"/>
      <c r="G56" s="11"/>
      <c r="H56" s="10"/>
      <c r="I56" s="12"/>
      <c r="J56" s="10"/>
    </row>
    <row r="57" spans="1:10" s="4" customFormat="1">
      <c r="A57" s="107" t="s">
        <v>44</v>
      </c>
      <c r="B57" s="5"/>
      <c r="C57" s="6"/>
      <c r="D57" s="47">
        <v>72081</v>
      </c>
      <c r="E57" s="11"/>
      <c r="F57" s="47">
        <v>29269</v>
      </c>
      <c r="G57" s="140"/>
      <c r="H57" s="47">
        <v>47459</v>
      </c>
      <c r="I57" s="141"/>
      <c r="J57" s="47">
        <v>24828</v>
      </c>
    </row>
    <row r="58" spans="1:10" s="4" customFormat="1">
      <c r="A58" s="175" t="s">
        <v>176</v>
      </c>
      <c r="B58" s="5"/>
      <c r="C58" s="6"/>
      <c r="D58" s="47">
        <v>-53092</v>
      </c>
      <c r="E58" s="11"/>
      <c r="F58" s="47">
        <v>845193</v>
      </c>
      <c r="G58" s="11"/>
      <c r="H58" s="47">
        <v>-1780</v>
      </c>
      <c r="I58" s="12"/>
      <c r="J58" s="47">
        <v>920304</v>
      </c>
    </row>
    <row r="59" spans="1:10" s="4" customFormat="1">
      <c r="A59" s="7" t="s">
        <v>54</v>
      </c>
      <c r="B59" s="5"/>
      <c r="C59" s="6"/>
      <c r="D59" s="47">
        <v>-1186</v>
      </c>
      <c r="E59" s="11"/>
      <c r="F59" s="47">
        <v>-6682</v>
      </c>
      <c r="G59" s="11"/>
      <c r="H59" s="47">
        <v>-254</v>
      </c>
      <c r="I59" s="11"/>
      <c r="J59" s="47">
        <v>-1891</v>
      </c>
    </row>
    <row r="60" spans="1:10" s="4" customFormat="1">
      <c r="A60" s="175" t="s">
        <v>193</v>
      </c>
      <c r="B60" s="5"/>
      <c r="C60" s="6"/>
      <c r="D60" s="47">
        <v>-341000</v>
      </c>
      <c r="E60" s="11"/>
      <c r="F60" s="47">
        <v>0</v>
      </c>
      <c r="G60" s="11"/>
      <c r="H60" s="47">
        <v>0</v>
      </c>
      <c r="I60" s="11"/>
      <c r="J60" s="47">
        <v>0</v>
      </c>
    </row>
    <row r="61" spans="1:10" s="4" customFormat="1">
      <c r="A61" s="7" t="s">
        <v>55</v>
      </c>
      <c r="B61" s="5"/>
      <c r="C61" s="6"/>
      <c r="D61" s="47">
        <v>2067</v>
      </c>
      <c r="E61" s="11"/>
      <c r="F61" s="47">
        <v>494</v>
      </c>
      <c r="G61" s="11"/>
      <c r="H61" s="47">
        <v>2067</v>
      </c>
      <c r="I61" s="11"/>
      <c r="J61" s="47">
        <v>349</v>
      </c>
    </row>
    <row r="62" spans="1:10" s="4" customFormat="1">
      <c r="A62" s="175" t="s">
        <v>199</v>
      </c>
      <c r="B62" s="5"/>
      <c r="C62" s="6"/>
      <c r="D62" s="47">
        <v>-2081</v>
      </c>
      <c r="E62" s="11"/>
      <c r="F62" s="47">
        <v>-1294</v>
      </c>
      <c r="G62" s="11"/>
      <c r="H62" s="47">
        <v>0</v>
      </c>
      <c r="I62" s="11"/>
      <c r="J62" s="47">
        <v>0</v>
      </c>
    </row>
    <row r="63" spans="1:10" s="4" customFormat="1">
      <c r="A63" s="175" t="s">
        <v>203</v>
      </c>
      <c r="B63" s="5">
        <v>3</v>
      </c>
      <c r="C63" s="6"/>
      <c r="D63" s="47">
        <v>0</v>
      </c>
      <c r="E63" s="11"/>
      <c r="F63" s="47">
        <v>0</v>
      </c>
      <c r="G63" s="11"/>
      <c r="H63" s="47">
        <v>-341000</v>
      </c>
      <c r="I63" s="11"/>
      <c r="J63" s="47">
        <v>0</v>
      </c>
    </row>
    <row r="64" spans="1:10" s="4" customFormat="1">
      <c r="A64" s="7" t="s">
        <v>130</v>
      </c>
      <c r="B64" s="5">
        <v>3</v>
      </c>
      <c r="C64" s="6"/>
      <c r="D64" s="78">
        <v>0</v>
      </c>
      <c r="E64" s="11"/>
      <c r="F64" s="78">
        <v>0</v>
      </c>
      <c r="G64" s="11"/>
      <c r="H64" s="47">
        <v>0</v>
      </c>
      <c r="I64" s="11"/>
      <c r="J64" s="47">
        <v>10000</v>
      </c>
    </row>
    <row r="65" spans="1:10" s="4" customFormat="1">
      <c r="A65" s="175" t="s">
        <v>172</v>
      </c>
      <c r="B65" s="5">
        <v>3</v>
      </c>
      <c r="C65" s="6"/>
      <c r="D65" s="47">
        <v>0</v>
      </c>
      <c r="E65" s="11"/>
      <c r="F65" s="47">
        <v>-2500</v>
      </c>
      <c r="G65" s="11"/>
      <c r="H65" s="47">
        <v>0</v>
      </c>
      <c r="I65" s="11"/>
      <c r="J65" s="47">
        <v>-2500</v>
      </c>
    </row>
    <row r="66" spans="1:10" s="4" customFormat="1">
      <c r="A66" s="175" t="s">
        <v>152</v>
      </c>
      <c r="B66" s="5">
        <v>3</v>
      </c>
      <c r="C66" s="6"/>
      <c r="D66" s="47">
        <v>42755</v>
      </c>
      <c r="E66" s="11"/>
      <c r="F66" s="47">
        <v>3391</v>
      </c>
      <c r="G66" s="11"/>
      <c r="H66" s="47">
        <v>42755</v>
      </c>
      <c r="I66" s="11"/>
      <c r="J66" s="47">
        <v>3391</v>
      </c>
    </row>
    <row r="67" spans="1:10" s="4" customFormat="1">
      <c r="A67" s="175" t="s">
        <v>190</v>
      </c>
      <c r="B67" s="5">
        <v>6</v>
      </c>
      <c r="C67" s="6"/>
      <c r="D67" s="47">
        <v>0</v>
      </c>
      <c r="E67" s="11"/>
      <c r="F67" s="47">
        <v>0</v>
      </c>
      <c r="G67" s="11"/>
      <c r="H67" s="47">
        <v>-75000</v>
      </c>
      <c r="I67" s="11"/>
      <c r="J67" s="47">
        <v>0</v>
      </c>
    </row>
    <row r="68" spans="1:10" s="4" customFormat="1" ht="22.2">
      <c r="A68" s="2" t="s">
        <v>200</v>
      </c>
      <c r="B68" s="5"/>
      <c r="C68" s="6"/>
      <c r="D68" s="22">
        <f>SUM(D57:D67)</f>
        <v>-280456</v>
      </c>
      <c r="E68" s="14"/>
      <c r="F68" s="22">
        <f>SUM(F57:F67)</f>
        <v>867871</v>
      </c>
      <c r="G68" s="13"/>
      <c r="H68" s="22">
        <f>SUM(H57:H67)</f>
        <v>-325753</v>
      </c>
      <c r="I68" s="14"/>
      <c r="J68" s="22">
        <f>SUM(J57:J67)</f>
        <v>954481</v>
      </c>
    </row>
    <row r="69" spans="1:10" s="4" customFormat="1" ht="22.2">
      <c r="A69" s="2"/>
      <c r="B69" s="5"/>
      <c r="C69" s="6"/>
      <c r="D69" s="24"/>
      <c r="E69" s="14"/>
      <c r="F69" s="24"/>
      <c r="G69" s="13"/>
      <c r="H69" s="24"/>
      <c r="I69" s="14"/>
      <c r="J69" s="24"/>
    </row>
    <row r="70" spans="1:10" s="4" customFormat="1" ht="22.2">
      <c r="A70" s="2"/>
      <c r="B70" s="5"/>
      <c r="C70" s="6"/>
      <c r="D70" s="24"/>
      <c r="E70" s="14"/>
      <c r="F70" s="24"/>
      <c r="G70" s="13"/>
      <c r="H70" s="24"/>
      <c r="I70" s="14"/>
      <c r="J70" s="24"/>
    </row>
    <row r="71" spans="1:10" s="4" customFormat="1" ht="22.2">
      <c r="A71" s="2"/>
      <c r="B71" s="5"/>
      <c r="C71" s="6"/>
      <c r="D71" s="24"/>
      <c r="E71" s="14"/>
      <c r="F71" s="24"/>
      <c r="G71" s="13"/>
      <c r="H71" s="24"/>
      <c r="I71" s="14"/>
      <c r="J71" s="24"/>
    </row>
    <row r="72" spans="1:10" s="4" customFormat="1" ht="23.4">
      <c r="A72" s="258" t="s">
        <v>30</v>
      </c>
      <c r="B72" s="258"/>
      <c r="C72" s="258"/>
      <c r="D72" s="258"/>
      <c r="E72" s="258"/>
      <c r="F72" s="258"/>
      <c r="G72" s="258"/>
      <c r="H72" s="258"/>
      <c r="I72" s="258"/>
      <c r="J72" s="258"/>
    </row>
    <row r="73" spans="1:10" s="4" customFormat="1" ht="23.4">
      <c r="A73" s="268" t="s">
        <v>116</v>
      </c>
      <c r="B73" s="268"/>
      <c r="C73" s="268"/>
      <c r="D73" s="268"/>
      <c r="E73" s="268"/>
      <c r="F73" s="268"/>
      <c r="G73" s="268"/>
      <c r="H73" s="268"/>
      <c r="I73" s="268"/>
      <c r="J73" s="268"/>
    </row>
    <row r="74" spans="1:10" s="4" customFormat="1" ht="23.4">
      <c r="A74" s="259" t="s">
        <v>177</v>
      </c>
      <c r="B74" s="259"/>
      <c r="C74" s="259"/>
      <c r="D74" s="259"/>
      <c r="E74" s="259"/>
      <c r="F74" s="259"/>
      <c r="G74" s="259"/>
      <c r="H74" s="259"/>
      <c r="I74" s="259"/>
      <c r="J74" s="259"/>
    </row>
    <row r="75" spans="1:10" s="4" customFormat="1" ht="23.4">
      <c r="A75" s="90"/>
      <c r="B75" s="5"/>
      <c r="C75" s="5"/>
      <c r="D75" s="20"/>
      <c r="E75" s="20"/>
      <c r="F75" s="20"/>
      <c r="G75" s="20"/>
      <c r="H75" s="20"/>
      <c r="I75" s="20"/>
      <c r="J75" s="20"/>
    </row>
    <row r="76" spans="1:10" s="4" customFormat="1" ht="22.2">
      <c r="A76" s="2"/>
      <c r="B76" s="63"/>
      <c r="C76" s="130"/>
      <c r="D76" s="267" t="s">
        <v>1</v>
      </c>
      <c r="E76" s="267"/>
      <c r="F76" s="267"/>
      <c r="G76" s="131"/>
      <c r="H76" s="267" t="s">
        <v>29</v>
      </c>
      <c r="I76" s="267"/>
      <c r="J76" s="267"/>
    </row>
    <row r="77" spans="1:10" s="4" customFormat="1" ht="22.2">
      <c r="A77" s="2"/>
      <c r="B77" s="63"/>
      <c r="C77" s="130"/>
      <c r="D77" s="132" t="s">
        <v>107</v>
      </c>
      <c r="E77" s="65"/>
      <c r="F77" s="132" t="s">
        <v>107</v>
      </c>
      <c r="G77" s="64"/>
      <c r="H77" s="132" t="s">
        <v>107</v>
      </c>
      <c r="I77" s="65"/>
      <c r="J77" s="132" t="s">
        <v>107</v>
      </c>
    </row>
    <row r="78" spans="1:10" s="4" customFormat="1" ht="22.2">
      <c r="A78" s="2"/>
      <c r="C78" s="130"/>
      <c r="D78" s="67">
        <v>2566</v>
      </c>
      <c r="E78" s="68"/>
      <c r="F78" s="67">
        <v>2565</v>
      </c>
      <c r="G78" s="68"/>
      <c r="H78" s="67">
        <v>2566</v>
      </c>
      <c r="I78" s="68"/>
      <c r="J78" s="67">
        <v>2565</v>
      </c>
    </row>
    <row r="79" spans="1:10" s="4" customFormat="1" ht="22.2">
      <c r="A79" s="2"/>
      <c r="B79" s="63" t="s">
        <v>0</v>
      </c>
      <c r="C79" s="130"/>
      <c r="D79" s="69" t="s">
        <v>105</v>
      </c>
      <c r="E79" s="68"/>
      <c r="F79" s="69" t="s">
        <v>105</v>
      </c>
      <c r="G79" s="68"/>
      <c r="H79" s="69" t="s">
        <v>105</v>
      </c>
      <c r="I79" s="68"/>
      <c r="J79" s="69" t="s">
        <v>105</v>
      </c>
    </row>
    <row r="80" spans="1:10" s="4" customFormat="1" ht="22.2">
      <c r="A80" s="3" t="s">
        <v>26</v>
      </c>
      <c r="B80" s="5"/>
      <c r="C80" s="6"/>
      <c r="D80" s="11"/>
      <c r="E80" s="11"/>
      <c r="F80" s="11"/>
      <c r="G80" s="11"/>
      <c r="H80" s="11"/>
      <c r="I80" s="12"/>
      <c r="J80" s="11"/>
    </row>
    <row r="81" spans="1:10" s="4" customFormat="1">
      <c r="A81" s="4" t="s">
        <v>117</v>
      </c>
      <c r="B81" s="5">
        <v>8</v>
      </c>
      <c r="C81" s="6"/>
      <c r="D81" s="47">
        <v>-274857</v>
      </c>
      <c r="E81" s="47"/>
      <c r="F81" s="47">
        <v>-314596</v>
      </c>
      <c r="G81" s="47"/>
      <c r="H81" s="47">
        <v>-225702</v>
      </c>
      <c r="I81" s="47"/>
      <c r="J81" s="47">
        <v>-229334</v>
      </c>
    </row>
    <row r="82" spans="1:10" s="4" customFormat="1">
      <c r="A82" s="87" t="s">
        <v>144</v>
      </c>
      <c r="B82" s="6"/>
      <c r="C82" s="145"/>
      <c r="D82" s="47">
        <v>-46837</v>
      </c>
      <c r="E82" s="47"/>
      <c r="F82" s="47">
        <v>-33503</v>
      </c>
      <c r="G82" s="47"/>
      <c r="H82" s="47">
        <v>-29887</v>
      </c>
      <c r="I82" s="47"/>
      <c r="J82" s="47">
        <v>-16954</v>
      </c>
    </row>
    <row r="83" spans="1:10" s="4" customFormat="1" ht="22.2">
      <c r="A83" s="2" t="s">
        <v>118</v>
      </c>
      <c r="B83" s="5"/>
      <c r="C83" s="6"/>
      <c r="D83" s="71">
        <f>SUM(D81:D82)</f>
        <v>-321694</v>
      </c>
      <c r="E83" s="143"/>
      <c r="F83" s="71">
        <f>SUM(F81:F82)</f>
        <v>-348099</v>
      </c>
      <c r="G83" s="144"/>
      <c r="H83" s="71">
        <f>SUM(H81:H82)</f>
        <v>-255589</v>
      </c>
      <c r="I83" s="143"/>
      <c r="J83" s="71">
        <f>SUM(J81:J82)</f>
        <v>-246288</v>
      </c>
    </row>
    <row r="84" spans="1:10" s="4" customFormat="1" ht="22.2">
      <c r="A84" s="2"/>
      <c r="B84" s="5"/>
      <c r="C84" s="6"/>
      <c r="D84" s="47"/>
      <c r="E84" s="47"/>
      <c r="F84" s="47"/>
      <c r="G84" s="47"/>
      <c r="H84" s="47"/>
      <c r="I84" s="47"/>
      <c r="J84" s="47"/>
    </row>
    <row r="85" spans="1:10" s="4" customFormat="1" ht="22.2">
      <c r="A85" s="2" t="s">
        <v>175</v>
      </c>
      <c r="B85" s="5"/>
      <c r="C85" s="6"/>
      <c r="D85" s="85">
        <f>D68+D83+D54</f>
        <v>83961</v>
      </c>
      <c r="E85" s="85"/>
      <c r="F85" s="85">
        <f>F68+F83+F54</f>
        <v>1506895</v>
      </c>
      <c r="G85" s="85"/>
      <c r="H85" s="85">
        <f>H68+H83+H54</f>
        <v>-415394</v>
      </c>
      <c r="I85" s="85"/>
      <c r="J85" s="85">
        <f>J68+J83+J54</f>
        <v>1359705</v>
      </c>
    </row>
    <row r="86" spans="1:10" s="4" customFormat="1">
      <c r="A86" s="114" t="s">
        <v>83</v>
      </c>
      <c r="B86" s="5"/>
      <c r="C86" s="6"/>
      <c r="D86" s="47">
        <v>3750360</v>
      </c>
      <c r="E86" s="47"/>
      <c r="F86" s="47">
        <v>1780489</v>
      </c>
      <c r="G86" s="47"/>
      <c r="H86" s="47">
        <v>2445474</v>
      </c>
      <c r="I86" s="47"/>
      <c r="J86" s="47">
        <v>900227</v>
      </c>
    </row>
    <row r="87" spans="1:10" s="4" customFormat="1">
      <c r="A87" s="7" t="s">
        <v>38</v>
      </c>
      <c r="B87" s="5"/>
      <c r="C87" s="6"/>
      <c r="D87" s="47"/>
      <c r="E87" s="47"/>
      <c r="F87" s="47"/>
      <c r="G87" s="47"/>
      <c r="H87" s="47"/>
      <c r="I87" s="47"/>
      <c r="J87" s="47"/>
    </row>
    <row r="88" spans="1:10" s="4" customFormat="1">
      <c r="A88" s="21" t="s">
        <v>84</v>
      </c>
      <c r="B88" s="5"/>
      <c r="C88" s="6"/>
      <c r="D88" s="47">
        <v>-22518</v>
      </c>
      <c r="E88" s="47"/>
      <c r="F88" s="47">
        <v>0</v>
      </c>
      <c r="G88" s="47"/>
      <c r="H88" s="47">
        <v>-9042</v>
      </c>
      <c r="I88" s="47"/>
      <c r="J88" s="47">
        <v>0</v>
      </c>
    </row>
    <row r="89" spans="1:10" s="4" customFormat="1" ht="22.8" thickBot="1">
      <c r="A89" s="83" t="s">
        <v>119</v>
      </c>
      <c r="B89" s="5"/>
      <c r="C89" s="6"/>
      <c r="D89" s="117">
        <f>SUM(D85:D88)</f>
        <v>3811803</v>
      </c>
      <c r="E89" s="47"/>
      <c r="F89" s="117">
        <f>SUM(F85:F88)</f>
        <v>3287384</v>
      </c>
      <c r="G89" s="47"/>
      <c r="H89" s="117">
        <f>SUM(H85:H88)</f>
        <v>2021038</v>
      </c>
      <c r="I89" s="47"/>
      <c r="J89" s="117">
        <f>SUM(J85:J88)</f>
        <v>2259932</v>
      </c>
    </row>
    <row r="90" spans="1:10" s="19" customFormat="1" ht="22.2" thickTop="1">
      <c r="B90" s="25"/>
      <c r="D90" s="47"/>
      <c r="E90" s="47"/>
      <c r="F90" s="47"/>
      <c r="G90" s="47"/>
      <c r="H90" s="47"/>
      <c r="I90" s="47"/>
      <c r="J90" s="47"/>
    </row>
    <row r="91" spans="1:10" ht="22.2">
      <c r="A91" s="23"/>
      <c r="D91" s="47"/>
      <c r="E91" s="47"/>
      <c r="F91" s="47"/>
      <c r="G91" s="47"/>
      <c r="H91" s="47"/>
      <c r="I91" s="47"/>
      <c r="J91" s="47"/>
    </row>
    <row r="92" spans="1:10">
      <c r="A92" s="18"/>
      <c r="D92" s="47"/>
      <c r="E92" s="47"/>
      <c r="F92" s="47"/>
      <c r="G92" s="47"/>
      <c r="H92" s="47"/>
      <c r="I92" s="47"/>
      <c r="J92" s="47"/>
    </row>
    <row r="93" spans="1:10">
      <c r="A93" s="18"/>
      <c r="D93" s="47"/>
      <c r="F93" s="47"/>
      <c r="H93" s="47"/>
      <c r="J93" s="47"/>
    </row>
  </sheetData>
  <mergeCells count="15">
    <mergeCell ref="A33:J33"/>
    <mergeCell ref="A1:J1"/>
    <mergeCell ref="A2:J2"/>
    <mergeCell ref="A3:J3"/>
    <mergeCell ref="D5:F5"/>
    <mergeCell ref="H5:J5"/>
    <mergeCell ref="A74:J74"/>
    <mergeCell ref="D76:F76"/>
    <mergeCell ref="H76:J76"/>
    <mergeCell ref="A34:J34"/>
    <mergeCell ref="A35:J35"/>
    <mergeCell ref="D37:F37"/>
    <mergeCell ref="H37:J37"/>
    <mergeCell ref="A72:J72"/>
    <mergeCell ref="A73:J73"/>
  </mergeCells>
  <pageMargins left="0.8" right="0.8" top="0.48" bottom="0.5" header="0.5" footer="0.5"/>
  <pageSetup paperSize="9" scale="76" firstPageNumber="12" fitToHeight="2" orientation="portrait" blackAndWhite="1" useFirstPageNumber="1" r:id="rId1"/>
  <headerFooter>
    <oddFooter>&amp;L  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32" max="16383" man="1"/>
    <brk id="71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2" ma:contentTypeDescription="Create a new document." ma:contentTypeScope="" ma:versionID="7443c2c312fc2d6255911fd12090c517">
  <xsd:schema xmlns:xsd="http://www.w3.org/2001/XMLSchema" xmlns:xs="http://www.w3.org/2001/XMLSchema" xmlns:p="http://schemas.microsoft.com/office/2006/metadata/properties" xmlns:ns2="f6ba49b0-bcda-4796-8236-5b5cc1493ace" xmlns:ns3="05716746-add9-412a-97a9-1b5167d151a3" targetNamespace="http://schemas.microsoft.com/office/2006/metadata/properties" ma:root="true" ma:fieldsID="07f490290ce7330d48193669f21784d4" ns2:_="" ns3:_="">
    <xsd:import namespace="f6ba49b0-bcda-4796-8236-5b5cc1493ace"/>
    <xsd:import namespace="05716746-add9-412a-97a9-1b5167d151a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00C397A-6C25-4971-AC21-7ECF141B729D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69D45945-9B35-475A-A33D-8AD468328D4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421E929-888F-4B30-AB51-BB7C3D41513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งบแสดงฐานะการเงิน</vt:lpstr>
      <vt:lpstr>งบกำไรขาดทุน</vt:lpstr>
      <vt:lpstr>ผู้ถือหุ้น-รวม</vt:lpstr>
      <vt:lpstr>ผู้ถือหุ้น-เฉพาะกิจการ</vt:lpstr>
      <vt:lpstr>งบกระแสเงินสด</vt:lpstr>
      <vt:lpstr>งบแสดงฐานะการเงิน!Print_Area</vt:lpstr>
      <vt:lpstr>งบกระแสเงินสด!Print_Area</vt:lpstr>
      <vt:lpstr>งบกำไรขาดทุน!Print_Area</vt:lpstr>
      <vt:lpstr>'ผู้ถือหุ้น-เฉพาะกิจการ'!Print_Area</vt:lpstr>
      <vt:lpstr>'ผู้ถือหุ้น-รวม'!Print_Area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Asama, Thitithawin</cp:lastModifiedBy>
  <cp:lastPrinted>2023-04-26T09:50:28Z</cp:lastPrinted>
  <dcterms:created xsi:type="dcterms:W3CDTF">2001-07-23T03:17:52Z</dcterms:created>
  <dcterms:modified xsi:type="dcterms:W3CDTF">2023-05-08T17:19:50Z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