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Qtr1'2023\"/>
    </mc:Choice>
  </mc:AlternateContent>
  <xr:revisionPtr revIDLastSave="0" documentId="13_ncr:1_{0A5F501C-E889-4230-BC90-4EBF82D295BB}" xr6:coauthVersionLast="47" xr6:coauthVersionMax="47" xr10:uidLastSave="{00000000-0000-0000-0000-000000000000}"/>
  <bookViews>
    <workbookView xWindow="-120" yWindow="-120" windowWidth="24240" windowHeight="13140" tabRatio="558" activeTab="3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BS!$A$1:$J$97</definedName>
    <definedName name="_xlnm.Print_Area" localSheetId="4">cashflow!$A$1:$I$85</definedName>
    <definedName name="_xlnm.Print_Area" localSheetId="3">company!$A$1:$M$23</definedName>
    <definedName name="_xlnm.Print_Area" localSheetId="2">conso!$A$1:$S$28</definedName>
    <definedName name="_xlnm.Print_Area" localSheetId="1">PL!$A$1:$J$55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4" l="1"/>
  <c r="K19" i="4" s="1"/>
  <c r="K20" i="4" s="1"/>
  <c r="K11" i="4"/>
  <c r="M11" i="4" s="1"/>
  <c r="I19" i="4"/>
  <c r="I20" i="4" s="1"/>
  <c r="G19" i="4"/>
  <c r="G20" i="4" s="1"/>
  <c r="E19" i="4"/>
  <c r="E20" i="4" s="1"/>
  <c r="C19" i="4"/>
  <c r="C20" i="4" s="1"/>
  <c r="I14" i="4"/>
  <c r="I13" i="4"/>
  <c r="G13" i="4"/>
  <c r="G14" i="4" s="1"/>
  <c r="E13" i="4"/>
  <c r="E14" i="4" s="1"/>
  <c r="C13" i="4"/>
  <c r="C14" i="4" s="1"/>
  <c r="M25" i="3"/>
  <c r="I25" i="3"/>
  <c r="C25" i="3"/>
  <c r="Q22" i="3"/>
  <c r="Q24" i="3" s="1"/>
  <c r="Q25" i="3" s="1"/>
  <c r="K22" i="3"/>
  <c r="O22" i="3" s="1"/>
  <c r="O23" i="3"/>
  <c r="S23" i="3"/>
  <c r="C24" i="3"/>
  <c r="O24" i="3" s="1"/>
  <c r="E24" i="3"/>
  <c r="E25" i="3" s="1"/>
  <c r="G24" i="3"/>
  <c r="G25" i="3" s="1"/>
  <c r="I24" i="3"/>
  <c r="K24" i="3"/>
  <c r="K25" i="3" s="1"/>
  <c r="M24" i="3"/>
  <c r="E17" i="3"/>
  <c r="E18" i="3" s="1"/>
  <c r="Q15" i="3"/>
  <c r="G18" i="3"/>
  <c r="I17" i="3"/>
  <c r="I18" i="3" s="1"/>
  <c r="G17" i="3"/>
  <c r="M17" i="3"/>
  <c r="M18" i="3" s="1"/>
  <c r="C17" i="3"/>
  <c r="C18" i="3" s="1"/>
  <c r="K13" i="4" l="1"/>
  <c r="K14" i="4" s="1"/>
  <c r="M17" i="4"/>
  <c r="M13" i="4"/>
  <c r="S22" i="3"/>
  <c r="S24" i="3" s="1"/>
  <c r="M19" i="4"/>
  <c r="Q17" i="3"/>
  <c r="Q18" i="3" s="1"/>
  <c r="K15" i="3"/>
  <c r="K17" i="3" s="1"/>
  <c r="K18" i="3" s="1"/>
  <c r="O21" i="3"/>
  <c r="O25" i="3" s="1"/>
  <c r="O14" i="3"/>
  <c r="C40" i="16"/>
  <c r="C38" i="16"/>
  <c r="G27" i="16"/>
  <c r="C27" i="16"/>
  <c r="O15" i="3" l="1"/>
  <c r="S15" i="3" s="1"/>
  <c r="O16" i="3"/>
  <c r="O17" i="3"/>
  <c r="O18" i="3" s="1"/>
  <c r="G71" i="16"/>
  <c r="C71" i="16"/>
  <c r="S16" i="3" l="1"/>
  <c r="S17" i="3" s="1"/>
  <c r="H13" i="14"/>
  <c r="H85" i="11"/>
  <c r="H51" i="11"/>
  <c r="H17" i="11"/>
  <c r="F22" i="14" l="1"/>
  <c r="K21" i="4" l="1"/>
  <c r="H14" i="14" l="1"/>
  <c r="H29" i="11" l="1"/>
  <c r="D29" i="11" l="1"/>
  <c r="J57" i="11" l="1"/>
  <c r="F57" i="11"/>
  <c r="I26" i="3" l="1"/>
  <c r="F46" i="14"/>
  <c r="F41" i="14"/>
  <c r="I21" i="4" l="1"/>
  <c r="J52" i="11" l="1"/>
  <c r="F52" i="11"/>
  <c r="S14" i="3" l="1"/>
  <c r="S18" i="3" s="1"/>
  <c r="S21" i="3"/>
  <c r="S25" i="3" s="1"/>
  <c r="M10" i="4" l="1"/>
  <c r="M14" i="4" s="1"/>
  <c r="I69" i="16" l="1"/>
  <c r="I62" i="16"/>
  <c r="E69" i="16"/>
  <c r="E62" i="16"/>
  <c r="J21" i="14"/>
  <c r="J14" i="14"/>
  <c r="F21" i="14"/>
  <c r="F14" i="14"/>
  <c r="F24" i="14" l="1"/>
  <c r="F26" i="14" s="1"/>
  <c r="J22" i="14"/>
  <c r="J24" i="14" s="1"/>
  <c r="J26" i="14" s="1"/>
  <c r="Q26" i="3"/>
  <c r="M26" i="3"/>
  <c r="K26" i="3"/>
  <c r="G26" i="3"/>
  <c r="E26" i="3"/>
  <c r="C26" i="3"/>
  <c r="G21" i="4" l="1"/>
  <c r="E21" i="4"/>
  <c r="C21" i="4"/>
  <c r="J29" i="14" l="1"/>
  <c r="F29" i="14"/>
  <c r="J87" i="11"/>
  <c r="J89" i="11" s="1"/>
  <c r="F87" i="11"/>
  <c r="J63" i="11"/>
  <c r="J64" i="11" s="1"/>
  <c r="F63" i="11"/>
  <c r="J29" i="11"/>
  <c r="J18" i="11"/>
  <c r="F29" i="11"/>
  <c r="F18" i="11"/>
  <c r="O26" i="3" l="1"/>
  <c r="F89" i="11"/>
  <c r="S26" i="3" s="1"/>
  <c r="J30" i="11"/>
  <c r="J30" i="14"/>
  <c r="F30" i="14"/>
  <c r="F30" i="11"/>
  <c r="J90" i="11"/>
  <c r="F64" i="11"/>
  <c r="F53" i="14" l="1"/>
  <c r="F43" i="14"/>
  <c r="J91" i="11"/>
  <c r="F90" i="11"/>
  <c r="F91" i="11" s="1"/>
  <c r="F48" i="14" l="1"/>
  <c r="M12" i="4" l="1"/>
  <c r="M16" i="4" l="1"/>
  <c r="M21" i="4" l="1"/>
  <c r="M20" i="4"/>
  <c r="I9" i="16"/>
  <c r="I25" i="16" s="1"/>
  <c r="I41" i="16" s="1"/>
  <c r="E9" i="16"/>
  <c r="E25" i="16" s="1"/>
  <c r="E41" i="16" s="1"/>
  <c r="E45" i="16" l="1"/>
  <c r="E70" i="16" s="1"/>
  <c r="E72" i="16" s="1"/>
  <c r="I45" i="16"/>
  <c r="I70" i="16" s="1"/>
  <c r="I72" i="16" s="1"/>
  <c r="D29" i="14"/>
  <c r="H29" i="14"/>
  <c r="N27" i="3" l="1"/>
  <c r="L27" i="3"/>
  <c r="M27" i="3" l="1"/>
  <c r="C27" i="3" l="1"/>
  <c r="Q27" i="3" l="1"/>
  <c r="G22" i="4" l="1"/>
  <c r="E22" i="4"/>
  <c r="C22" i="4" l="1"/>
  <c r="G27" i="3"/>
  <c r="E27" i="3" l="1"/>
  <c r="H63" i="11" l="1"/>
  <c r="D63" i="11"/>
  <c r="H18" i="11" l="1"/>
  <c r="H30" i="11" s="1"/>
  <c r="D18" i="11" l="1"/>
  <c r="D30" i="11" s="1"/>
  <c r="I22" i="4" l="1"/>
  <c r="I27" i="3" l="1"/>
  <c r="H52" i="11" l="1"/>
  <c r="H64" i="11" s="1"/>
  <c r="H21" i="14" l="1"/>
  <c r="D52" i="11"/>
  <c r="D64" i="11" s="1"/>
  <c r="D21" i="14" l="1"/>
  <c r="H22" i="14" l="1"/>
  <c r="H24" i="14" s="1"/>
  <c r="H26" i="14" l="1"/>
  <c r="G9" i="16"/>
  <c r="H30" i="14" l="1"/>
  <c r="M18" i="4" l="1"/>
  <c r="K22" i="4" l="1"/>
  <c r="D14" i="14"/>
  <c r="D22" i="14" s="1"/>
  <c r="D24" i="14" s="1"/>
  <c r="C9" i="16" l="1"/>
  <c r="D26" i="14"/>
  <c r="D30" i="14" s="1"/>
  <c r="D41" i="14" s="1"/>
  <c r="D53" i="14" l="1"/>
  <c r="H87" i="11"/>
  <c r="H89" i="11" s="1"/>
  <c r="D46" i="14"/>
  <c r="D48" i="14" s="1"/>
  <c r="D43" i="14"/>
  <c r="H90" i="11" l="1"/>
  <c r="H91" i="11" s="1"/>
  <c r="M22" i="4"/>
  <c r="K27" i="3"/>
  <c r="D87" i="11" l="1"/>
  <c r="D89" i="11" l="1"/>
  <c r="O27" i="3"/>
  <c r="S27" i="3" l="1"/>
  <c r="D90" i="11"/>
  <c r="D91" i="11" s="1"/>
  <c r="G25" i="16" l="1"/>
  <c r="C25" i="16" l="1"/>
  <c r="G69" i="16" l="1"/>
  <c r="G62" i="16" l="1"/>
  <c r="G41" i="16" l="1"/>
  <c r="G45" i="16" s="1"/>
  <c r="G70" i="16" s="1"/>
  <c r="G72" i="16" s="1"/>
  <c r="G73" i="16" s="1"/>
  <c r="C69" i="16" l="1"/>
  <c r="C62" i="16"/>
  <c r="C41" i="16" l="1"/>
  <c r="C45" i="16" s="1"/>
  <c r="C70" i="16" s="1"/>
  <c r="C72" i="16" s="1"/>
  <c r="C7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tc={0E9BBE4E-D975-4DF1-8A36-B09CA9E49AD1}</author>
  </authors>
  <commentList>
    <comment ref="A59" authorId="0" shapeId="0" xr:uid="{0E9BBE4E-D975-4DF1-8A36-B09CA9E49AD1}">
      <text>
        <t>[Threaded comment]
Your version of Excel allows you to read this threaded comment; however, any edits to it will get removed if the file is opened in a newer version of Excel. Learn more: https://go.microsoft.com/fwlink/?linkid=870924
Comment:
    ซื้อไรบ้างคะ มีอุปกรณ์กัย Intan ?
Reply:
    ซื้ออาคาร, เครื่องใช้สำนักงาน, เครื่องมือเครื่องใช้, คอมพิวเตอร์, ยานพาหนะ, intang
Reply:
    ใช้ wording แค่ อาคารและอุปกรณ์และ สินทรัพย์ไม่มีตัวตน น่าจะโอเครแล้ววพี่แฟร์ เพราะ Q อื่นๆจำได้ว่าซื้อหลายอย่าง ก็ใช้ชื่อแค่ อาคาร และ อุปกรณ์ ไม่งั้นจะยาววเกิ้น</t>
      </text>
    </comment>
  </commentList>
</comments>
</file>

<file path=xl/sharedStrings.xml><?xml version="1.0" encoding="utf-8"?>
<sst xmlns="http://schemas.openxmlformats.org/spreadsheetml/2006/main" count="322" uniqueCount="212">
  <si>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</si>
  <si>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</si>
  <si>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</si>
  <si>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</si>
  <si>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</si>
  <si>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</si>
  <si>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</si>
  <si>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</si>
  <si>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</si>
  <si>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</si>
  <si>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</si>
  <si>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</si>
  <si>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</si>
  <si>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</si>
  <si>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</si>
  <si>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</si>
  <si>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</si>
  <si>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</si>
  <si>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</si>
  <si>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</si>
  <si>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</si>
  <si>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</si>
  <si>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</si>
  <si>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</si>
  <si>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</si>
  <si>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</si>
  <si>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</si>
  <si>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</si>
  <si>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</si>
  <si>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</si>
  <si>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</si>
  <si>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</si>
  <si>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</si>
  <si>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</si>
  <si>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</si>
  <si>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</si>
  <si>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</si>
  <si>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</si>
  <si>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</si>
  <si>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</si>
  <si>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</si>
  <si>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</si>
  <si>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</si>
  <si>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</si>
  <si>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</si>
  <si>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</si>
  <si>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</si>
  <si>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</si>
  <si>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</si>
  <si>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</si>
  <si>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</si>
  <si>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</si>
  <si>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</si>
  <si>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</si>
  <si>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</si>
  <si>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</si>
  <si>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</si>
  <si>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</si>
  <si>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</si>
  <si>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</si>
  <si>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</si>
  <si>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</si>
  <si>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</si>
  <si>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</si>
  <si>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</si>
  <si>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</si>
  <si>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</si>
  <si>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</si>
  <si>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</si>
  <si>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</si>
  <si>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</si>
  <si>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</si>
  <si>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</si>
  <si>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</si>
  <si>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</si>
  <si>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</si>
  <si>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</si>
  <si>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</si>
  <si>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</si>
  <si>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</si>
  <si>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</si>
  <si>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</si>
  <si>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</si>
  <si>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</si>
  <si>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</si>
  <si>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</si>
  <si>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</si>
  <si>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</si>
  <si>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</si>
  <si>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</si>
  <si>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</si>
  <si>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</si>
  <si>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</si>
  <si>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</si>
  <si>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</si>
  <si>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</si>
  <si>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</si>
  <si>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</si>
  <si>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งบแสดงการเปลี่ยนแปลงส่วนของผู้ถือหุ้น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</si>
  <si>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</si>
  <si>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</si>
  <si>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</si>
  <si>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</si>
  <si>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</si>
  <si>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</si>
  <si>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</si>
  <si>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</si>
  <si>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</si>
  <si>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</si>
  <si>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</si>
  <si>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</si>
  <si>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</si>
  <si>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</si>
  <si>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</si>
  <si>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</si>
  <si>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</si>
  <si>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31 มีนาคม 2565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</si>
  <si>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</si>
  <si>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</si>
  <si>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</si>
  <si>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</si>
  <si>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</si>
  <si>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</si>
  <si>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</si>
  <si>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</si>
  <si>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โอนกลับขาดทุนจากการลดมูลค่าของโครงการ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</si>
  <si>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</si>
  <si>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</si>
  <si>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</si>
  <si>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</si>
  <si>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</si>
  <si>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</si>
  <si>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</si>
  <si>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</si>
  <si>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</si>
  <si>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</si>
  <si>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</si>
  <si>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</si>
  <si>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</si>
  <si>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</si>
  <si>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</si>
  <si>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</si>
  <si>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</si>
  <si>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</si>
  <si>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</si>
  <si>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</si>
  <si>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</si>
  <si>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</si>
  <si>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</si>
  <si>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</si>
  <si>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</si>
  <si>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</si>
  <si>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</si>
  <si>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</si>
  <si>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</si>
  <si>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</si>
  <si>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</si>
  <si>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</si>
  <si>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</si>
  <si>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</si>
  <si>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</si>
  <si>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</si>
  <si>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</si>
  <si>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</si>
  <si>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</si>
  <si>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</si>
  <si>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</si>
  <si>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โอนที่ดินรอการพัฒนาเป็นอสังหาริมทรัพย์เพื่อการลงทุน</t>
  </si>
  <si>
    <t xml:space="preserve">   โอนต้นทุนพัฒนาอสังหาริมทรัพย์เป็นที่ดินรอการพัฒนา</t>
  </si>
  <si>
    <t xml:space="preserve">   เงินปันผลค้างจ่าย</t>
  </si>
  <si>
    <t>กำไรจากการดำเนินงานก่อนการเปลี่ยนแปลงในสินทรัพย์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</si>
  <si>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</si>
  <si>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</si>
  <si>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</si>
  <si>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</si>
  <si>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</si>
  <si>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</si>
  <si>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โอนอสังหาริมทรัพย์เพื่อการลงทุนเป็นที่ดิน อาคารและอุปกรณ์</t>
  </si>
  <si>
    <t xml:space="preserve">   กำไรจากการจำหน่ายและตัดจำหน่ายอุปกรณ์</t>
  </si>
  <si>
    <t>จ่ายต้นทุนทางการเงิน</t>
  </si>
  <si>
    <t>รายได้ภาษีเงินได้</t>
  </si>
  <si>
    <t>ขาดทุนสำหรับงวด</t>
  </si>
  <si>
    <t xml:space="preserve">   ขาดทุนส่วนที่เป็นของผู้ถือหุ้นของบริษัทฯ</t>
  </si>
  <si>
    <t xml:space="preserve">ขาดทุนต่อหุ้นขั้นพื้นฐาน </t>
  </si>
  <si>
    <t xml:space="preserve">   ขาดทุนจากการตัดจำหน่ายภาษีเงินได้</t>
  </si>
  <si>
    <t>ขาดทุนก่อนรายได้ภาษีเงินได้</t>
  </si>
  <si>
    <t xml:space="preserve">กำไรต่อหุ้น </t>
  </si>
  <si>
    <t>ตามกฏหมาย</t>
  </si>
  <si>
    <t>สำรอง</t>
  </si>
  <si>
    <t xml:space="preserve">ปรับกระทบขาดทุนก่อนภาษีเงินได้เป็นเงินสดรับ (จ่าย) 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</si>
  <si>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</si>
  <si>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</si>
  <si>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</si>
  <si>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</si>
  <si>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สำรองตามกฎหมาย</t>
  </si>
  <si>
    <t>ส่วนทุนจาก</t>
  </si>
  <si>
    <t>การจ่ายโดยใช้</t>
  </si>
  <si>
    <t>กำไรขาดทุนสำหรับงวด</t>
  </si>
  <si>
    <t xml:space="preserve">   รายได้รับล่วงหน้าที่รับรู้เป็นรายได้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</si>
  <si>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</si>
  <si>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</si>
  <si>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เจ้าหนี้ค่าซื้ออุปกรณ์เพิ่มขึ้น</t>
  </si>
  <si>
    <t xml:space="preserve">   เจ้าหนี้ค่าซื้ออสังหาริมทรัพย์เพื่อการลงทุนเพิ่มขึ้น</t>
  </si>
  <si>
    <t>องค์ประกอบอื่นของ</t>
  </si>
  <si>
    <t>กำไร (ขาดทุน) ก่อนค่าใช้จ่ายทางการเงินและรายได้ภาษีเงินได้</t>
  </si>
  <si>
    <t>ชำระเต็มมูลค่าแล้ว</t>
  </si>
  <si>
    <t>เงินสดจ่ายส่วนปรับปรุงรอการพัฒนา</t>
  </si>
  <si>
    <t>เงินสดรับจากการจำหน่ายอุปกรณ์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</si>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</sst>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3" fontId="38" fillId="0" borderId="0" xfId="1" applyNumberFormat="1" applyFont="1" applyFill="1" applyAlignment="1">
      <alignment horizontal="centerContinuous"/>
    </xf>
    <xf numFmtId="3" fontId="37" fillId="0" borderId="5" xfId="1" applyNumberFormat="1" applyFont="1" applyFill="1" applyBorder="1" applyAlignment="1">
      <alignment horizontal="center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" fontId="39" fillId="0" borderId="0" xfId="1" applyNumberFormat="1" applyFont="1" applyFill="1" applyBorder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70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/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185" fontId="38" fillId="0" borderId="8" xfId="1" applyNumberFormat="1" applyFont="1" applyFill="1" applyBorder="1" applyAlignment="1"/>
    <xf numFmtId="185" fontId="38" fillId="0" borderId="5" xfId="1" applyNumberFormat="1" applyFont="1" applyFill="1" applyBorder="1" applyAlignment="1"/>
    <xf numFmtId="37" fontId="38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37" fontId="39" fillId="0" borderId="0" xfId="0" applyNumberFormat="1" applyFont="1" applyFill="1"/>
    <xf numFmtId="37" fontId="39" fillId="0" borderId="0" xfId="0" quotePrefix="1" applyNumberFormat="1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1" fontId="38" fillId="0" borderId="0" xfId="0" applyNumberFormat="1" applyFont="1" applyFill="1"/>
    <xf numFmtId="0" fontId="38" fillId="0" borderId="0" xfId="0" applyFont="1" applyFill="1"/>
    <xf numFmtId="37" fontId="38" fillId="0" borderId="0" xfId="79" applyNumberFormat="1" applyFont="1" applyFill="1"/>
    <xf numFmtId="0" fontId="39" fillId="0" borderId="0" xfId="0" applyFont="1" applyFill="1" applyAlignment="1">
      <alignment horizontal="center"/>
    </xf>
    <xf numFmtId="41" fontId="38" fillId="0" borderId="0" xfId="0" applyNumberFormat="1" applyFont="1" applyFill="1" applyAlignment="1">
      <alignment horizontal="right"/>
    </xf>
    <xf numFmtId="37" fontId="37" fillId="0" borderId="0" xfId="0" applyNumberFormat="1" applyFont="1" applyFill="1"/>
    <xf numFmtId="0" fontId="39" fillId="0" borderId="0" xfId="0" applyFont="1" applyFill="1"/>
    <xf numFmtId="41" fontId="38" fillId="0" borderId="10" xfId="0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39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center"/>
    </xf>
    <xf numFmtId="41" fontId="38" fillId="0" borderId="5" xfId="0" applyNumberFormat="1" applyFont="1" applyFill="1" applyBorder="1"/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/>
    </xf>
    <xf numFmtId="170" fontId="38" fillId="0" borderId="0" xfId="0" applyNumberFormat="1" applyFont="1" applyFill="1"/>
    <xf numFmtId="37" fontId="38" fillId="0" borderId="0" xfId="0" applyNumberFormat="1" applyFont="1" applyFill="1" applyAlignment="1">
      <alignment horizontal="right"/>
    </xf>
    <xf numFmtId="37" fontId="37" fillId="0" borderId="0" xfId="0" applyNumberFormat="1" applyFont="1" applyFill="1" applyAlignment="1">
      <alignment horizontal="center"/>
    </xf>
    <xf numFmtId="170" fontId="37" fillId="0" borderId="0" xfId="0" applyNumberFormat="1" applyFont="1" applyFill="1"/>
    <xf numFmtId="37" fontId="39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>
      <alignment horizontal="center"/>
    </xf>
    <xf numFmtId="37" fontId="40" fillId="0" borderId="0" xfId="0" quotePrefix="1" applyNumberFormat="1" applyFont="1" applyFill="1" applyAlignment="1">
      <alignment horizontal="center"/>
    </xf>
    <xf numFmtId="37" fontId="38" fillId="0" borderId="0" xfId="0" applyNumberFormat="1" applyFont="1" applyFill="1" applyAlignment="1">
      <alignment horizontal="left"/>
    </xf>
    <xf numFmtId="170" fontId="40" fillId="0" borderId="0" xfId="0" applyNumberFormat="1" applyFont="1" applyFill="1" applyAlignment="1">
      <alignment horizontal="center"/>
    </xf>
    <xf numFmtId="37" fontId="38" fillId="0" borderId="9" xfId="0" applyNumberFormat="1" applyFont="1" applyFill="1" applyBorder="1"/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"/>
    </xf>
    <xf numFmtId="37" fontId="37" fillId="0" borderId="5" xfId="0" applyNumberFormat="1" applyFont="1" applyFill="1" applyBorder="1"/>
    <xf numFmtId="186" fontId="38" fillId="0" borderId="8" xfId="0" applyNumberFormat="1" applyFont="1" applyFill="1" applyBorder="1" applyAlignment="1">
      <alignment horizontal="right"/>
    </xf>
    <xf numFmtId="186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41" fontId="38" fillId="0" borderId="5" xfId="0" applyNumberFormat="1" applyFont="1" applyFill="1" applyBorder="1" applyAlignment="1">
      <alignment horizontal="right" vertical="center"/>
    </xf>
    <xf numFmtId="41" fontId="38" fillId="0" borderId="5" xfId="0" applyNumberFormat="1" applyFont="1" applyFill="1" applyBorder="1" applyAlignment="1">
      <alignment vertical="center"/>
    </xf>
    <xf numFmtId="41" fontId="38" fillId="0" borderId="7" xfId="0" applyNumberFormat="1" applyFont="1" applyFill="1" applyBorder="1" applyAlignment="1">
      <alignment vertical="center"/>
    </xf>
    <xf numFmtId="0" fontId="39" fillId="0" borderId="0" xfId="0" quotePrefix="1" applyFont="1" applyFill="1" applyAlignment="1">
      <alignment horizontal="center" vertical="center"/>
    </xf>
    <xf numFmtId="41" fontId="38" fillId="0" borderId="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/>
    </xf>
    <xf numFmtId="0" fontId="37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7" xfId="0" applyNumberFormat="1" applyFont="1" applyFill="1" applyBorder="1" applyAlignment="1">
      <alignment horizontal="center" vertical="center"/>
    </xf>
    <xf numFmtId="41" fontId="38" fillId="0" borderId="6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center" vertical="center"/>
    </xf>
    <xf numFmtId="37" fontId="38" fillId="0" borderId="0" xfId="82" applyNumberFormat="1" applyFont="1" applyFill="1"/>
    <xf numFmtId="41" fontId="38" fillId="0" borderId="0" xfId="0" applyNumberFormat="1" applyFont="1" applyFill="1" applyBorder="1" applyAlignment="1">
      <alignment horizontal="right"/>
    </xf>
    <xf numFmtId="37" fontId="37" fillId="0" borderId="5" xfId="0" applyNumberFormat="1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5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ttaporn Kornkaew" id="{040DA4B6-715D-44A9-8F12-D8AB490FD658}" userId="S::Nattaporn.Kornkaew@th.ey.com::4a49d9a9-151a-44a1-bec3-e74987f0b645" providerId="AD"/>
  <person displayName="Sirindr Thitadilaka" id="{B14D11B3-A246-40F8-A6B9-67F881F1B84A}" userId="S::Sirindr.Thitadilaka@th.ey.com::6c5e89b1-f1f7-4e06-a7e0-8bbca61c30a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9" dT="2023-04-30T13:42:51.01" personId="{B14D11B3-A246-40F8-A6B9-67F881F1B84A}" id="{0E9BBE4E-D975-4DF1-8A36-B09CA9E49AD1}">
    <text>ซื้อไรบ้างคะ มีอุปกรณ์กัย Intan ?</text>
  </threadedComment>
  <threadedComment ref="A59" dT="2023-04-30T15:52:37.84" personId="{040DA4B6-715D-44A9-8F12-D8AB490FD658}" id="{28F15AB0-28D9-4DC5-AE86-6DFE58BE77F7}" parentId="{0E9BBE4E-D975-4DF1-8A36-B09CA9E49AD1}">
    <text>ซื้ออาคาร, เครื่องใช้สำนักงาน, เครื่องมือเครื่องใช้, คอมพิวเตอร์, ยานพาหนะ, intang</text>
  </threadedComment>
  <threadedComment ref="A59" dT="2023-04-30T15:54:02.63" personId="{040DA4B6-715D-44A9-8F12-D8AB490FD658}" id="{B10E4C83-285B-4311-8A13-D4B2356BF274}" parentId="{0E9BBE4E-D975-4DF1-8A36-B09CA9E49AD1}">
    <text>ใช้ wording แค่ อาคารและอุปกรณ์และ สินทรัพย์ไม่มีตัวตน น่าจะโอเครแล้ววพี่แฟร์ เพราะ Q อื่นๆจำได้ว่าซื้อหลายอย่าง ก็ใช้ชื่อแค่ อาคาร และ อุปกรณ์ ไม่งั้นจะยาววเกิ้น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view="pageBreakPreview" topLeftCell="A99" zoomScaleNormal="80" zoomScaleSheetLayoutView="100" workbookViewId="0">
      <selection activeCell="B62" sqref="B62"/>
    </sheetView>
  </sheetViews>
  <sheetFormatPr defaultColWidth="9.42578125" defaultRowHeight="22.5" customHeight="1"/>
  <cols>
    <col min="1" max="1" width="38.42578125" style="37" customWidth="1"/>
    <col min="2" max="2" width="6.5703125" style="37" customWidth="1"/>
    <col min="3" max="3" width="1.42578125" style="37" customWidth="1"/>
    <col min="4" max="4" width="15.5703125" style="9" customWidth="1"/>
    <col min="5" max="5" width="1.42578125" style="37" customWidth="1"/>
    <col min="6" max="6" width="15.5703125" style="37" customWidth="1"/>
    <col min="7" max="7" width="1.42578125" style="37" customWidth="1"/>
    <col min="8" max="8" width="15.5703125" style="37" customWidth="1"/>
    <col min="9" max="9" width="1.42578125" style="37" customWidth="1"/>
    <col min="10" max="10" width="15.5703125" style="37" customWidth="1"/>
    <col min="11" max="11" width="9" style="37" customWidth="1"/>
    <col min="12" max="12" width="14.42578125" style="61" customWidth="1"/>
    <col min="13" max="14" width="9.42578125" style="37"/>
    <col min="15" max="15" width="12.42578125" style="37" bestFit="1" customWidth="1"/>
    <col min="16" max="16384" width="9.42578125" style="37"/>
  </cols>
  <sheetData>
    <row r="1" spans="1:13" ht="22.5" customHeight="1">
      <c r="A1" s="60" t="s">
        <v>0</v>
      </c>
      <c r="B1" s="36"/>
      <c r="C1" s="36"/>
      <c r="D1" s="1"/>
      <c r="E1" s="36"/>
      <c r="F1" s="36"/>
      <c r="G1" s="36"/>
      <c r="H1" s="36"/>
      <c r="I1" s="36"/>
      <c r="J1" s="36"/>
    </row>
    <row r="2" spans="1:13" ht="22.5" customHeight="1">
      <c r="A2" s="60" t="s">
        <v>1</v>
      </c>
      <c r="B2" s="36"/>
      <c r="C2" s="36"/>
      <c r="D2" s="1"/>
      <c r="E2" s="36"/>
      <c r="F2" s="36"/>
      <c r="G2" s="36"/>
      <c r="H2" s="36"/>
      <c r="I2" s="36"/>
      <c r="J2" s="36"/>
    </row>
    <row r="3" spans="1:13" ht="22.5" customHeight="1">
      <c r="A3" s="60" t="s">
        <v>171</v>
      </c>
      <c r="B3" s="36"/>
      <c r="C3" s="36"/>
      <c r="D3" s="1"/>
      <c r="E3" s="36"/>
      <c r="F3" s="36"/>
      <c r="G3" s="36"/>
      <c r="H3" s="36"/>
      <c r="I3" s="36"/>
      <c r="J3" s="36"/>
    </row>
    <row r="4" spans="1:13" ht="22.5" customHeight="1">
      <c r="B4" s="38"/>
      <c r="C4" s="38"/>
      <c r="D4" s="8"/>
      <c r="F4" s="38"/>
      <c r="J4" s="62" t="s">
        <v>2</v>
      </c>
    </row>
    <row r="5" spans="1:13" s="47" customFormat="1" ht="22.5" customHeight="1">
      <c r="B5" s="63"/>
      <c r="C5" s="63"/>
      <c r="D5" s="112" t="s">
        <v>3</v>
      </c>
      <c r="E5" s="112"/>
      <c r="F5" s="112"/>
      <c r="H5" s="112" t="s">
        <v>4</v>
      </c>
      <c r="I5" s="112"/>
      <c r="J5" s="112"/>
      <c r="L5" s="64"/>
    </row>
    <row r="6" spans="1:13" s="47" customFormat="1" ht="22.5" customHeight="1">
      <c r="B6" s="65" t="s">
        <v>5</v>
      </c>
      <c r="C6" s="63"/>
      <c r="D6" s="10" t="s">
        <v>172</v>
      </c>
      <c r="E6" s="39"/>
      <c r="F6" s="40" t="s">
        <v>173</v>
      </c>
      <c r="G6" s="39"/>
      <c r="H6" s="10" t="s">
        <v>172</v>
      </c>
      <c r="I6" s="39"/>
      <c r="J6" s="40" t="s">
        <v>173</v>
      </c>
      <c r="L6" s="64"/>
    </row>
    <row r="7" spans="1:13" ht="22.5" customHeight="1">
      <c r="D7" s="8" t="s">
        <v>6</v>
      </c>
      <c r="E7" s="41"/>
      <c r="F7" s="41" t="s">
        <v>7</v>
      </c>
      <c r="G7" s="41"/>
      <c r="H7" s="38" t="s">
        <v>6</v>
      </c>
      <c r="I7" s="41"/>
      <c r="J7" s="41" t="s">
        <v>7</v>
      </c>
      <c r="M7" s="47"/>
    </row>
    <row r="8" spans="1:13" ht="22.5" customHeight="1">
      <c r="D8" s="8" t="s">
        <v>8</v>
      </c>
      <c r="E8" s="41"/>
      <c r="F8" s="41"/>
      <c r="G8" s="41"/>
      <c r="H8" s="38" t="s">
        <v>8</v>
      </c>
      <c r="I8" s="41"/>
      <c r="J8" s="41"/>
      <c r="M8" s="47"/>
    </row>
    <row r="9" spans="1:13" ht="22.5" customHeight="1">
      <c r="A9" s="47" t="s">
        <v>9</v>
      </c>
      <c r="D9" s="11"/>
      <c r="E9" s="11"/>
      <c r="F9" s="11"/>
      <c r="G9" s="11"/>
      <c r="H9" s="11"/>
      <c r="I9" s="11"/>
      <c r="J9" s="11"/>
      <c r="L9" s="37"/>
      <c r="M9" s="47"/>
    </row>
    <row r="10" spans="1:13" ht="22.5" customHeight="1">
      <c r="A10" s="47" t="s">
        <v>10</v>
      </c>
      <c r="B10" s="38"/>
      <c r="C10" s="38"/>
      <c r="D10" s="12"/>
      <c r="E10" s="11"/>
      <c r="F10" s="12"/>
      <c r="G10" s="11"/>
      <c r="H10" s="11"/>
      <c r="I10" s="11"/>
      <c r="J10" s="12"/>
      <c r="L10" s="37"/>
      <c r="M10" s="47"/>
    </row>
    <row r="11" spans="1:13" ht="22.5" customHeight="1">
      <c r="A11" s="37" t="s">
        <v>11</v>
      </c>
      <c r="B11" s="66"/>
      <c r="C11" s="38"/>
      <c r="D11" s="14">
        <v>250714</v>
      </c>
      <c r="E11" s="14"/>
      <c r="F11" s="14">
        <v>278527</v>
      </c>
      <c r="G11" s="14"/>
      <c r="H11" s="14">
        <v>243326</v>
      </c>
      <c r="I11" s="14"/>
      <c r="J11" s="14">
        <v>268550</v>
      </c>
      <c r="L11" s="37"/>
      <c r="M11" s="47"/>
    </row>
    <row r="12" spans="1:13" ht="22.5" customHeight="1">
      <c r="A12" s="37" t="s">
        <v>12</v>
      </c>
      <c r="B12" s="66"/>
      <c r="C12" s="38"/>
      <c r="D12" s="14">
        <v>31372</v>
      </c>
      <c r="E12" s="14"/>
      <c r="F12" s="14">
        <v>23319</v>
      </c>
      <c r="G12" s="14"/>
      <c r="H12" s="42">
        <v>0</v>
      </c>
      <c r="I12" s="14"/>
      <c r="J12" s="42">
        <v>0</v>
      </c>
      <c r="L12" s="37"/>
      <c r="M12" s="47"/>
    </row>
    <row r="13" spans="1:13" ht="22.5" customHeight="1">
      <c r="A13" s="37" t="s">
        <v>13</v>
      </c>
      <c r="B13" s="66">
        <v>3</v>
      </c>
      <c r="C13" s="38"/>
      <c r="D13" s="14">
        <v>8645</v>
      </c>
      <c r="E13" s="15"/>
      <c r="F13" s="37">
        <v>7579</v>
      </c>
      <c r="G13" s="14"/>
      <c r="H13" s="14">
        <v>11543</v>
      </c>
      <c r="I13" s="14"/>
      <c r="J13" s="37">
        <v>11738</v>
      </c>
      <c r="L13" s="37"/>
    </row>
    <row r="14" spans="1:13" ht="22.5" customHeight="1">
      <c r="A14" s="37" t="s">
        <v>14</v>
      </c>
      <c r="B14" s="66">
        <v>4</v>
      </c>
      <c r="C14" s="38"/>
      <c r="D14" s="14">
        <v>2566889</v>
      </c>
      <c r="E14" s="14"/>
      <c r="F14" s="32">
        <v>2597958</v>
      </c>
      <c r="G14" s="14"/>
      <c r="H14" s="14">
        <v>2570871</v>
      </c>
      <c r="I14" s="14"/>
      <c r="J14" s="14">
        <v>2601867</v>
      </c>
      <c r="L14" s="37"/>
    </row>
    <row r="15" spans="1:13" ht="22.5" customHeight="1">
      <c r="A15" s="37" t="s">
        <v>15</v>
      </c>
      <c r="B15" s="66"/>
      <c r="C15" s="38"/>
      <c r="D15" s="14">
        <v>22928</v>
      </c>
      <c r="E15" s="14"/>
      <c r="F15" s="32">
        <v>27406</v>
      </c>
      <c r="G15" s="14"/>
      <c r="H15" s="14">
        <v>22928</v>
      </c>
      <c r="I15" s="14"/>
      <c r="J15" s="32">
        <v>27406</v>
      </c>
      <c r="L15" s="37"/>
    </row>
    <row r="16" spans="1:13" ht="22.5" customHeight="1">
      <c r="A16" s="37" t="s">
        <v>16</v>
      </c>
      <c r="B16" s="66">
        <v>8</v>
      </c>
      <c r="C16" s="38"/>
      <c r="D16" s="14">
        <v>39371</v>
      </c>
      <c r="E16" s="14"/>
      <c r="F16" s="32">
        <v>54353</v>
      </c>
      <c r="G16" s="14"/>
      <c r="H16" s="14">
        <v>39371</v>
      </c>
      <c r="I16" s="14"/>
      <c r="J16" s="32">
        <v>54353</v>
      </c>
      <c r="L16" s="37"/>
    </row>
    <row r="17" spans="1:12" ht="22.5" customHeight="1">
      <c r="A17" s="37" t="s">
        <v>17</v>
      </c>
      <c r="B17" s="38"/>
      <c r="C17" s="38"/>
      <c r="D17" s="14">
        <v>15799</v>
      </c>
      <c r="E17" s="14"/>
      <c r="F17" s="14">
        <v>10838</v>
      </c>
      <c r="G17" s="14"/>
      <c r="H17" s="14">
        <f>14158+1</f>
        <v>14159</v>
      </c>
      <c r="I17" s="14"/>
      <c r="J17" s="14">
        <v>9606</v>
      </c>
      <c r="L17" s="37"/>
    </row>
    <row r="18" spans="1:12" ht="22.5" customHeight="1">
      <c r="A18" s="47" t="s">
        <v>18</v>
      </c>
      <c r="B18" s="38"/>
      <c r="C18" s="38"/>
      <c r="D18" s="33">
        <f>SUM(D11:D17)</f>
        <v>2935718</v>
      </c>
      <c r="E18" s="14"/>
      <c r="F18" s="33">
        <f>SUM(F11:F17)</f>
        <v>2999980</v>
      </c>
      <c r="G18" s="14"/>
      <c r="H18" s="33">
        <f>SUM(H11:H17)</f>
        <v>2902198</v>
      </c>
      <c r="I18" s="14"/>
      <c r="J18" s="33">
        <f>SUM(J11:J17)</f>
        <v>2973520</v>
      </c>
      <c r="L18" s="37"/>
    </row>
    <row r="19" spans="1:12" ht="22.5" customHeight="1">
      <c r="A19" s="47" t="s">
        <v>19</v>
      </c>
      <c r="B19" s="38"/>
      <c r="C19" s="38"/>
      <c r="D19" s="16"/>
      <c r="E19" s="11"/>
      <c r="F19" s="16"/>
      <c r="G19" s="11"/>
      <c r="H19" s="12"/>
      <c r="I19" s="11"/>
      <c r="J19" s="12"/>
      <c r="L19" s="37"/>
    </row>
    <row r="20" spans="1:12" ht="22.5" customHeight="1">
      <c r="A20" s="37" t="s">
        <v>20</v>
      </c>
      <c r="B20" s="67"/>
      <c r="C20" s="38"/>
      <c r="D20" s="17">
        <v>17631</v>
      </c>
      <c r="E20" s="15"/>
      <c r="F20" s="17">
        <v>19725</v>
      </c>
      <c r="G20" s="14"/>
      <c r="H20" s="14">
        <v>17631</v>
      </c>
      <c r="I20" s="14"/>
      <c r="J20" s="14">
        <v>19725</v>
      </c>
      <c r="L20" s="37"/>
    </row>
    <row r="21" spans="1:12" ht="22.5" customHeight="1">
      <c r="A21" s="37" t="s">
        <v>21</v>
      </c>
      <c r="B21" s="66"/>
      <c r="C21" s="38"/>
      <c r="D21" s="42">
        <v>0</v>
      </c>
      <c r="E21" s="15"/>
      <c r="F21" s="42">
        <v>0</v>
      </c>
      <c r="G21" s="14"/>
      <c r="H21" s="42">
        <v>505374</v>
      </c>
      <c r="I21" s="14"/>
      <c r="J21" s="14">
        <v>505374</v>
      </c>
      <c r="L21" s="37"/>
    </row>
    <row r="22" spans="1:12" ht="22.5" customHeight="1">
      <c r="A22" s="37" t="s">
        <v>22</v>
      </c>
      <c r="B22" s="66">
        <v>5</v>
      </c>
      <c r="C22" s="38"/>
      <c r="D22" s="15">
        <v>1441868</v>
      </c>
      <c r="E22" s="15"/>
      <c r="F22" s="15">
        <v>1454093</v>
      </c>
      <c r="G22" s="14"/>
      <c r="H22" s="14">
        <v>1478484</v>
      </c>
      <c r="I22" s="14"/>
      <c r="J22" s="14">
        <v>1490961</v>
      </c>
      <c r="L22" s="37"/>
    </row>
    <row r="23" spans="1:12" ht="22.5" customHeight="1">
      <c r="A23" s="37" t="s">
        <v>23</v>
      </c>
      <c r="B23" s="66">
        <v>6</v>
      </c>
      <c r="C23" s="38"/>
      <c r="D23" s="17">
        <v>435240</v>
      </c>
      <c r="E23" s="14"/>
      <c r="F23" s="15">
        <v>421415</v>
      </c>
      <c r="G23" s="14"/>
      <c r="H23" s="14">
        <v>273432</v>
      </c>
      <c r="I23" s="14"/>
      <c r="J23" s="14">
        <v>260980</v>
      </c>
      <c r="L23" s="37"/>
    </row>
    <row r="24" spans="1:12" ht="22.5" customHeight="1">
      <c r="A24" s="37" t="s">
        <v>24</v>
      </c>
      <c r="B24" s="66">
        <v>9</v>
      </c>
      <c r="C24" s="38"/>
      <c r="D24" s="17">
        <v>24382</v>
      </c>
      <c r="E24" s="15"/>
      <c r="F24" s="17">
        <v>26093</v>
      </c>
      <c r="G24" s="14"/>
      <c r="H24" s="14">
        <v>24382</v>
      </c>
      <c r="I24" s="14"/>
      <c r="J24" s="14">
        <v>26093</v>
      </c>
      <c r="L24" s="37"/>
    </row>
    <row r="25" spans="1:12" ht="22.5" customHeight="1">
      <c r="A25" s="37" t="s">
        <v>25</v>
      </c>
      <c r="B25" s="66"/>
      <c r="C25" s="38"/>
      <c r="D25" s="17">
        <v>4937</v>
      </c>
      <c r="E25" s="15"/>
      <c r="F25" s="17">
        <v>5553</v>
      </c>
      <c r="G25" s="14"/>
      <c r="H25" s="14">
        <v>4904</v>
      </c>
      <c r="I25" s="14"/>
      <c r="J25" s="14">
        <v>5518</v>
      </c>
      <c r="L25" s="14"/>
    </row>
    <row r="26" spans="1:12" ht="22.5" customHeight="1">
      <c r="A26" s="37" t="s">
        <v>26</v>
      </c>
      <c r="B26" s="66"/>
      <c r="C26" s="38"/>
      <c r="D26" s="17">
        <v>36773</v>
      </c>
      <c r="E26" s="15"/>
      <c r="F26" s="17">
        <v>35497</v>
      </c>
      <c r="G26" s="14"/>
      <c r="H26" s="14">
        <v>34882</v>
      </c>
      <c r="I26" s="14"/>
      <c r="J26" s="14">
        <v>33682</v>
      </c>
      <c r="L26" s="37"/>
    </row>
    <row r="27" spans="1:12" ht="22.5" customHeight="1">
      <c r="A27" s="37" t="s">
        <v>27</v>
      </c>
      <c r="B27" s="66">
        <v>7</v>
      </c>
      <c r="C27" s="38"/>
      <c r="D27" s="14">
        <v>1387206</v>
      </c>
      <c r="E27" s="15"/>
      <c r="F27" s="17">
        <v>1387206</v>
      </c>
      <c r="G27" s="14"/>
      <c r="H27" s="14">
        <v>1241588</v>
      </c>
      <c r="I27" s="14"/>
      <c r="J27" s="14">
        <v>1241588</v>
      </c>
      <c r="L27" s="37"/>
    </row>
    <row r="28" spans="1:12" ht="22.5" customHeight="1">
      <c r="A28" s="37" t="s">
        <v>28</v>
      </c>
      <c r="B28" s="66"/>
      <c r="C28" s="38"/>
      <c r="D28" s="14">
        <v>60752</v>
      </c>
      <c r="E28" s="14"/>
      <c r="F28" s="14">
        <v>60414</v>
      </c>
      <c r="G28" s="14"/>
      <c r="H28" s="14">
        <v>56171</v>
      </c>
      <c r="I28" s="14"/>
      <c r="J28" s="14">
        <v>55872</v>
      </c>
      <c r="L28" s="37"/>
    </row>
    <row r="29" spans="1:12" ht="22.5" customHeight="1">
      <c r="A29" s="47" t="s">
        <v>29</v>
      </c>
      <c r="B29" s="66"/>
      <c r="C29" s="38"/>
      <c r="D29" s="33">
        <f>SUM(D20:D28)</f>
        <v>3408789</v>
      </c>
      <c r="E29" s="15"/>
      <c r="F29" s="33">
        <f>SUM(F20:F28)</f>
        <v>3409996</v>
      </c>
      <c r="G29" s="15"/>
      <c r="H29" s="33">
        <f>SUM(H20:H28)</f>
        <v>3636848</v>
      </c>
      <c r="I29" s="15"/>
      <c r="J29" s="33">
        <f>SUM(J20:J28)</f>
        <v>3639793</v>
      </c>
      <c r="L29" s="37"/>
    </row>
    <row r="30" spans="1:12" ht="22.5" customHeight="1" thickBot="1">
      <c r="A30" s="47" t="s">
        <v>30</v>
      </c>
      <c r="B30" s="38"/>
      <c r="C30" s="38"/>
      <c r="D30" s="34">
        <f>SUM(D29,D18)</f>
        <v>6344507</v>
      </c>
      <c r="E30" s="14"/>
      <c r="F30" s="34">
        <f>SUM(F29,F18)</f>
        <v>6409976</v>
      </c>
      <c r="G30" s="14"/>
      <c r="H30" s="34">
        <f>SUM(H29,H18)</f>
        <v>6539046</v>
      </c>
      <c r="I30" s="14"/>
      <c r="J30" s="34">
        <f>SUM(J29,J18)</f>
        <v>6613313</v>
      </c>
      <c r="L30" s="37"/>
    </row>
    <row r="31" spans="1:12" ht="22.5" customHeight="1" thickTop="1">
      <c r="A31" s="47"/>
      <c r="B31" s="38"/>
      <c r="C31" s="38"/>
      <c r="D31" s="42"/>
      <c r="E31" s="42"/>
      <c r="G31" s="42"/>
      <c r="H31" s="42"/>
      <c r="I31" s="42"/>
      <c r="L31" s="13"/>
    </row>
    <row r="32" spans="1:12" ht="22.5" customHeight="1">
      <c r="A32" s="37" t="s">
        <v>31</v>
      </c>
      <c r="B32" s="38"/>
      <c r="C32" s="38"/>
      <c r="D32" s="8"/>
      <c r="F32" s="38"/>
      <c r="J32" s="38"/>
      <c r="L32" s="13"/>
    </row>
    <row r="33" spans="1:12" ht="22.5" customHeight="1">
      <c r="A33" s="60" t="s">
        <v>0</v>
      </c>
      <c r="B33" s="36"/>
      <c r="C33" s="36"/>
      <c r="D33" s="1"/>
      <c r="E33" s="36"/>
      <c r="F33" s="36"/>
      <c r="G33" s="36"/>
      <c r="H33" s="36"/>
      <c r="I33" s="36"/>
      <c r="J33" s="36"/>
      <c r="L33" s="13"/>
    </row>
    <row r="34" spans="1:12" ht="22.5" customHeight="1">
      <c r="A34" s="60" t="s">
        <v>32</v>
      </c>
      <c r="B34" s="36"/>
      <c r="C34" s="36"/>
      <c r="D34" s="1"/>
      <c r="E34" s="36"/>
      <c r="F34" s="36"/>
      <c r="G34" s="36"/>
      <c r="H34" s="36"/>
      <c r="I34" s="36"/>
      <c r="J34" s="36"/>
      <c r="L34" s="13"/>
    </row>
    <row r="35" spans="1:12" ht="22.5" customHeight="1">
      <c r="A35" s="60" t="s">
        <v>171</v>
      </c>
      <c r="B35" s="36"/>
      <c r="C35" s="36"/>
      <c r="D35" s="1"/>
      <c r="E35" s="36"/>
      <c r="F35" s="36"/>
      <c r="G35" s="36"/>
      <c r="H35" s="36"/>
      <c r="I35" s="36"/>
      <c r="J35" s="36"/>
      <c r="L35" s="13"/>
    </row>
    <row r="36" spans="1:12" ht="22.5" customHeight="1">
      <c r="B36" s="38"/>
      <c r="C36" s="38"/>
      <c r="D36" s="8"/>
      <c r="F36" s="38"/>
      <c r="J36" s="62" t="s">
        <v>2</v>
      </c>
      <c r="L36" s="13"/>
    </row>
    <row r="37" spans="1:12" s="47" customFormat="1" ht="22.5" customHeight="1">
      <c r="B37" s="63"/>
      <c r="C37" s="63"/>
      <c r="D37" s="112" t="s">
        <v>3</v>
      </c>
      <c r="E37" s="112"/>
      <c r="F37" s="112"/>
      <c r="H37" s="112" t="s">
        <v>4</v>
      </c>
      <c r="I37" s="112"/>
      <c r="J37" s="112"/>
      <c r="L37" s="13"/>
    </row>
    <row r="38" spans="1:12" s="47" customFormat="1" ht="22.5" customHeight="1">
      <c r="B38" s="65" t="s">
        <v>5</v>
      </c>
      <c r="C38" s="63"/>
      <c r="D38" s="10" t="s">
        <v>172</v>
      </c>
      <c r="E38" s="39"/>
      <c r="F38" s="40" t="s">
        <v>173</v>
      </c>
      <c r="G38" s="39"/>
      <c r="H38" s="10" t="s">
        <v>172</v>
      </c>
      <c r="I38" s="39"/>
      <c r="J38" s="40" t="s">
        <v>173</v>
      </c>
      <c r="L38" s="13"/>
    </row>
    <row r="39" spans="1:12" ht="22.5" customHeight="1">
      <c r="D39" s="8" t="s">
        <v>6</v>
      </c>
      <c r="E39" s="41"/>
      <c r="F39" s="41" t="s">
        <v>7</v>
      </c>
      <c r="G39" s="41"/>
      <c r="H39" s="38" t="s">
        <v>6</v>
      </c>
      <c r="I39" s="41"/>
      <c r="J39" s="41" t="s">
        <v>7</v>
      </c>
      <c r="L39" s="13"/>
    </row>
    <row r="40" spans="1:12" ht="22.5" customHeight="1">
      <c r="D40" s="8" t="s">
        <v>8</v>
      </c>
      <c r="E40" s="41"/>
      <c r="F40" s="41"/>
      <c r="G40" s="41"/>
      <c r="H40" s="38" t="s">
        <v>8</v>
      </c>
      <c r="I40" s="41"/>
      <c r="J40" s="41"/>
      <c r="L40" s="13"/>
    </row>
    <row r="41" spans="1:12" ht="22.5" customHeight="1">
      <c r="A41" s="47" t="s">
        <v>33</v>
      </c>
      <c r="B41" s="65"/>
      <c r="D41" s="12"/>
      <c r="E41" s="11"/>
      <c r="F41" s="12"/>
      <c r="G41" s="11"/>
      <c r="H41" s="11"/>
      <c r="I41" s="11"/>
      <c r="J41" s="12"/>
      <c r="L41" s="37"/>
    </row>
    <row r="42" spans="1:12" ht="22.5" customHeight="1">
      <c r="A42" s="47" t="s">
        <v>34</v>
      </c>
      <c r="B42" s="38"/>
      <c r="C42" s="38"/>
      <c r="D42" s="12"/>
      <c r="E42" s="11"/>
      <c r="L42" s="37"/>
    </row>
    <row r="43" spans="1:12" ht="22.5" customHeight="1">
      <c r="A43" s="37" t="s">
        <v>35</v>
      </c>
      <c r="B43" s="66"/>
      <c r="C43" s="38"/>
      <c r="D43" s="14">
        <v>55225</v>
      </c>
      <c r="E43" s="14"/>
      <c r="F43" s="14">
        <v>52349</v>
      </c>
      <c r="G43" s="14"/>
      <c r="H43" s="14">
        <v>52655</v>
      </c>
      <c r="I43" s="14"/>
      <c r="J43" s="14">
        <v>50809</v>
      </c>
      <c r="L43" s="37"/>
    </row>
    <row r="44" spans="1:12" ht="22.5" customHeight="1">
      <c r="A44" s="37" t="s">
        <v>36</v>
      </c>
      <c r="B44" s="66"/>
      <c r="C44" s="38"/>
      <c r="D44" s="14"/>
      <c r="E44" s="14"/>
      <c r="F44" s="14"/>
      <c r="G44" s="14"/>
      <c r="H44" s="14"/>
      <c r="I44" s="14"/>
      <c r="J44" s="14"/>
      <c r="L44" s="37"/>
    </row>
    <row r="45" spans="1:12" ht="22.5" customHeight="1">
      <c r="A45" s="37" t="s">
        <v>37</v>
      </c>
      <c r="B45" s="66">
        <v>10</v>
      </c>
      <c r="C45" s="38"/>
      <c r="D45" s="14">
        <v>55267</v>
      </c>
      <c r="E45" s="14"/>
      <c r="F45" s="14">
        <v>107516</v>
      </c>
      <c r="G45" s="14"/>
      <c r="H45" s="14">
        <v>55267</v>
      </c>
      <c r="I45" s="14"/>
      <c r="J45" s="42">
        <v>107516</v>
      </c>
      <c r="L45" s="37"/>
    </row>
    <row r="46" spans="1:12" ht="22.5" customHeight="1">
      <c r="A46" s="37" t="s">
        <v>38</v>
      </c>
      <c r="B46" s="66"/>
      <c r="C46" s="38"/>
      <c r="E46" s="14"/>
      <c r="F46" s="14"/>
      <c r="G46" s="14"/>
      <c r="H46" s="14"/>
      <c r="I46" s="14"/>
      <c r="J46" s="42"/>
      <c r="L46" s="37"/>
    </row>
    <row r="47" spans="1:12" ht="22.5" customHeight="1">
      <c r="A47" s="37" t="s">
        <v>39</v>
      </c>
      <c r="B47" s="66">
        <v>9</v>
      </c>
      <c r="C47" s="38"/>
      <c r="D47" s="14">
        <v>5593</v>
      </c>
      <c r="E47" s="14"/>
      <c r="F47" s="14">
        <v>5534</v>
      </c>
      <c r="G47" s="14"/>
      <c r="H47" s="14">
        <v>5593</v>
      </c>
      <c r="I47" s="14"/>
      <c r="J47" s="42">
        <v>5534</v>
      </c>
      <c r="L47" s="37"/>
    </row>
    <row r="48" spans="1:12" ht="22.5" customHeight="1">
      <c r="A48" s="37" t="s">
        <v>40</v>
      </c>
      <c r="B48" s="66"/>
      <c r="C48" s="38"/>
      <c r="D48" s="14">
        <v>129068</v>
      </c>
      <c r="E48" s="14"/>
      <c r="F48" s="42">
        <v>129684</v>
      </c>
      <c r="G48" s="14"/>
      <c r="H48" s="14">
        <v>126360</v>
      </c>
      <c r="I48" s="14"/>
      <c r="J48" s="14">
        <v>127679</v>
      </c>
      <c r="L48" s="37"/>
    </row>
    <row r="49" spans="1:12" ht="22.5" customHeight="1">
      <c r="A49" s="37" t="s">
        <v>41</v>
      </c>
      <c r="B49" s="66"/>
      <c r="C49" s="38"/>
      <c r="D49" s="42">
        <v>107742</v>
      </c>
      <c r="E49" s="15"/>
      <c r="F49" s="14">
        <v>118454</v>
      </c>
      <c r="G49" s="14"/>
      <c r="H49" s="14">
        <v>106033</v>
      </c>
      <c r="I49" s="14"/>
      <c r="J49" s="14">
        <v>117446</v>
      </c>
      <c r="L49" s="37"/>
    </row>
    <row r="50" spans="1:12" ht="22.5" customHeight="1">
      <c r="A50" s="37" t="s">
        <v>42</v>
      </c>
      <c r="B50" s="66"/>
      <c r="C50" s="38"/>
      <c r="D50" s="14">
        <v>8933</v>
      </c>
      <c r="E50" s="15"/>
      <c r="F50" s="14">
        <v>8933</v>
      </c>
      <c r="G50" s="14"/>
      <c r="H50" s="14">
        <v>8933</v>
      </c>
      <c r="I50" s="14"/>
      <c r="J50" s="14">
        <v>8933</v>
      </c>
      <c r="L50" s="37"/>
    </row>
    <row r="51" spans="1:12" ht="22.5" customHeight="1">
      <c r="A51" s="68" t="s">
        <v>43</v>
      </c>
      <c r="B51" s="66"/>
      <c r="C51" s="38"/>
      <c r="D51" s="14">
        <v>60018</v>
      </c>
      <c r="E51" s="14"/>
      <c r="F51" s="14">
        <v>68550</v>
      </c>
      <c r="G51" s="14"/>
      <c r="H51" s="14">
        <f>58576-1</f>
        <v>58575</v>
      </c>
      <c r="I51" s="14"/>
      <c r="J51" s="14">
        <v>67154</v>
      </c>
      <c r="L51" s="37"/>
    </row>
    <row r="52" spans="1:12" ht="22.5" customHeight="1">
      <c r="A52" s="47" t="s">
        <v>44</v>
      </c>
      <c r="B52" s="38"/>
      <c r="C52" s="38"/>
      <c r="D52" s="33">
        <f>SUM(D43:D51)</f>
        <v>421846</v>
      </c>
      <c r="E52" s="14"/>
      <c r="F52" s="33">
        <f>SUM(F43:F51)</f>
        <v>491020</v>
      </c>
      <c r="G52" s="14"/>
      <c r="H52" s="33">
        <f>SUM(H43:H51)</f>
        <v>413416</v>
      </c>
      <c r="I52" s="14"/>
      <c r="J52" s="33">
        <f>SUM(J43:J51)</f>
        <v>485071</v>
      </c>
      <c r="L52" s="37"/>
    </row>
    <row r="53" spans="1:12" ht="22.5" customHeight="1">
      <c r="A53" s="47" t="s">
        <v>45</v>
      </c>
      <c r="B53" s="38"/>
      <c r="C53" s="38"/>
      <c r="D53" s="18"/>
      <c r="E53" s="11"/>
      <c r="F53" s="18"/>
      <c r="G53" s="11"/>
      <c r="H53" s="18"/>
      <c r="I53" s="11"/>
      <c r="J53" s="18"/>
      <c r="L53" s="37"/>
    </row>
    <row r="54" spans="1:12" ht="22.5" customHeight="1">
      <c r="A54" s="37" t="s">
        <v>46</v>
      </c>
      <c r="B54" s="38"/>
      <c r="C54" s="38"/>
      <c r="D54" s="18"/>
      <c r="E54" s="11"/>
      <c r="F54" s="18"/>
      <c r="G54" s="11"/>
      <c r="H54" s="18"/>
      <c r="I54" s="11"/>
      <c r="J54" s="18"/>
      <c r="L54" s="37"/>
    </row>
    <row r="55" spans="1:12" ht="22.5" customHeight="1">
      <c r="A55" s="37" t="s">
        <v>37</v>
      </c>
      <c r="B55" s="66">
        <v>10</v>
      </c>
      <c r="C55" s="38"/>
      <c r="D55" s="14">
        <v>854000</v>
      </c>
      <c r="E55" s="11"/>
      <c r="F55" s="14">
        <v>854000</v>
      </c>
      <c r="G55" s="11"/>
      <c r="H55" s="14">
        <v>854000</v>
      </c>
      <c r="I55" s="11"/>
      <c r="J55" s="14">
        <v>854000</v>
      </c>
      <c r="L55" s="37"/>
    </row>
    <row r="56" spans="1:12" ht="22.5" customHeight="1">
      <c r="A56" s="37" t="s">
        <v>47</v>
      </c>
      <c r="B56" s="66"/>
      <c r="C56" s="38"/>
      <c r="D56" s="14"/>
      <c r="E56" s="11"/>
      <c r="F56" s="14"/>
      <c r="G56" s="11"/>
      <c r="I56" s="11"/>
      <c r="J56" s="14"/>
      <c r="L56" s="37"/>
    </row>
    <row r="57" spans="1:12" ht="22.5" customHeight="1">
      <c r="A57" s="37" t="s">
        <v>37</v>
      </c>
      <c r="B57" s="66">
        <v>9</v>
      </c>
      <c r="C57" s="38"/>
      <c r="D57" s="14">
        <v>20306</v>
      </c>
      <c r="E57" s="11"/>
      <c r="F57" s="14">
        <f>21726</f>
        <v>21726</v>
      </c>
      <c r="G57" s="11"/>
      <c r="H57" s="14">
        <v>20306</v>
      </c>
      <c r="I57" s="11"/>
      <c r="J57" s="14">
        <f>21726</f>
        <v>21726</v>
      </c>
      <c r="L57" s="37"/>
    </row>
    <row r="58" spans="1:12" ht="22.5" customHeight="1">
      <c r="A58" s="37" t="s">
        <v>48</v>
      </c>
      <c r="B58" s="66"/>
      <c r="C58" s="38"/>
      <c r="D58" s="14">
        <v>41200</v>
      </c>
      <c r="E58" s="14"/>
      <c r="F58" s="14">
        <v>39354</v>
      </c>
      <c r="G58" s="14"/>
      <c r="H58" s="14">
        <v>30781</v>
      </c>
      <c r="I58" s="14"/>
      <c r="J58" s="14">
        <v>29314</v>
      </c>
      <c r="L58" s="37"/>
    </row>
    <row r="59" spans="1:12" ht="22.5" customHeight="1">
      <c r="A59" s="37" t="s">
        <v>49</v>
      </c>
      <c r="B59" s="66"/>
      <c r="C59" s="38"/>
      <c r="D59" s="14">
        <v>25997</v>
      </c>
      <c r="E59" s="14"/>
      <c r="F59" s="14">
        <v>20344</v>
      </c>
      <c r="G59" s="14"/>
      <c r="H59" s="14">
        <v>25997</v>
      </c>
      <c r="I59" s="14"/>
      <c r="J59" s="14">
        <v>20344</v>
      </c>
      <c r="L59" s="37"/>
    </row>
    <row r="60" spans="1:12" ht="22.5" customHeight="1">
      <c r="A60" s="37" t="s">
        <v>50</v>
      </c>
      <c r="B60" s="69"/>
      <c r="C60" s="38"/>
      <c r="D60" s="14">
        <v>2847</v>
      </c>
      <c r="E60" s="14"/>
      <c r="F60" s="14">
        <v>2109</v>
      </c>
      <c r="G60" s="14"/>
      <c r="H60" s="14">
        <v>2847</v>
      </c>
      <c r="I60" s="14"/>
      <c r="J60" s="14">
        <v>2109</v>
      </c>
      <c r="L60" s="37"/>
    </row>
    <row r="61" spans="1:12" ht="22.5" customHeight="1">
      <c r="A61" s="37" t="s">
        <v>51</v>
      </c>
      <c r="B61" s="66"/>
      <c r="C61" s="38"/>
      <c r="D61" s="14">
        <v>11911</v>
      </c>
      <c r="E61" s="14">
        <v>41537</v>
      </c>
      <c r="F61" s="14">
        <v>15366</v>
      </c>
      <c r="G61" s="14"/>
      <c r="H61" s="14">
        <v>11911</v>
      </c>
      <c r="I61" s="14"/>
      <c r="J61" s="14">
        <v>15366</v>
      </c>
      <c r="L61" s="37"/>
    </row>
    <row r="62" spans="1:12" ht="22.5" customHeight="1">
      <c r="A62" s="37" t="s">
        <v>52</v>
      </c>
      <c r="B62" s="66"/>
      <c r="C62" s="38"/>
      <c r="D62" s="14">
        <v>31306</v>
      </c>
      <c r="E62" s="14"/>
      <c r="F62" s="14">
        <v>30845</v>
      </c>
      <c r="G62" s="14"/>
      <c r="H62" s="14">
        <v>31300</v>
      </c>
      <c r="I62" s="14"/>
      <c r="J62" s="14">
        <v>30837</v>
      </c>
      <c r="L62" s="37"/>
    </row>
    <row r="63" spans="1:12" ht="22.5" customHeight="1">
      <c r="A63" s="47" t="s">
        <v>53</v>
      </c>
      <c r="B63" s="66"/>
      <c r="C63" s="38"/>
      <c r="D63" s="33">
        <f>SUM(D55:D62)</f>
        <v>987567</v>
      </c>
      <c r="E63" s="14"/>
      <c r="F63" s="33">
        <f>SUM(F55:F62)</f>
        <v>983744</v>
      </c>
      <c r="G63" s="14"/>
      <c r="H63" s="33">
        <f>SUM(H55:H62)</f>
        <v>977142</v>
      </c>
      <c r="I63" s="14"/>
      <c r="J63" s="33">
        <f>SUM(J55:J62)</f>
        <v>973696</v>
      </c>
      <c r="L63" s="37"/>
    </row>
    <row r="64" spans="1:12" ht="22.5" customHeight="1">
      <c r="A64" s="47" t="s">
        <v>54</v>
      </c>
      <c r="B64" s="66"/>
      <c r="C64" s="38"/>
      <c r="D64" s="35">
        <f>SUM(D52,D63)</f>
        <v>1409413</v>
      </c>
      <c r="E64" s="14"/>
      <c r="F64" s="35">
        <f>SUM(F52,F63)</f>
        <v>1474764</v>
      </c>
      <c r="G64" s="14"/>
      <c r="H64" s="35">
        <f>SUM(H52,H63)</f>
        <v>1390558</v>
      </c>
      <c r="I64" s="14"/>
      <c r="J64" s="35">
        <f>SUM(J52,J63)</f>
        <v>1458767</v>
      </c>
      <c r="L64" s="37"/>
    </row>
    <row r="65" spans="1:12" ht="22.5" customHeight="1">
      <c r="A65" s="47"/>
      <c r="B65" s="66"/>
      <c r="C65" s="38"/>
      <c r="D65" s="42"/>
      <c r="E65" s="42"/>
      <c r="F65" s="42"/>
      <c r="G65" s="42"/>
      <c r="H65" s="42"/>
      <c r="I65" s="42"/>
      <c r="J65" s="42"/>
      <c r="L65" s="13"/>
    </row>
    <row r="66" spans="1:12" ht="22.5" customHeight="1">
      <c r="A66" s="37" t="s">
        <v>31</v>
      </c>
      <c r="B66" s="38"/>
      <c r="C66" s="38"/>
      <c r="D66" s="8"/>
      <c r="F66" s="38"/>
      <c r="J66" s="38"/>
      <c r="L66" s="13"/>
    </row>
    <row r="67" spans="1:12" ht="22.5" customHeight="1">
      <c r="A67" s="60" t="s">
        <v>0</v>
      </c>
      <c r="B67" s="36"/>
      <c r="C67" s="36"/>
      <c r="D67" s="1"/>
      <c r="E67" s="36"/>
      <c r="F67" s="36"/>
      <c r="G67" s="36"/>
      <c r="H67" s="36"/>
      <c r="I67" s="36"/>
      <c r="J67" s="36"/>
      <c r="L67" s="13"/>
    </row>
    <row r="68" spans="1:12" ht="22.5" customHeight="1">
      <c r="A68" s="60" t="s">
        <v>32</v>
      </c>
      <c r="B68" s="36"/>
      <c r="C68" s="36"/>
      <c r="D68" s="1"/>
      <c r="E68" s="36"/>
      <c r="F68" s="36"/>
      <c r="G68" s="36"/>
      <c r="H68" s="36"/>
      <c r="I68" s="36"/>
      <c r="J68" s="36"/>
      <c r="L68" s="13"/>
    </row>
    <row r="69" spans="1:12" ht="22.5" customHeight="1">
      <c r="A69" s="60" t="s">
        <v>171</v>
      </c>
      <c r="B69" s="36"/>
      <c r="C69" s="36"/>
      <c r="D69" s="1"/>
      <c r="E69" s="36"/>
      <c r="F69" s="36"/>
      <c r="G69" s="36"/>
      <c r="H69" s="36"/>
      <c r="I69" s="36"/>
      <c r="J69" s="36"/>
      <c r="L69" s="13"/>
    </row>
    <row r="70" spans="1:12" ht="22.5" customHeight="1">
      <c r="B70" s="38"/>
      <c r="C70" s="38"/>
      <c r="D70" s="8"/>
      <c r="F70" s="38"/>
      <c r="J70" s="62" t="s">
        <v>2</v>
      </c>
      <c r="L70" s="13"/>
    </row>
    <row r="71" spans="1:12" s="47" customFormat="1" ht="22.5" customHeight="1">
      <c r="B71" s="63"/>
      <c r="C71" s="63"/>
      <c r="D71" s="112" t="s">
        <v>3</v>
      </c>
      <c r="E71" s="112"/>
      <c r="F71" s="112"/>
      <c r="H71" s="112" t="s">
        <v>4</v>
      </c>
      <c r="I71" s="112"/>
      <c r="J71" s="112"/>
      <c r="L71" s="13"/>
    </row>
    <row r="72" spans="1:12" s="47" customFormat="1" ht="22.5" customHeight="1">
      <c r="B72" s="65"/>
      <c r="C72" s="63"/>
      <c r="D72" s="10" t="s">
        <v>172</v>
      </c>
      <c r="E72" s="39"/>
      <c r="F72" s="40" t="s">
        <v>173</v>
      </c>
      <c r="G72" s="39"/>
      <c r="H72" s="10" t="s">
        <v>172</v>
      </c>
      <c r="I72" s="39"/>
      <c r="J72" s="40" t="s">
        <v>173</v>
      </c>
      <c r="L72" s="13"/>
    </row>
    <row r="73" spans="1:12" ht="22.5" customHeight="1">
      <c r="D73" s="8" t="s">
        <v>6</v>
      </c>
      <c r="E73" s="41"/>
      <c r="F73" s="41" t="s">
        <v>7</v>
      </c>
      <c r="G73" s="41"/>
      <c r="H73" s="38" t="s">
        <v>6</v>
      </c>
      <c r="I73" s="41"/>
      <c r="J73" s="41" t="s">
        <v>7</v>
      </c>
      <c r="L73" s="13"/>
    </row>
    <row r="74" spans="1:12" ht="22.5" customHeight="1">
      <c r="B74" s="38"/>
      <c r="D74" s="8" t="s">
        <v>8</v>
      </c>
      <c r="E74" s="41"/>
      <c r="F74" s="41"/>
      <c r="G74" s="41"/>
      <c r="H74" s="38" t="s">
        <v>8</v>
      </c>
      <c r="I74" s="41"/>
      <c r="J74" s="41"/>
      <c r="L74" s="13"/>
    </row>
    <row r="75" spans="1:12" ht="22.5" customHeight="1">
      <c r="A75" s="47" t="s">
        <v>55</v>
      </c>
      <c r="B75" s="38"/>
      <c r="C75" s="38"/>
      <c r="D75" s="11"/>
      <c r="E75" s="11"/>
      <c r="F75" s="11"/>
      <c r="G75" s="11"/>
      <c r="H75" s="11"/>
      <c r="I75" s="11"/>
      <c r="J75" s="11"/>
      <c r="L75" s="37"/>
    </row>
    <row r="76" spans="1:12" ht="22.5" customHeight="1">
      <c r="A76" s="37" t="s">
        <v>56</v>
      </c>
      <c r="B76" s="38"/>
      <c r="C76" s="38"/>
      <c r="D76" s="11"/>
      <c r="E76" s="11"/>
      <c r="F76" s="11"/>
      <c r="G76" s="11"/>
      <c r="H76" s="11"/>
      <c r="I76" s="11"/>
      <c r="J76" s="11"/>
      <c r="L76" s="37"/>
    </row>
    <row r="77" spans="1:12" ht="22.5" customHeight="1">
      <c r="A77" s="37" t="s">
        <v>57</v>
      </c>
      <c r="B77" s="66"/>
      <c r="C77" s="38"/>
      <c r="D77" s="11"/>
      <c r="E77" s="11"/>
      <c r="F77" s="11"/>
      <c r="G77" s="11"/>
      <c r="H77" s="11"/>
      <c r="I77" s="11"/>
      <c r="J77" s="11"/>
      <c r="L77" s="37"/>
    </row>
    <row r="78" spans="1:12" ht="22.5" customHeight="1" thickBot="1">
      <c r="A78" s="68" t="s">
        <v>58</v>
      </c>
      <c r="B78" s="66"/>
      <c r="C78" s="38"/>
      <c r="D78" s="34">
        <v>5172246</v>
      </c>
      <c r="E78" s="14"/>
      <c r="F78" s="34">
        <v>5172246</v>
      </c>
      <c r="G78" s="14"/>
      <c r="H78" s="34">
        <v>5172246</v>
      </c>
      <c r="I78" s="14"/>
      <c r="J78" s="34">
        <v>5172246</v>
      </c>
      <c r="L78" s="37"/>
    </row>
    <row r="79" spans="1:12" ht="22.5" customHeight="1" thickTop="1">
      <c r="A79" s="37" t="s">
        <v>59</v>
      </c>
      <c r="B79" s="38"/>
      <c r="C79" s="38"/>
      <c r="D79" s="17"/>
      <c r="E79" s="17"/>
      <c r="F79" s="17"/>
      <c r="G79" s="17"/>
      <c r="H79" s="17"/>
      <c r="I79" s="17"/>
      <c r="J79" s="17"/>
      <c r="L79" s="37"/>
    </row>
    <row r="80" spans="1:12" ht="22.5" customHeight="1">
      <c r="A80" s="68" t="s">
        <v>60</v>
      </c>
      <c r="B80" s="38"/>
      <c r="C80" s="38"/>
      <c r="D80" s="17">
        <v>5022246</v>
      </c>
      <c r="E80" s="17"/>
      <c r="F80" s="17">
        <v>5022246</v>
      </c>
      <c r="G80" s="17"/>
      <c r="H80" s="17">
        <v>5022246</v>
      </c>
      <c r="I80" s="17"/>
      <c r="J80" s="17">
        <v>5022246</v>
      </c>
      <c r="L80" s="37"/>
    </row>
    <row r="81" spans="1:12" ht="22.5" customHeight="1">
      <c r="A81" s="37" t="s">
        <v>61</v>
      </c>
      <c r="B81" s="66"/>
      <c r="C81" s="38"/>
      <c r="D81" s="17">
        <v>-429265</v>
      </c>
      <c r="E81" s="17"/>
      <c r="F81" s="17">
        <v>-429265</v>
      </c>
      <c r="G81" s="17"/>
      <c r="H81" s="17">
        <v>-429265</v>
      </c>
      <c r="I81" s="17"/>
      <c r="J81" s="17">
        <v>-429265</v>
      </c>
      <c r="L81" s="37"/>
    </row>
    <row r="82" spans="1:12" ht="22.5" customHeight="1">
      <c r="A82" s="37" t="s">
        <v>62</v>
      </c>
      <c r="B82" s="66"/>
      <c r="C82" s="38"/>
      <c r="D82" s="17">
        <v>979</v>
      </c>
      <c r="E82" s="17"/>
      <c r="F82" s="17">
        <v>979</v>
      </c>
      <c r="G82" s="17"/>
      <c r="H82" s="17">
        <v>979</v>
      </c>
      <c r="I82" s="17"/>
      <c r="J82" s="17">
        <v>979</v>
      </c>
      <c r="L82" s="37"/>
    </row>
    <row r="83" spans="1:12" ht="22.5" customHeight="1">
      <c r="A83" s="37" t="s">
        <v>63</v>
      </c>
      <c r="B83" s="38"/>
      <c r="C83" s="38"/>
      <c r="D83" s="17"/>
      <c r="E83" s="17"/>
      <c r="F83" s="17"/>
      <c r="G83" s="17"/>
      <c r="H83" s="17"/>
      <c r="I83" s="17"/>
      <c r="J83" s="17"/>
      <c r="L83" s="37"/>
    </row>
    <row r="84" spans="1:12" ht="22.5" customHeight="1">
      <c r="A84" s="37" t="s">
        <v>64</v>
      </c>
      <c r="B84" s="66"/>
      <c r="C84" s="38"/>
      <c r="D84" s="17">
        <v>84204</v>
      </c>
      <c r="E84" s="17"/>
      <c r="F84" s="17">
        <v>84204</v>
      </c>
      <c r="G84" s="17"/>
      <c r="H84" s="17">
        <v>84204</v>
      </c>
      <c r="I84" s="17"/>
      <c r="J84" s="17">
        <v>84204</v>
      </c>
      <c r="L84" s="37"/>
    </row>
    <row r="85" spans="1:12" ht="22.5" customHeight="1">
      <c r="A85" s="37" t="s">
        <v>65</v>
      </c>
      <c r="B85" s="38"/>
      <c r="C85" s="38"/>
      <c r="D85" s="14">
        <v>70022</v>
      </c>
      <c r="E85" s="17"/>
      <c r="F85" s="14">
        <v>71208</v>
      </c>
      <c r="G85" s="17"/>
      <c r="H85" s="17">
        <f>470323+1</f>
        <v>470324</v>
      </c>
      <c r="I85" s="17"/>
      <c r="J85" s="17">
        <v>476382</v>
      </c>
      <c r="L85" s="37"/>
    </row>
    <row r="86" spans="1:12" ht="22.5" customHeight="1">
      <c r="A86" s="37" t="s">
        <v>66</v>
      </c>
      <c r="B86" s="66"/>
      <c r="C86" s="38"/>
      <c r="D86" s="35">
        <v>74131</v>
      </c>
      <c r="E86" s="17"/>
      <c r="F86" s="35">
        <v>74131</v>
      </c>
      <c r="G86" s="17"/>
      <c r="H86" s="55">
        <v>0</v>
      </c>
      <c r="I86" s="17"/>
      <c r="J86" s="55">
        <v>0</v>
      </c>
      <c r="L86" s="37"/>
    </row>
    <row r="87" spans="1:12" ht="22.5" customHeight="1">
      <c r="A87" s="37" t="s">
        <v>67</v>
      </c>
      <c r="B87" s="66"/>
      <c r="C87" s="38"/>
      <c r="D87" s="17">
        <f>SUM(D80:D86)</f>
        <v>4822317</v>
      </c>
      <c r="E87" s="15"/>
      <c r="F87" s="17">
        <f>SUM(F80:F86)</f>
        <v>4823503</v>
      </c>
      <c r="G87" s="15"/>
      <c r="H87" s="17">
        <f>SUM(H80:H86)</f>
        <v>5148488</v>
      </c>
      <c r="I87" s="15"/>
      <c r="J87" s="17">
        <f>SUM(J80:J86)</f>
        <v>5154546</v>
      </c>
      <c r="L87" s="37"/>
    </row>
    <row r="88" spans="1:12" ht="22.5" customHeight="1">
      <c r="A88" s="37" t="s">
        <v>68</v>
      </c>
      <c r="B88" s="66"/>
      <c r="C88" s="38"/>
      <c r="D88" s="35">
        <v>112777</v>
      </c>
      <c r="E88" s="17"/>
      <c r="F88" s="35">
        <v>111709</v>
      </c>
      <c r="G88" s="17"/>
      <c r="H88" s="55">
        <v>0</v>
      </c>
      <c r="I88" s="17"/>
      <c r="J88" s="55">
        <v>0</v>
      </c>
      <c r="L88" s="37"/>
    </row>
    <row r="89" spans="1:12" ht="22.5" customHeight="1">
      <c r="A89" s="47" t="s">
        <v>69</v>
      </c>
      <c r="B89" s="38"/>
      <c r="C89" s="38"/>
      <c r="D89" s="35">
        <f>SUM(D87:D88)</f>
        <v>4935094</v>
      </c>
      <c r="E89" s="14"/>
      <c r="F89" s="35">
        <f>SUM(F87:F88)</f>
        <v>4935212</v>
      </c>
      <c r="G89" s="14"/>
      <c r="H89" s="35">
        <f>SUM(H87:H88)</f>
        <v>5148488</v>
      </c>
      <c r="I89" s="14"/>
      <c r="J89" s="35">
        <f>SUM(J87:J88)</f>
        <v>5154546</v>
      </c>
      <c r="L89" s="37"/>
    </row>
    <row r="90" spans="1:12" ht="22.5" customHeight="1" thickBot="1">
      <c r="A90" s="47" t="s">
        <v>70</v>
      </c>
      <c r="B90" s="38"/>
      <c r="C90" s="38"/>
      <c r="D90" s="34">
        <f>SUM(D89,D64)</f>
        <v>6344507</v>
      </c>
      <c r="E90" s="14"/>
      <c r="F90" s="34">
        <f>SUM(F89,F64)</f>
        <v>6409976</v>
      </c>
      <c r="G90" s="14"/>
      <c r="H90" s="34">
        <f>SUM(H89,H64)</f>
        <v>6539046</v>
      </c>
      <c r="I90" s="14"/>
      <c r="J90" s="34">
        <f>SUM(J89,J64)</f>
        <v>6613313</v>
      </c>
      <c r="L90" s="37"/>
    </row>
    <row r="91" spans="1:12" ht="16.5" customHeight="1" thickTop="1">
      <c r="B91" s="38"/>
      <c r="C91" s="42"/>
      <c r="D91" s="14">
        <f>D90-D30</f>
        <v>0</v>
      </c>
      <c r="E91" s="11"/>
      <c r="F91" s="14">
        <f>F90-F30</f>
        <v>0</v>
      </c>
      <c r="G91" s="11"/>
      <c r="H91" s="14">
        <f>H90-H30</f>
        <v>0</v>
      </c>
      <c r="I91" s="11"/>
      <c r="J91" s="14">
        <f>J90-J30</f>
        <v>0</v>
      </c>
      <c r="L91" s="37"/>
    </row>
    <row r="92" spans="1:12" ht="22.5" customHeight="1">
      <c r="A92" s="37" t="s">
        <v>31</v>
      </c>
      <c r="B92" s="38"/>
      <c r="C92" s="38"/>
      <c r="D92" s="44"/>
      <c r="E92" s="42"/>
      <c r="G92" s="42"/>
      <c r="H92" s="42"/>
      <c r="I92" s="42"/>
    </row>
    <row r="93" spans="1:12" ht="22.5" customHeight="1">
      <c r="B93" s="38"/>
      <c r="C93" s="38"/>
      <c r="D93" s="44"/>
      <c r="E93" s="42"/>
      <c r="G93" s="42"/>
      <c r="H93" s="42"/>
      <c r="I93" s="42"/>
    </row>
    <row r="94" spans="1:12" ht="22.5" customHeight="1">
      <c r="A94" s="70"/>
      <c r="B94" s="38"/>
      <c r="C94" s="38"/>
      <c r="E94" s="43"/>
      <c r="F94" s="43"/>
      <c r="G94" s="43"/>
      <c r="I94" s="43"/>
      <c r="J94" s="43"/>
    </row>
    <row r="95" spans="1:12" ht="22.5" customHeight="1">
      <c r="B95" s="38"/>
      <c r="C95" s="38"/>
      <c r="E95" s="43"/>
      <c r="F95" s="43"/>
      <c r="G95" s="43"/>
      <c r="I95" s="43"/>
      <c r="J95" s="43"/>
    </row>
    <row r="96" spans="1:12" ht="22.5" customHeight="1">
      <c r="B96" s="38" t="s">
        <v>71</v>
      </c>
      <c r="C96" s="38"/>
      <c r="D96" s="8"/>
      <c r="F96" s="38"/>
      <c r="J96" s="38"/>
    </row>
    <row r="97" spans="1:10" ht="22.5" customHeight="1">
      <c r="A97" s="70"/>
      <c r="B97" s="38"/>
      <c r="C97" s="38"/>
      <c r="D97" s="8"/>
      <c r="F97" s="38"/>
      <c r="J97" s="38"/>
    </row>
  </sheetData>
  <mergeCells count="6">
    <mergeCell ref="D5:F5"/>
    <mergeCell ref="H5:J5"/>
    <mergeCell ref="D37:F37"/>
    <mergeCell ref="H37:J37"/>
    <mergeCell ref="D71:F71"/>
    <mergeCell ref="H71:J71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view="pageBreakPreview" topLeftCell="A37" zoomScale="80" zoomScaleNormal="100" zoomScaleSheetLayoutView="80" workbookViewId="0">
      <selection activeCell="H48" sqref="H48"/>
    </sheetView>
  </sheetViews>
  <sheetFormatPr defaultColWidth="9.42578125" defaultRowHeight="22.5" customHeight="1"/>
  <cols>
    <col min="1" max="1" width="52.28515625" style="37" customWidth="1"/>
    <col min="2" max="2" width="6.5703125" style="37" customWidth="1"/>
    <col min="3" max="3" width="5.5703125" style="37" customWidth="1"/>
    <col min="4" max="4" width="13" style="9" customWidth="1"/>
    <col min="5" max="5" width="2.42578125" style="37" customWidth="1"/>
    <col min="6" max="6" width="13" style="37" customWidth="1"/>
    <col min="7" max="7" width="2.42578125" style="37" customWidth="1"/>
    <col min="8" max="8" width="13" style="9" customWidth="1"/>
    <col min="9" max="9" width="2.42578125" style="37" customWidth="1"/>
    <col min="10" max="10" width="13" style="37" customWidth="1"/>
    <col min="11" max="11" width="1.42578125" style="37" customWidth="1"/>
    <col min="12" max="12" width="9.5703125" style="37" bestFit="1" customWidth="1"/>
    <col min="13" max="16384" width="9.42578125" style="37"/>
  </cols>
  <sheetData>
    <row r="1" spans="1:10" ht="22.5" customHeight="1">
      <c r="A1" s="43"/>
      <c r="B1" s="36"/>
      <c r="C1" s="71"/>
      <c r="D1" s="1"/>
      <c r="E1" s="36"/>
      <c r="F1" s="36"/>
      <c r="G1" s="36"/>
      <c r="H1" s="1"/>
      <c r="I1" s="36"/>
      <c r="J1" s="62" t="s">
        <v>72</v>
      </c>
    </row>
    <row r="2" spans="1:10" ht="22.5" customHeight="1">
      <c r="A2" s="60" t="s">
        <v>0</v>
      </c>
      <c r="B2" s="36"/>
      <c r="C2" s="71"/>
      <c r="D2" s="1"/>
      <c r="E2" s="36"/>
      <c r="F2" s="36"/>
      <c r="G2" s="36"/>
      <c r="H2" s="1"/>
      <c r="I2" s="36"/>
    </row>
    <row r="3" spans="1:10" ht="22.5" customHeight="1">
      <c r="A3" s="60" t="s">
        <v>73</v>
      </c>
      <c r="B3" s="36"/>
      <c r="C3" s="71"/>
      <c r="D3" s="1"/>
      <c r="E3" s="36"/>
      <c r="F3" s="36"/>
      <c r="G3" s="36"/>
      <c r="H3" s="1"/>
      <c r="I3" s="36"/>
      <c r="J3" s="36"/>
    </row>
    <row r="4" spans="1:10" ht="22.5" customHeight="1">
      <c r="A4" s="60" t="s">
        <v>174</v>
      </c>
      <c r="B4" s="36"/>
      <c r="C4" s="71"/>
      <c r="D4" s="1"/>
      <c r="E4" s="36"/>
      <c r="F4" s="36"/>
      <c r="G4" s="36"/>
      <c r="H4" s="1"/>
      <c r="I4" s="36"/>
      <c r="J4" s="36"/>
    </row>
    <row r="5" spans="1:10" ht="22.5" customHeight="1">
      <c r="A5" s="36"/>
      <c r="B5" s="36"/>
      <c r="C5" s="71"/>
      <c r="D5" s="1"/>
      <c r="E5" s="36"/>
      <c r="F5" s="36"/>
      <c r="G5" s="36"/>
      <c r="H5" s="1"/>
      <c r="I5" s="36"/>
      <c r="J5" s="62" t="s">
        <v>2</v>
      </c>
    </row>
    <row r="6" spans="1:10" s="38" customFormat="1" ht="22.5" customHeight="1">
      <c r="C6" s="72"/>
      <c r="D6" s="2"/>
      <c r="E6" s="93" t="s">
        <v>3</v>
      </c>
      <c r="F6" s="93"/>
      <c r="G6" s="47"/>
      <c r="H6" s="2"/>
      <c r="I6" s="93" t="s">
        <v>4</v>
      </c>
      <c r="J6" s="73"/>
    </row>
    <row r="7" spans="1:10" s="38" customFormat="1" ht="22.5" customHeight="1">
      <c r="B7" s="65" t="s">
        <v>5</v>
      </c>
      <c r="C7" s="72"/>
      <c r="D7" s="45">
        <v>2566</v>
      </c>
      <c r="E7" s="48"/>
      <c r="F7" s="45">
        <v>2565</v>
      </c>
      <c r="G7" s="45"/>
      <c r="H7" s="45">
        <v>2566</v>
      </c>
      <c r="I7" s="48"/>
      <c r="J7" s="45">
        <v>2565</v>
      </c>
    </row>
    <row r="8" spans="1:10" s="38" customFormat="1" ht="22.5" customHeight="1">
      <c r="A8" s="60" t="s">
        <v>74</v>
      </c>
      <c r="B8" s="65"/>
      <c r="C8" s="72"/>
      <c r="D8" s="41"/>
      <c r="E8" s="43"/>
      <c r="F8" s="41"/>
      <c r="G8" s="45"/>
      <c r="H8" s="41"/>
      <c r="I8" s="43"/>
      <c r="J8" s="41"/>
    </row>
    <row r="9" spans="1:10" ht="22.5" customHeight="1">
      <c r="A9" s="47" t="s">
        <v>75</v>
      </c>
      <c r="B9" s="38"/>
      <c r="C9" s="72"/>
      <c r="D9" s="3"/>
      <c r="E9" s="38"/>
      <c r="F9" s="38"/>
      <c r="H9" s="3"/>
    </row>
    <row r="10" spans="1:10" ht="22.5" customHeight="1">
      <c r="A10" s="37" t="s">
        <v>76</v>
      </c>
      <c r="B10" s="66"/>
      <c r="C10" s="72"/>
      <c r="D10" s="4">
        <v>246078</v>
      </c>
      <c r="E10" s="46"/>
      <c r="F10" s="4">
        <v>256995</v>
      </c>
      <c r="G10" s="46"/>
      <c r="H10" s="4">
        <v>246078</v>
      </c>
      <c r="I10" s="46"/>
      <c r="J10" s="4">
        <v>256995</v>
      </c>
    </row>
    <row r="11" spans="1:10" ht="22.5" customHeight="1">
      <c r="A11" s="37" t="s">
        <v>77</v>
      </c>
      <c r="B11" s="66"/>
      <c r="C11" s="72"/>
      <c r="D11" s="4">
        <v>20787</v>
      </c>
      <c r="E11" s="46"/>
      <c r="F11" s="4">
        <v>10921</v>
      </c>
      <c r="G11" s="46"/>
      <c r="H11" s="4">
        <v>1964</v>
      </c>
      <c r="I11" s="46"/>
      <c r="J11" s="4">
        <v>1197</v>
      </c>
    </row>
    <row r="12" spans="1:10" ht="22.35" customHeight="1">
      <c r="A12" s="37" t="s">
        <v>78</v>
      </c>
      <c r="B12" s="66"/>
      <c r="C12" s="72"/>
      <c r="D12" s="4">
        <v>12333</v>
      </c>
      <c r="E12" s="46"/>
      <c r="F12" s="4">
        <v>10204</v>
      </c>
      <c r="G12" s="46"/>
      <c r="H12" s="4">
        <v>12330</v>
      </c>
      <c r="I12" s="46"/>
      <c r="J12" s="4">
        <v>10224</v>
      </c>
    </row>
    <row r="13" spans="1:10" ht="22.5" customHeight="1">
      <c r="A13" s="37" t="s">
        <v>79</v>
      </c>
      <c r="B13" s="66"/>
      <c r="C13" s="72"/>
      <c r="D13" s="30">
        <v>11463</v>
      </c>
      <c r="E13" s="46"/>
      <c r="F13" s="30">
        <v>9102</v>
      </c>
      <c r="G13" s="46"/>
      <c r="H13" s="30">
        <f>12397+1</f>
        <v>12398</v>
      </c>
      <c r="I13" s="46"/>
      <c r="J13" s="30">
        <v>9720</v>
      </c>
    </row>
    <row r="14" spans="1:10" ht="22.5" customHeight="1">
      <c r="A14" s="47" t="s">
        <v>80</v>
      </c>
      <c r="B14" s="38"/>
      <c r="C14" s="72"/>
      <c r="D14" s="31">
        <f>SUM(D10:D13)</f>
        <v>290661</v>
      </c>
      <c r="E14" s="46"/>
      <c r="F14" s="31">
        <f>SUM(F10:F13)</f>
        <v>287222</v>
      </c>
      <c r="G14" s="46"/>
      <c r="H14" s="31">
        <f>SUM(H10:H13)</f>
        <v>272770</v>
      </c>
      <c r="I14" s="46"/>
      <c r="J14" s="31">
        <f>SUM(J10:J13)</f>
        <v>278136</v>
      </c>
    </row>
    <row r="15" spans="1:10" ht="22.5" customHeight="1">
      <c r="A15" s="47" t="s">
        <v>81</v>
      </c>
      <c r="B15" s="38"/>
      <c r="C15" s="72"/>
      <c r="D15" s="4"/>
      <c r="E15" s="46"/>
      <c r="F15" s="4"/>
      <c r="G15" s="46"/>
      <c r="H15" s="4"/>
      <c r="I15" s="46"/>
      <c r="J15" s="4"/>
    </row>
    <row r="16" spans="1:10" ht="22.5" customHeight="1">
      <c r="A16" s="37" t="s">
        <v>82</v>
      </c>
      <c r="B16" s="66"/>
      <c r="C16" s="72"/>
      <c r="D16" s="4">
        <v>174329</v>
      </c>
      <c r="E16" s="46"/>
      <c r="F16" s="4">
        <v>189879</v>
      </c>
      <c r="G16" s="46"/>
      <c r="H16" s="4">
        <v>174329</v>
      </c>
      <c r="I16" s="46"/>
      <c r="J16" s="4">
        <v>189879</v>
      </c>
    </row>
    <row r="17" spans="1:10" ht="22.5" customHeight="1">
      <c r="A17" s="37" t="s">
        <v>83</v>
      </c>
      <c r="B17" s="66"/>
      <c r="C17" s="72"/>
      <c r="D17" s="4">
        <v>9092</v>
      </c>
      <c r="E17" s="46"/>
      <c r="F17" s="4">
        <v>6624</v>
      </c>
      <c r="G17" s="46"/>
      <c r="H17" s="4">
        <v>956</v>
      </c>
      <c r="I17" s="46"/>
      <c r="J17" s="4">
        <v>717</v>
      </c>
    </row>
    <row r="18" spans="1:10" ht="22.5" customHeight="1">
      <c r="A18" s="37" t="s">
        <v>84</v>
      </c>
      <c r="B18" s="66"/>
      <c r="C18" s="72"/>
      <c r="D18" s="4">
        <v>8029</v>
      </c>
      <c r="E18" s="46"/>
      <c r="F18" s="4">
        <v>7495</v>
      </c>
      <c r="G18" s="46"/>
      <c r="H18" s="4">
        <v>8282</v>
      </c>
      <c r="I18" s="46"/>
      <c r="J18" s="4">
        <v>7748</v>
      </c>
    </row>
    <row r="19" spans="1:10" ht="22.5" customHeight="1">
      <c r="A19" s="37" t="s">
        <v>85</v>
      </c>
      <c r="B19" s="66"/>
      <c r="C19" s="72"/>
      <c r="D19" s="4">
        <v>37394</v>
      </c>
      <c r="E19" s="46"/>
      <c r="F19" s="4">
        <v>27445</v>
      </c>
      <c r="G19" s="46"/>
      <c r="H19" s="4">
        <v>37124</v>
      </c>
      <c r="I19" s="46"/>
      <c r="J19" s="4">
        <v>27477</v>
      </c>
    </row>
    <row r="20" spans="1:10" ht="22.5" customHeight="1">
      <c r="A20" s="37" t="s">
        <v>86</v>
      </c>
      <c r="B20" s="66"/>
      <c r="C20" s="72"/>
      <c r="D20" s="31">
        <v>62597</v>
      </c>
      <c r="E20" s="46"/>
      <c r="F20" s="31">
        <v>55702</v>
      </c>
      <c r="G20" s="46"/>
      <c r="H20" s="31">
        <v>58723</v>
      </c>
      <c r="I20" s="46"/>
      <c r="J20" s="31">
        <v>51932</v>
      </c>
    </row>
    <row r="21" spans="1:10" ht="22.5" customHeight="1">
      <c r="A21" s="47" t="s">
        <v>87</v>
      </c>
      <c r="B21" s="38"/>
      <c r="C21" s="72"/>
      <c r="D21" s="31">
        <f>SUM(D16:D20)</f>
        <v>291441</v>
      </c>
      <c r="E21" s="46"/>
      <c r="F21" s="31">
        <f>SUM(F16:F20)</f>
        <v>287145</v>
      </c>
      <c r="G21" s="46"/>
      <c r="H21" s="31">
        <f>SUM(H16:H20)</f>
        <v>279414</v>
      </c>
      <c r="I21" s="46"/>
      <c r="J21" s="31">
        <f>SUM(J16:J20)</f>
        <v>277753</v>
      </c>
    </row>
    <row r="22" spans="1:10" ht="22.5" customHeight="1">
      <c r="A22" s="47" t="s">
        <v>204</v>
      </c>
      <c r="B22" s="38"/>
      <c r="C22" s="72"/>
      <c r="D22" s="49">
        <f>D14-D21</f>
        <v>-780</v>
      </c>
      <c r="E22" s="46"/>
      <c r="F22" s="49">
        <f>F14-F21</f>
        <v>77</v>
      </c>
      <c r="G22" s="46"/>
      <c r="H22" s="49">
        <f>H14-H21</f>
        <v>-6644</v>
      </c>
      <c r="I22" s="46"/>
      <c r="J22" s="49">
        <f>J14-J21</f>
        <v>383</v>
      </c>
    </row>
    <row r="23" spans="1:10" ht="22.5" customHeight="1">
      <c r="A23" s="37" t="s">
        <v>88</v>
      </c>
      <c r="B23" s="38"/>
      <c r="C23" s="72"/>
      <c r="D23" s="4">
        <v>-1090</v>
      </c>
      <c r="E23" s="46"/>
      <c r="F23" s="4">
        <v>-3267</v>
      </c>
      <c r="G23" s="46"/>
      <c r="H23" s="4">
        <v>-1090</v>
      </c>
      <c r="I23" s="46"/>
      <c r="J23" s="4">
        <v>-3341</v>
      </c>
    </row>
    <row r="24" spans="1:10" ht="22.5" customHeight="1">
      <c r="A24" s="47" t="s">
        <v>185</v>
      </c>
      <c r="B24" s="66"/>
      <c r="C24" s="72"/>
      <c r="D24" s="49">
        <f>SUM(D22:D23)</f>
        <v>-1870</v>
      </c>
      <c r="E24" s="46"/>
      <c r="F24" s="49">
        <f>SUM(F22:F23)</f>
        <v>-3190</v>
      </c>
      <c r="G24" s="46"/>
      <c r="H24" s="49">
        <f>SUM(H22:H23)</f>
        <v>-7734</v>
      </c>
      <c r="I24" s="46"/>
      <c r="J24" s="49">
        <f>SUM(J22:J23)</f>
        <v>-2958</v>
      </c>
    </row>
    <row r="25" spans="1:10" ht="22.5" customHeight="1">
      <c r="A25" s="37" t="s">
        <v>180</v>
      </c>
      <c r="B25" s="66">
        <v>11</v>
      </c>
      <c r="C25" s="72"/>
      <c r="D25" s="4">
        <v>1752</v>
      </c>
      <c r="E25" s="46"/>
      <c r="F25" s="4">
        <v>87</v>
      </c>
      <c r="G25" s="46"/>
      <c r="H25" s="4">
        <v>1676</v>
      </c>
      <c r="I25" s="46"/>
      <c r="J25" s="4">
        <v>18</v>
      </c>
    </row>
    <row r="26" spans="1:10" ht="22.5" customHeight="1" thickBot="1">
      <c r="A26" s="47" t="s">
        <v>181</v>
      </c>
      <c r="B26" s="66"/>
      <c r="C26" s="72"/>
      <c r="D26" s="50">
        <f>SUM(D24:D25)</f>
        <v>-118</v>
      </c>
      <c r="E26" s="46"/>
      <c r="F26" s="50">
        <f>SUM(F24:F25)</f>
        <v>-3103</v>
      </c>
      <c r="G26" s="46"/>
      <c r="H26" s="50">
        <f>SUM(H24:H25)</f>
        <v>-6058</v>
      </c>
      <c r="I26" s="46"/>
      <c r="J26" s="50">
        <f>SUM(J24:J25)</f>
        <v>-2940</v>
      </c>
    </row>
    <row r="27" spans="1:10" ht="20.25" customHeight="1" thickTop="1">
      <c r="A27" s="47"/>
      <c r="B27" s="66"/>
      <c r="C27" s="72"/>
      <c r="D27" s="46"/>
      <c r="E27" s="46"/>
      <c r="F27" s="46"/>
      <c r="G27" s="46"/>
      <c r="H27" s="46"/>
      <c r="I27" s="46"/>
      <c r="J27" s="46"/>
    </row>
    <row r="28" spans="1:10" ht="22.5" customHeight="1">
      <c r="A28" s="47" t="s">
        <v>89</v>
      </c>
      <c r="B28" s="66"/>
      <c r="C28" s="72"/>
      <c r="D28" s="46"/>
      <c r="E28" s="46"/>
      <c r="F28" s="46"/>
      <c r="G28" s="46"/>
      <c r="H28" s="46"/>
      <c r="I28" s="46"/>
      <c r="J28" s="46"/>
    </row>
    <row r="29" spans="1:10" ht="22.5" customHeight="1">
      <c r="A29" s="47" t="s">
        <v>90</v>
      </c>
      <c r="B29" s="66"/>
      <c r="C29" s="72"/>
      <c r="D29" s="51">
        <f>SUM(D28:D28)</f>
        <v>0</v>
      </c>
      <c r="E29" s="46"/>
      <c r="F29" s="51">
        <f>SUM(F28:F28)</f>
        <v>0</v>
      </c>
      <c r="G29" s="46"/>
      <c r="H29" s="51">
        <f>SUM(H28:H28)</f>
        <v>0</v>
      </c>
      <c r="I29" s="46"/>
      <c r="J29" s="51">
        <f>SUM(J28:J28)</f>
        <v>0</v>
      </c>
    </row>
    <row r="30" spans="1:10" ht="22.5" customHeight="1" thickBot="1">
      <c r="A30" s="47" t="s">
        <v>91</v>
      </c>
      <c r="B30" s="66"/>
      <c r="C30" s="72"/>
      <c r="D30" s="52">
        <f>SUM(D26,D29)</f>
        <v>-118</v>
      </c>
      <c r="E30" s="46"/>
      <c r="F30" s="52">
        <f>SUM(F26,F29)</f>
        <v>-3103</v>
      </c>
      <c r="G30" s="46"/>
      <c r="H30" s="52">
        <f>SUM(H26,H29)</f>
        <v>-6058</v>
      </c>
      <c r="I30" s="46"/>
      <c r="J30" s="52">
        <f>SUM(J26,J29)</f>
        <v>-2940</v>
      </c>
    </row>
    <row r="31" spans="1:10" ht="20.25" customHeight="1" thickTop="1">
      <c r="A31" s="47"/>
      <c r="B31" s="66"/>
      <c r="C31" s="72"/>
      <c r="D31" s="46"/>
      <c r="E31" s="46"/>
      <c r="F31" s="46"/>
      <c r="G31" s="46"/>
      <c r="H31" s="46"/>
      <c r="I31" s="46"/>
      <c r="J31" s="46"/>
    </row>
    <row r="32" spans="1:10" ht="20.25" customHeight="1">
      <c r="A32" s="37" t="s">
        <v>31</v>
      </c>
      <c r="B32" s="66"/>
      <c r="C32" s="72"/>
      <c r="D32" s="46"/>
      <c r="E32" s="46"/>
      <c r="F32" s="46"/>
      <c r="G32" s="46"/>
      <c r="H32" s="46"/>
      <c r="I32" s="46"/>
      <c r="J32" s="46"/>
    </row>
    <row r="33" spans="1:10" ht="22.5" customHeight="1">
      <c r="A33" s="43"/>
      <c r="B33" s="36"/>
      <c r="C33" s="71"/>
      <c r="D33" s="1"/>
      <c r="E33" s="36"/>
      <c r="F33" s="36"/>
      <c r="G33" s="36"/>
      <c r="H33" s="1"/>
      <c r="I33" s="36"/>
      <c r="J33" s="62" t="s">
        <v>72</v>
      </c>
    </row>
    <row r="34" spans="1:10" ht="22.5" customHeight="1">
      <c r="A34" s="60" t="s">
        <v>0</v>
      </c>
      <c r="B34" s="36"/>
      <c r="C34" s="71"/>
      <c r="D34" s="1"/>
      <c r="E34" s="36"/>
      <c r="F34" s="36"/>
      <c r="G34" s="36"/>
      <c r="H34" s="1"/>
      <c r="I34" s="36"/>
    </row>
    <row r="35" spans="1:10" ht="22.5" customHeight="1">
      <c r="A35" s="60" t="s">
        <v>92</v>
      </c>
      <c r="B35" s="36"/>
      <c r="C35" s="71"/>
      <c r="D35" s="1"/>
      <c r="E35" s="36"/>
      <c r="F35" s="36"/>
      <c r="G35" s="36"/>
      <c r="H35" s="1"/>
      <c r="I35" s="36"/>
      <c r="J35" s="36"/>
    </row>
    <row r="36" spans="1:10" ht="22.5" customHeight="1">
      <c r="A36" s="60" t="s">
        <v>174</v>
      </c>
      <c r="B36" s="36"/>
      <c r="C36" s="71"/>
      <c r="D36" s="1"/>
      <c r="E36" s="36"/>
      <c r="F36" s="36"/>
      <c r="G36" s="36"/>
      <c r="H36" s="1"/>
      <c r="I36" s="36"/>
      <c r="J36" s="36"/>
    </row>
    <row r="37" spans="1:10" ht="22.5" customHeight="1">
      <c r="A37" s="36"/>
      <c r="B37" s="36"/>
      <c r="C37" s="71"/>
      <c r="D37" s="1"/>
      <c r="E37" s="36"/>
      <c r="F37" s="36"/>
      <c r="G37" s="36"/>
      <c r="H37" s="1"/>
      <c r="I37" s="36"/>
      <c r="J37" s="62" t="s">
        <v>2</v>
      </c>
    </row>
    <row r="38" spans="1:10" s="38" customFormat="1" ht="22.5" customHeight="1">
      <c r="C38" s="72"/>
      <c r="D38" s="2"/>
      <c r="E38" s="93" t="s">
        <v>3</v>
      </c>
      <c r="F38" s="93"/>
      <c r="G38" s="47"/>
      <c r="H38" s="2"/>
      <c r="I38" s="93" t="s">
        <v>4</v>
      </c>
      <c r="J38" s="73"/>
    </row>
    <row r="39" spans="1:10" s="38" customFormat="1" ht="22.5" customHeight="1">
      <c r="B39" s="65"/>
      <c r="C39" s="72"/>
      <c r="D39" s="45">
        <v>2566</v>
      </c>
      <c r="E39" s="48"/>
      <c r="F39" s="45">
        <v>2565</v>
      </c>
      <c r="G39" s="45"/>
      <c r="H39" s="45"/>
      <c r="I39" s="48"/>
      <c r="J39" s="45"/>
    </row>
    <row r="40" spans="1:10" ht="22.5" customHeight="1">
      <c r="A40" s="47" t="s">
        <v>93</v>
      </c>
      <c r="B40" s="66"/>
      <c r="C40" s="72"/>
      <c r="D40" s="46"/>
      <c r="E40" s="46"/>
      <c r="F40" s="46"/>
      <c r="G40" s="46"/>
      <c r="H40" s="46"/>
      <c r="I40" s="46"/>
      <c r="J40" s="46"/>
    </row>
    <row r="41" spans="1:10" ht="22.5" customHeight="1">
      <c r="A41" s="37" t="s">
        <v>94</v>
      </c>
      <c r="B41" s="66"/>
      <c r="C41" s="72"/>
      <c r="D41" s="46">
        <f>D30-D42</f>
        <v>-1186</v>
      </c>
      <c r="E41" s="46"/>
      <c r="F41" s="46">
        <f>F30-F42</f>
        <v>-3031</v>
      </c>
      <c r="G41" s="46"/>
      <c r="H41" s="46"/>
      <c r="I41" s="46"/>
      <c r="J41" s="46"/>
    </row>
    <row r="42" spans="1:10" ht="22.5" customHeight="1">
      <c r="A42" s="37" t="s">
        <v>95</v>
      </c>
      <c r="B42" s="66"/>
      <c r="C42" s="72"/>
      <c r="D42" s="51">
        <v>1068</v>
      </c>
      <c r="E42" s="46"/>
      <c r="F42" s="51">
        <v>-72</v>
      </c>
      <c r="G42" s="46"/>
      <c r="H42" s="111"/>
      <c r="I42" s="111"/>
      <c r="J42" s="111"/>
    </row>
    <row r="43" spans="1:10" ht="22.5" customHeight="1" thickBot="1">
      <c r="A43" s="47"/>
      <c r="B43" s="66"/>
      <c r="C43" s="72"/>
      <c r="D43" s="50">
        <f>SUM(D41:D42)</f>
        <v>-118</v>
      </c>
      <c r="E43" s="46"/>
      <c r="F43" s="50">
        <f>SUM(F41:F42)</f>
        <v>-3103</v>
      </c>
      <c r="G43" s="46"/>
      <c r="H43" s="111"/>
      <c r="I43" s="111"/>
      <c r="J43" s="111"/>
    </row>
    <row r="44" spans="1:10" ht="20.25" customHeight="1" thickTop="1">
      <c r="A44" s="47"/>
      <c r="B44" s="66"/>
      <c r="C44" s="72"/>
      <c r="D44" s="46"/>
      <c r="E44" s="46"/>
      <c r="F44" s="46"/>
      <c r="G44" s="46"/>
      <c r="H44" s="46"/>
      <c r="I44" s="46"/>
      <c r="J44" s="46"/>
    </row>
    <row r="45" spans="1:10" ht="22.5" customHeight="1">
      <c r="A45" s="47" t="s">
        <v>96</v>
      </c>
      <c r="B45" s="66"/>
      <c r="C45" s="72"/>
      <c r="D45" s="46"/>
      <c r="E45" s="46"/>
      <c r="F45" s="46"/>
      <c r="G45" s="46"/>
      <c r="H45" s="46"/>
      <c r="I45" s="46"/>
      <c r="J45" s="46"/>
    </row>
    <row r="46" spans="1:10" ht="22.5" customHeight="1">
      <c r="A46" s="37" t="s">
        <v>94</v>
      </c>
      <c r="B46" s="66"/>
      <c r="C46" s="72"/>
      <c r="D46" s="46">
        <f>D41</f>
        <v>-1186</v>
      </c>
      <c r="E46" s="5"/>
      <c r="F46" s="46">
        <f>F41</f>
        <v>-3031</v>
      </c>
      <c r="G46" s="5"/>
      <c r="H46" s="6"/>
      <c r="I46" s="6"/>
      <c r="J46" s="6"/>
    </row>
    <row r="47" spans="1:10" ht="22.5" customHeight="1">
      <c r="A47" s="37" t="s">
        <v>95</v>
      </c>
      <c r="B47" s="66"/>
      <c r="C47" s="72"/>
      <c r="D47" s="51">
        <v>1068</v>
      </c>
      <c r="E47" s="46"/>
      <c r="F47" s="51">
        <v>-72</v>
      </c>
      <c r="G47" s="46"/>
      <c r="H47" s="6"/>
      <c r="I47" s="6"/>
      <c r="J47" s="6"/>
    </row>
    <row r="48" spans="1:10" ht="22.5" customHeight="1" thickBot="1">
      <c r="A48" s="47"/>
      <c r="B48" s="66"/>
      <c r="C48" s="72"/>
      <c r="D48" s="50">
        <f>SUM(D46:D47)</f>
        <v>-118</v>
      </c>
      <c r="E48" s="46"/>
      <c r="F48" s="50">
        <f>SUM(F46:F47)</f>
        <v>-3103</v>
      </c>
      <c r="G48" s="46"/>
      <c r="H48" s="6"/>
      <c r="I48" s="6"/>
      <c r="J48" s="6"/>
    </row>
    <row r="49" spans="1:10" ht="22.5" customHeight="1" thickTop="1">
      <c r="A49" s="47"/>
      <c r="B49" s="66"/>
      <c r="C49" s="72"/>
      <c r="D49" s="46"/>
      <c r="E49" s="46"/>
      <c r="F49" s="46"/>
      <c r="G49" s="46"/>
      <c r="H49" s="46"/>
      <c r="I49" s="46"/>
      <c r="J49" s="46"/>
    </row>
    <row r="50" spans="1:10" ht="22.5" customHeight="1">
      <c r="A50" s="47"/>
      <c r="B50" s="38"/>
      <c r="C50" s="72"/>
      <c r="D50" s="6"/>
      <c r="E50" s="38"/>
      <c r="F50" s="6"/>
      <c r="H50" s="6"/>
      <c r="J50" s="62" t="s">
        <v>97</v>
      </c>
    </row>
    <row r="51" spans="1:10" ht="22.5" customHeight="1">
      <c r="A51" s="47" t="s">
        <v>186</v>
      </c>
      <c r="B51" s="66"/>
      <c r="C51" s="72"/>
      <c r="D51" s="7"/>
      <c r="E51" s="38"/>
      <c r="F51" s="7"/>
      <c r="H51" s="7"/>
      <c r="J51" s="7"/>
    </row>
    <row r="52" spans="1:10" ht="22.5" customHeight="1">
      <c r="A52" s="68" t="s">
        <v>183</v>
      </c>
      <c r="B52" s="66"/>
      <c r="C52" s="72"/>
      <c r="D52" s="3"/>
      <c r="E52" s="38"/>
      <c r="F52" s="3"/>
      <c r="H52" s="3"/>
      <c r="J52" s="3"/>
    </row>
    <row r="53" spans="1:10" ht="22.5" customHeight="1" thickBot="1">
      <c r="A53" s="37" t="s">
        <v>182</v>
      </c>
      <c r="B53" s="38"/>
      <c r="C53" s="72"/>
      <c r="D53" s="74">
        <f>D41/5022246</f>
        <v>-2.3614932442576488E-4</v>
      </c>
      <c r="E53" s="75"/>
      <c r="F53" s="74">
        <f>F41/5022246</f>
        <v>-6.0351484176601462E-4</v>
      </c>
      <c r="G53" s="75"/>
      <c r="H53" s="74">
        <v>-1.1999999999999999E-3</v>
      </c>
      <c r="I53" s="75"/>
      <c r="J53" s="74">
        <v>-5.9999999999999995E-4</v>
      </c>
    </row>
    <row r="54" spans="1:10" ht="24" customHeight="1" thickTop="1">
      <c r="A54" s="68"/>
      <c r="B54" s="38"/>
      <c r="C54" s="72"/>
      <c r="D54" s="3"/>
      <c r="E54" s="53"/>
      <c r="F54" s="54"/>
      <c r="G54" s="53"/>
      <c r="H54" s="3"/>
      <c r="I54" s="53"/>
      <c r="J54" s="54"/>
    </row>
    <row r="55" spans="1:10" ht="22.5" customHeight="1">
      <c r="A55" s="37" t="s">
        <v>31</v>
      </c>
      <c r="B55" s="38"/>
      <c r="C55" s="72"/>
      <c r="D55" s="8"/>
      <c r="E55" s="38"/>
      <c r="F55" s="38"/>
      <c r="H55" s="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1" manualBreakCount="1">
    <brk id="32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28"/>
  <sheetViews>
    <sheetView showGridLines="0" view="pageBreakPreview" zoomScale="70" zoomScaleNormal="100" zoomScaleSheetLayoutView="70" workbookViewId="0">
      <selection activeCell="I16" sqref="I16"/>
    </sheetView>
  </sheetViews>
  <sheetFormatPr defaultColWidth="9.42578125" defaultRowHeight="21.75" customHeight="1"/>
  <cols>
    <col min="1" max="1" width="30.42578125" style="57" customWidth="1"/>
    <col min="2" max="2" width="2.42578125" style="57" customWidth="1"/>
    <col min="3" max="3" width="15.7109375" style="57" customWidth="1"/>
    <col min="4" max="4" width="1.5703125" style="96" customWidth="1"/>
    <col min="5" max="5" width="14.7109375" style="57" customWidth="1"/>
    <col min="6" max="6" width="1.5703125" style="96" customWidth="1"/>
    <col min="7" max="7" width="14.85546875" style="57" customWidth="1"/>
    <col min="8" max="8" width="1.5703125" style="96" customWidth="1"/>
    <col min="9" max="9" width="13.7109375" style="57" customWidth="1"/>
    <col min="10" max="10" width="1.5703125" style="57" customWidth="1"/>
    <col min="11" max="11" width="13.7109375" style="57" customWidth="1"/>
    <col min="12" max="12" width="1.5703125" style="57" customWidth="1"/>
    <col min="13" max="13" width="16.85546875" style="57" customWidth="1"/>
    <col min="14" max="14" width="1.5703125" style="57" customWidth="1"/>
    <col min="15" max="15" width="15" style="57" customWidth="1"/>
    <col min="16" max="16" width="1.5703125" style="57" customWidth="1"/>
    <col min="17" max="17" width="15.7109375" style="57" customWidth="1"/>
    <col min="18" max="18" width="1.5703125" style="57" customWidth="1"/>
    <col min="19" max="19" width="14.42578125" style="57" customWidth="1"/>
    <col min="20" max="16384" width="9.42578125" style="57"/>
  </cols>
  <sheetData>
    <row r="1" spans="1:19" ht="21.7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5" t="s">
        <v>72</v>
      </c>
    </row>
    <row r="2" spans="1:19" ht="21.7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ht="21.75" customHeight="1">
      <c r="A3" s="116" t="s">
        <v>98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ht="21.75" customHeight="1">
      <c r="A4" s="116" t="s">
        <v>174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21.75" customHeight="1">
      <c r="S5" s="95" t="s">
        <v>2</v>
      </c>
    </row>
    <row r="6" spans="1:19" ht="21.75" customHeight="1"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19" ht="21.75" customHeight="1">
      <c r="C7" s="118" t="s">
        <v>209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97"/>
      <c r="Q7" s="98"/>
      <c r="R7" s="97"/>
      <c r="S7" s="97"/>
    </row>
    <row r="8" spans="1:19" ht="21.75" customHeight="1"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 t="s">
        <v>203</v>
      </c>
      <c r="N8" s="108"/>
      <c r="O8" s="108"/>
      <c r="P8" s="97"/>
      <c r="Q8" s="98"/>
      <c r="R8" s="97"/>
      <c r="S8" s="97"/>
    </row>
    <row r="9" spans="1:19" ht="21.75" customHeight="1">
      <c r="C9" s="97"/>
      <c r="D9" s="97"/>
      <c r="E9" s="97"/>
      <c r="F9" s="97"/>
      <c r="G9" s="97"/>
      <c r="H9" s="97"/>
      <c r="I9" s="97"/>
      <c r="J9" s="97"/>
      <c r="K9" s="97"/>
      <c r="L9" s="97"/>
      <c r="M9" s="115" t="s">
        <v>55</v>
      </c>
      <c r="N9" s="115"/>
      <c r="Q9" s="98"/>
      <c r="R9" s="97"/>
      <c r="S9" s="97"/>
    </row>
    <row r="10" spans="1:19" ht="21.75" customHeight="1"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9" t="s">
        <v>99</v>
      </c>
      <c r="N10" s="99"/>
      <c r="O10" s="99"/>
      <c r="P10" s="99"/>
      <c r="Q10" s="99" t="s">
        <v>100</v>
      </c>
      <c r="R10" s="97"/>
      <c r="S10" s="97"/>
    </row>
    <row r="11" spans="1:19" s="99" customFormat="1" ht="21.75" customHeight="1">
      <c r="C11" s="99" t="s">
        <v>56</v>
      </c>
      <c r="D11" s="96"/>
      <c r="F11" s="96"/>
      <c r="G11" s="99" t="s">
        <v>195</v>
      </c>
      <c r="H11" s="96"/>
      <c r="I11" s="115" t="s">
        <v>63</v>
      </c>
      <c r="J11" s="115"/>
      <c r="K11" s="115"/>
      <c r="L11" s="57"/>
      <c r="M11" s="99" t="s">
        <v>101</v>
      </c>
      <c r="O11" s="99" t="s">
        <v>102</v>
      </c>
      <c r="Q11" s="99" t="s">
        <v>103</v>
      </c>
      <c r="R11" s="57"/>
    </row>
    <row r="12" spans="1:19" s="99" customFormat="1" ht="21.75" customHeight="1">
      <c r="C12" s="99" t="s">
        <v>104</v>
      </c>
      <c r="D12" s="96"/>
      <c r="E12" s="99" t="s">
        <v>105</v>
      </c>
      <c r="F12" s="96"/>
      <c r="G12" s="99" t="s">
        <v>196</v>
      </c>
      <c r="H12" s="96"/>
      <c r="I12" s="113" t="s">
        <v>194</v>
      </c>
      <c r="M12" s="99" t="s">
        <v>107</v>
      </c>
      <c r="O12" s="99" t="s">
        <v>108</v>
      </c>
      <c r="Q12" s="99" t="s">
        <v>109</v>
      </c>
      <c r="S12" s="99" t="s">
        <v>110</v>
      </c>
    </row>
    <row r="13" spans="1:19" s="99" customFormat="1" ht="21.75" customHeight="1">
      <c r="C13" s="100" t="s">
        <v>205</v>
      </c>
      <c r="D13" s="101"/>
      <c r="E13" s="100" t="s">
        <v>111</v>
      </c>
      <c r="F13" s="101"/>
      <c r="G13" s="100" t="s">
        <v>120</v>
      </c>
      <c r="H13" s="101"/>
      <c r="I13" s="114"/>
      <c r="K13" s="100" t="s">
        <v>106</v>
      </c>
      <c r="M13" s="100" t="s">
        <v>112</v>
      </c>
      <c r="O13" s="100" t="s">
        <v>113</v>
      </c>
      <c r="Q13" s="100" t="s">
        <v>114</v>
      </c>
      <c r="S13" s="100" t="s">
        <v>55</v>
      </c>
    </row>
    <row r="14" spans="1:19" ht="21.75" customHeight="1">
      <c r="A14" s="102" t="s">
        <v>115</v>
      </c>
      <c r="B14" s="102"/>
      <c r="C14" s="26">
        <v>5022246</v>
      </c>
      <c r="D14" s="103"/>
      <c r="E14" s="58">
        <v>-429265</v>
      </c>
      <c r="F14" s="103"/>
      <c r="G14" s="58">
        <v>979</v>
      </c>
      <c r="H14" s="103"/>
      <c r="I14" s="58">
        <v>81604</v>
      </c>
      <c r="J14" s="58"/>
      <c r="K14" s="58">
        <v>22660</v>
      </c>
      <c r="L14" s="58"/>
      <c r="M14" s="58">
        <v>74131</v>
      </c>
      <c r="N14" s="58"/>
      <c r="O14" s="26">
        <f>SUM(C14:K14,M14)</f>
        <v>4772355</v>
      </c>
      <c r="P14" s="58">
        <v>0</v>
      </c>
      <c r="Q14" s="58">
        <v>111757</v>
      </c>
      <c r="R14" s="58"/>
      <c r="S14" s="58">
        <f>SUM(O14:Q14)</f>
        <v>4884112</v>
      </c>
    </row>
    <row r="15" spans="1:19" ht="21.75" customHeight="1">
      <c r="A15" s="57" t="s">
        <v>181</v>
      </c>
      <c r="B15" s="102"/>
      <c r="C15" s="59">
        <v>0</v>
      </c>
      <c r="D15" s="103"/>
      <c r="E15" s="59">
        <v>0</v>
      </c>
      <c r="F15" s="103"/>
      <c r="G15" s="59">
        <v>0</v>
      </c>
      <c r="H15" s="103"/>
      <c r="I15" s="59">
        <v>0</v>
      </c>
      <c r="J15" s="58"/>
      <c r="K15" s="58">
        <f>PL!F41</f>
        <v>-3031</v>
      </c>
      <c r="L15" s="58"/>
      <c r="M15" s="58">
        <v>0</v>
      </c>
      <c r="N15" s="58"/>
      <c r="O15" s="58">
        <f>SUM(C15:K15,M15)</f>
        <v>-3031</v>
      </c>
      <c r="P15" s="58"/>
      <c r="Q15" s="58">
        <f>PL!F42</f>
        <v>-72</v>
      </c>
      <c r="R15" s="58"/>
      <c r="S15" s="58">
        <f>SUM(O15:Q15)</f>
        <v>-3103</v>
      </c>
    </row>
    <row r="16" spans="1:19" ht="21.75" customHeight="1">
      <c r="A16" s="57" t="s">
        <v>90</v>
      </c>
      <c r="B16" s="102"/>
      <c r="C16" s="86">
        <v>0</v>
      </c>
      <c r="D16" s="103"/>
      <c r="E16" s="86">
        <v>0</v>
      </c>
      <c r="F16" s="103"/>
      <c r="G16" s="86">
        <v>0</v>
      </c>
      <c r="H16" s="103"/>
      <c r="I16" s="86">
        <v>0</v>
      </c>
      <c r="J16" s="58"/>
      <c r="K16" s="86">
        <v>0</v>
      </c>
      <c r="L16" s="58"/>
      <c r="M16" s="86">
        <v>0</v>
      </c>
      <c r="N16" s="58"/>
      <c r="O16" s="87">
        <f>SUM(C16:K16,M16)</f>
        <v>0</v>
      </c>
      <c r="P16" s="58"/>
      <c r="Q16" s="86">
        <v>0</v>
      </c>
      <c r="R16" s="58"/>
      <c r="S16" s="87">
        <f>SUM(O16:Q16)</f>
        <v>0</v>
      </c>
    </row>
    <row r="17" spans="1:19" ht="21.75" customHeight="1">
      <c r="A17" s="57" t="s">
        <v>91</v>
      </c>
      <c r="C17" s="104">
        <f>SUM(C15:C16)</f>
        <v>0</v>
      </c>
      <c r="D17" s="103"/>
      <c r="E17" s="104">
        <f>SUM(E15:E16)</f>
        <v>0</v>
      </c>
      <c r="F17" s="103"/>
      <c r="G17" s="104">
        <f>SUM(G15:G16)</f>
        <v>0</v>
      </c>
      <c r="H17" s="103"/>
      <c r="I17" s="104">
        <f>SUM(I15:I16)</f>
        <v>0</v>
      </c>
      <c r="J17" s="58"/>
      <c r="K17" s="104">
        <f>SUM(K15:K16)</f>
        <v>-3031</v>
      </c>
      <c r="L17" s="58"/>
      <c r="M17" s="104">
        <f>SUM(M15:M16)</f>
        <v>0</v>
      </c>
      <c r="N17" s="92"/>
      <c r="O17" s="92">
        <f>SUM(C17:K17,M17)</f>
        <v>-3031</v>
      </c>
      <c r="P17" s="92"/>
      <c r="Q17" s="104">
        <f>SUM(Q15:Q16)</f>
        <v>-72</v>
      </c>
      <c r="R17" s="58"/>
      <c r="S17" s="105">
        <f>SUM(S15:S16)</f>
        <v>-3103</v>
      </c>
    </row>
    <row r="18" spans="1:19" ht="21.75" customHeight="1" thickBot="1">
      <c r="A18" s="102" t="s">
        <v>116</v>
      </c>
      <c r="B18" s="102"/>
      <c r="C18" s="106">
        <f>C17+C14</f>
        <v>5022246</v>
      </c>
      <c r="D18" s="103"/>
      <c r="E18" s="106">
        <f>E17+E14</f>
        <v>-429265</v>
      </c>
      <c r="F18" s="103"/>
      <c r="G18" s="106">
        <f>G17+G14</f>
        <v>979</v>
      </c>
      <c r="H18" s="103"/>
      <c r="I18" s="106">
        <f>I17+I14</f>
        <v>81604</v>
      </c>
      <c r="J18" s="58"/>
      <c r="K18" s="106">
        <f>K17+K14</f>
        <v>19629</v>
      </c>
      <c r="L18" s="58"/>
      <c r="M18" s="106">
        <f>M17+M14</f>
        <v>74131</v>
      </c>
      <c r="N18" s="58"/>
      <c r="O18" s="106">
        <f>O17+O14</f>
        <v>4769324</v>
      </c>
      <c r="P18" s="58"/>
      <c r="Q18" s="106">
        <f>Q17+Q14</f>
        <v>111685</v>
      </c>
      <c r="R18" s="58"/>
      <c r="S18" s="106">
        <f>S17+S14</f>
        <v>4881009</v>
      </c>
    </row>
    <row r="19" spans="1:19" ht="21.75" customHeight="1" thickTop="1">
      <c r="A19" s="102"/>
      <c r="B19" s="102"/>
      <c r="C19" s="26"/>
      <c r="D19" s="103"/>
      <c r="E19" s="58"/>
      <c r="F19" s="103"/>
      <c r="G19" s="58"/>
      <c r="H19" s="103"/>
      <c r="I19" s="58"/>
      <c r="J19" s="58"/>
      <c r="K19" s="58"/>
      <c r="L19" s="58"/>
      <c r="M19" s="58"/>
      <c r="N19" s="58"/>
      <c r="O19" s="26"/>
      <c r="P19" s="58"/>
      <c r="Q19" s="58"/>
      <c r="R19" s="58"/>
      <c r="S19" s="58"/>
    </row>
    <row r="20" spans="1:19" ht="21.75" customHeight="1">
      <c r="C20" s="19"/>
      <c r="D20" s="20"/>
      <c r="E20" s="19"/>
      <c r="F20" s="20"/>
      <c r="G20" s="19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ht="21.75" customHeight="1">
      <c r="A21" s="102" t="s">
        <v>175</v>
      </c>
      <c r="B21" s="102"/>
      <c r="C21" s="26">
        <v>5022246</v>
      </c>
      <c r="D21" s="103"/>
      <c r="E21" s="58">
        <v>-429265</v>
      </c>
      <c r="F21" s="103"/>
      <c r="G21" s="58">
        <v>979</v>
      </c>
      <c r="H21" s="103"/>
      <c r="I21" s="58">
        <v>84204</v>
      </c>
      <c r="J21" s="58"/>
      <c r="K21" s="58">
        <v>71208</v>
      </c>
      <c r="L21" s="58"/>
      <c r="M21" s="58">
        <v>74131</v>
      </c>
      <c r="N21" s="58"/>
      <c r="O21" s="26">
        <f>SUM(C21:K21,M21)</f>
        <v>4823503</v>
      </c>
      <c r="P21" s="58">
        <v>0</v>
      </c>
      <c r="Q21" s="58">
        <v>111709</v>
      </c>
      <c r="R21" s="58">
        <v>0</v>
      </c>
      <c r="S21" s="58">
        <f>SUM(O21:Q21)</f>
        <v>4935212</v>
      </c>
    </row>
    <row r="22" spans="1:19" ht="21.75" customHeight="1">
      <c r="A22" s="57" t="s">
        <v>181</v>
      </c>
      <c r="B22" s="102"/>
      <c r="C22" s="59">
        <v>0</v>
      </c>
      <c r="D22" s="103"/>
      <c r="E22" s="59">
        <v>0</v>
      </c>
      <c r="F22" s="103"/>
      <c r="G22" s="59">
        <v>0</v>
      </c>
      <c r="H22" s="103"/>
      <c r="I22" s="59">
        <v>0</v>
      </c>
      <c r="J22" s="58"/>
      <c r="K22" s="58">
        <f>PL!D41</f>
        <v>-1186</v>
      </c>
      <c r="L22" s="58"/>
      <c r="M22" s="58">
        <v>0</v>
      </c>
      <c r="N22" s="58"/>
      <c r="O22" s="58">
        <f>SUM(C22:K22,M22)</f>
        <v>-1186</v>
      </c>
      <c r="P22" s="58"/>
      <c r="Q22" s="58">
        <f>PL!D42</f>
        <v>1068</v>
      </c>
      <c r="R22" s="58"/>
      <c r="S22" s="58">
        <f>SUM(O22:Q22)</f>
        <v>-118</v>
      </c>
    </row>
    <row r="23" spans="1:19" ht="21.75" customHeight="1">
      <c r="A23" s="57" t="s">
        <v>90</v>
      </c>
      <c r="B23" s="102"/>
      <c r="C23" s="86">
        <v>0</v>
      </c>
      <c r="D23" s="103"/>
      <c r="E23" s="86">
        <v>0</v>
      </c>
      <c r="F23" s="103"/>
      <c r="G23" s="86">
        <v>0</v>
      </c>
      <c r="H23" s="103"/>
      <c r="I23" s="86">
        <v>0</v>
      </c>
      <c r="J23" s="58"/>
      <c r="K23" s="86">
        <v>0</v>
      </c>
      <c r="L23" s="58"/>
      <c r="M23" s="86">
        <v>0</v>
      </c>
      <c r="N23" s="58"/>
      <c r="O23" s="87">
        <f>SUM(C23:K23,M23)</f>
        <v>0</v>
      </c>
      <c r="P23" s="58"/>
      <c r="Q23" s="86">
        <v>0</v>
      </c>
      <c r="R23" s="58"/>
      <c r="S23" s="87">
        <f>SUM(O23:Q23)</f>
        <v>0</v>
      </c>
    </row>
    <row r="24" spans="1:19" ht="21.75" customHeight="1">
      <c r="A24" s="57" t="s">
        <v>91</v>
      </c>
      <c r="C24" s="104">
        <f>SUM(C22:C23)</f>
        <v>0</v>
      </c>
      <c r="D24" s="103"/>
      <c r="E24" s="104">
        <f>SUM(E22:E23)</f>
        <v>0</v>
      </c>
      <c r="F24" s="103"/>
      <c r="G24" s="104">
        <f>SUM(G22:G23)</f>
        <v>0</v>
      </c>
      <c r="H24" s="103"/>
      <c r="I24" s="104">
        <f>SUM(I22:I23)</f>
        <v>0</v>
      </c>
      <c r="J24" s="58"/>
      <c r="K24" s="104">
        <f>SUM(K22:K23)</f>
        <v>-1186</v>
      </c>
      <c r="L24" s="58"/>
      <c r="M24" s="104">
        <f>SUM(M22:M23)</f>
        <v>0</v>
      </c>
      <c r="N24" s="92"/>
      <c r="O24" s="92">
        <f>SUM(C24:K24,M24)</f>
        <v>-1186</v>
      </c>
      <c r="P24" s="92"/>
      <c r="Q24" s="104">
        <f>SUM(Q22:Q23)</f>
        <v>1068</v>
      </c>
      <c r="R24" s="58"/>
      <c r="S24" s="105">
        <f>SUM(S22:S23)</f>
        <v>-118</v>
      </c>
    </row>
    <row r="25" spans="1:19" ht="21.75" customHeight="1" thickBot="1">
      <c r="A25" s="102" t="s">
        <v>176</v>
      </c>
      <c r="B25" s="102"/>
      <c r="C25" s="106">
        <f>C24+C21</f>
        <v>5022246</v>
      </c>
      <c r="D25" s="103"/>
      <c r="E25" s="106">
        <f>E24+E21</f>
        <v>-429265</v>
      </c>
      <c r="F25" s="103"/>
      <c r="G25" s="106">
        <f>G24+G21</f>
        <v>979</v>
      </c>
      <c r="H25" s="103"/>
      <c r="I25" s="106">
        <f>I24+I21</f>
        <v>84204</v>
      </c>
      <c r="J25" s="58"/>
      <c r="K25" s="106">
        <f>K24+K21</f>
        <v>70022</v>
      </c>
      <c r="L25" s="58"/>
      <c r="M25" s="106">
        <f>M24+M21</f>
        <v>74131</v>
      </c>
      <c r="N25" s="58"/>
      <c r="O25" s="106">
        <f>O24+O21</f>
        <v>4822317</v>
      </c>
      <c r="P25" s="58"/>
      <c r="Q25" s="106">
        <f>Q24+Q21</f>
        <v>112777</v>
      </c>
      <c r="R25" s="58"/>
      <c r="S25" s="106">
        <f>S24+S21</f>
        <v>4935094</v>
      </c>
    </row>
    <row r="26" spans="1:19" ht="21.75" customHeight="1" thickTop="1">
      <c r="A26" s="102"/>
      <c r="B26" s="102"/>
      <c r="C26" s="58">
        <f>C21-BS!F80</f>
        <v>0</v>
      </c>
      <c r="D26" s="103"/>
      <c r="E26" s="58">
        <f>E21-BS!F81</f>
        <v>0</v>
      </c>
      <c r="F26" s="103"/>
      <c r="G26" s="58">
        <f>G21-BS!F82</f>
        <v>0</v>
      </c>
      <c r="H26" s="103"/>
      <c r="I26" s="58">
        <f>I21-BS!F84</f>
        <v>0</v>
      </c>
      <c r="J26" s="58"/>
      <c r="K26" s="58">
        <f>K21-BS!F85</f>
        <v>0</v>
      </c>
      <c r="L26" s="58"/>
      <c r="M26" s="58">
        <f>M21-BS!F86</f>
        <v>0</v>
      </c>
      <c r="N26" s="58"/>
      <c r="O26" s="58">
        <f>O21-BS!F87</f>
        <v>0</v>
      </c>
      <c r="P26" s="58"/>
      <c r="Q26" s="58">
        <f>Q21-BS!F88</f>
        <v>0</v>
      </c>
      <c r="R26" s="58"/>
      <c r="S26" s="58">
        <f>S21-BS!F89</f>
        <v>0</v>
      </c>
    </row>
    <row r="27" spans="1:19" ht="21.75" customHeight="1">
      <c r="C27" s="58">
        <f>C25-BS!D80</f>
        <v>0</v>
      </c>
      <c r="E27" s="58">
        <f>E25-BS!D81</f>
        <v>0</v>
      </c>
      <c r="G27" s="58">
        <f>G25-BS!D82</f>
        <v>0</v>
      </c>
      <c r="I27" s="58">
        <f>I25-BS!D84</f>
        <v>0</v>
      </c>
      <c r="K27" s="58">
        <f>K25-BS!D85</f>
        <v>0</v>
      </c>
      <c r="L27" s="58">
        <f>L25-BS!E85</f>
        <v>0</v>
      </c>
      <c r="M27" s="58">
        <f>M25-BS!D86</f>
        <v>0</v>
      </c>
      <c r="N27" s="58">
        <f>N25-BS!G85</f>
        <v>0</v>
      </c>
      <c r="O27" s="58">
        <f>O25-BS!D87</f>
        <v>0</v>
      </c>
      <c r="Q27" s="58">
        <f>Q25-BS!D88</f>
        <v>0</v>
      </c>
      <c r="S27" s="58">
        <f>S25-BS!D89</f>
        <v>0</v>
      </c>
    </row>
    <row r="28" spans="1:19" ht="21.75" customHeight="1">
      <c r="A28" s="57" t="s">
        <v>31</v>
      </c>
      <c r="K28" s="19"/>
      <c r="Q28" s="19"/>
      <c r="S28" s="107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63" right="0.39370078740157483" top="0.51181102362204722" bottom="0.23622047244094491" header="0.19685039370078741" footer="0.19685039370078741"/>
  <pageSetup paperSize="9" scale="78" orientation="landscape" r:id="rId1"/>
  <headerFooter alignWithMargins="0"/>
  <ignoredErrors>
    <ignoredError sqref="G17:I17 J17 L17 C17 E17" formulaRange="1"/>
    <ignoredError sqref="S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3"/>
  <sheetViews>
    <sheetView showGridLines="0" tabSelected="1" view="pageBreakPreview" zoomScale="70" zoomScaleNormal="100" zoomScaleSheetLayoutView="70" workbookViewId="0">
      <selection activeCell="C12" sqref="C12"/>
    </sheetView>
  </sheetViews>
  <sheetFormatPr defaultColWidth="9.42578125" defaultRowHeight="21.75" customHeight="1"/>
  <cols>
    <col min="1" max="1" width="29" style="57" customWidth="1"/>
    <col min="2" max="2" width="2.5703125" style="57" customWidth="1"/>
    <col min="3" max="3" width="17.5703125" style="57" customWidth="1"/>
    <col min="4" max="4" width="1.5703125" style="96" customWidth="1"/>
    <col min="5" max="5" width="13" style="57" customWidth="1"/>
    <col min="6" max="6" width="1.5703125" style="96" customWidth="1"/>
    <col min="7" max="7" width="13.140625" style="57" customWidth="1"/>
    <col min="8" max="8" width="1.5703125" style="96" customWidth="1"/>
    <col min="9" max="9" width="12.5703125" style="57" customWidth="1"/>
    <col min="10" max="10" width="1.42578125" style="57" customWidth="1"/>
    <col min="11" max="11" width="12.7109375" style="57" customWidth="1"/>
    <col min="12" max="12" width="1.5703125" style="57" customWidth="1"/>
    <col min="13" max="13" width="13" style="57" customWidth="1"/>
    <col min="14" max="14" width="11.42578125" style="57" bestFit="1" customWidth="1"/>
    <col min="15" max="16384" width="9.42578125" style="57"/>
  </cols>
  <sheetData>
    <row r="1" spans="1:15" ht="21.7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 t="s">
        <v>72</v>
      </c>
    </row>
    <row r="2" spans="1:15" ht="21.7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5" ht="21.75" customHeight="1">
      <c r="A3" s="116" t="s">
        <v>98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5" ht="21.75" customHeight="1">
      <c r="A4" s="116" t="s">
        <v>174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5" ht="21.75" customHeight="1">
      <c r="M5" s="95" t="s">
        <v>2</v>
      </c>
    </row>
    <row r="6" spans="1:15" ht="21.75" customHeight="1">
      <c r="C6" s="117" t="s">
        <v>4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5" s="99" customFormat="1" ht="21.75" customHeight="1">
      <c r="C7" s="99" t="s">
        <v>118</v>
      </c>
      <c r="D7" s="96"/>
      <c r="E7" s="97"/>
      <c r="F7" s="96"/>
      <c r="G7" s="99" t="s">
        <v>117</v>
      </c>
      <c r="H7" s="96"/>
      <c r="I7" s="115" t="s">
        <v>63</v>
      </c>
      <c r="J7" s="115"/>
      <c r="K7" s="115"/>
      <c r="L7" s="57"/>
    </row>
    <row r="8" spans="1:15" s="99" customFormat="1" ht="21.75" customHeight="1">
      <c r="C8" s="99" t="s">
        <v>211</v>
      </c>
      <c r="D8" s="96"/>
      <c r="E8" s="99" t="s">
        <v>105</v>
      </c>
      <c r="F8" s="96"/>
      <c r="G8" s="99" t="s">
        <v>119</v>
      </c>
      <c r="H8" s="96"/>
      <c r="I8" s="99" t="s">
        <v>188</v>
      </c>
      <c r="M8" s="99" t="s">
        <v>102</v>
      </c>
    </row>
    <row r="9" spans="1:15" s="99" customFormat="1" ht="21.75" customHeight="1">
      <c r="C9" s="100" t="s">
        <v>210</v>
      </c>
      <c r="D9" s="101"/>
      <c r="E9" s="100" t="s">
        <v>111</v>
      </c>
      <c r="F9" s="96"/>
      <c r="G9" s="100" t="s">
        <v>120</v>
      </c>
      <c r="H9" s="96"/>
      <c r="I9" s="100" t="s">
        <v>187</v>
      </c>
      <c r="K9" s="100" t="s">
        <v>106</v>
      </c>
      <c r="M9" s="100" t="s">
        <v>108</v>
      </c>
    </row>
    <row r="10" spans="1:15" ht="21.75" customHeight="1">
      <c r="A10" s="102" t="s">
        <v>115</v>
      </c>
      <c r="C10" s="42">
        <v>5022246</v>
      </c>
      <c r="D10" s="103"/>
      <c r="E10" s="42">
        <v>-429265</v>
      </c>
      <c r="G10" s="42">
        <v>979</v>
      </c>
      <c r="I10" s="42">
        <v>81604</v>
      </c>
      <c r="J10" s="58">
        <v>0</v>
      </c>
      <c r="K10" s="42">
        <v>427484</v>
      </c>
      <c r="L10" s="58"/>
      <c r="M10" s="59">
        <f>SUM(C10:K10)</f>
        <v>5103048</v>
      </c>
    </row>
    <row r="11" spans="1:15" ht="21.75" customHeight="1">
      <c r="A11" s="57" t="s">
        <v>197</v>
      </c>
      <c r="C11" s="42">
        <v>0</v>
      </c>
      <c r="D11" s="103"/>
      <c r="E11" s="42">
        <v>0</v>
      </c>
      <c r="G11" s="42">
        <v>0</v>
      </c>
      <c r="I11" s="42">
        <v>0</v>
      </c>
      <c r="J11" s="58"/>
      <c r="K11" s="42">
        <f>PL!J26</f>
        <v>-2940</v>
      </c>
      <c r="L11" s="58"/>
      <c r="M11" s="59">
        <f>SUM(C11:K11)</f>
        <v>-2940</v>
      </c>
    </row>
    <row r="12" spans="1:15" ht="21.75" customHeight="1">
      <c r="A12" s="57" t="s">
        <v>90</v>
      </c>
      <c r="C12" s="92">
        <v>0</v>
      </c>
      <c r="D12" s="103"/>
      <c r="E12" s="104">
        <v>0</v>
      </c>
      <c r="F12" s="103"/>
      <c r="G12" s="104">
        <v>0</v>
      </c>
      <c r="H12" s="103"/>
      <c r="I12" s="92">
        <v>0</v>
      </c>
      <c r="J12" s="58"/>
      <c r="K12" s="58">
        <v>0</v>
      </c>
      <c r="L12" s="58"/>
      <c r="M12" s="58">
        <f>SUM(C12:K12)</f>
        <v>0</v>
      </c>
    </row>
    <row r="13" spans="1:15" ht="21.75" customHeight="1">
      <c r="A13" s="57" t="s">
        <v>91</v>
      </c>
      <c r="C13" s="105">
        <f>SUM(C11:C12)</f>
        <v>0</v>
      </c>
      <c r="D13" s="103"/>
      <c r="E13" s="105">
        <f>SUM(E11:E12)</f>
        <v>0</v>
      </c>
      <c r="F13" s="103"/>
      <c r="G13" s="105">
        <f>SUM(G11:G12)</f>
        <v>0</v>
      </c>
      <c r="H13" s="103"/>
      <c r="I13" s="105">
        <f>SUM(I11:I12)</f>
        <v>0</v>
      </c>
      <c r="J13" s="58"/>
      <c r="K13" s="105">
        <f>SUM(K11:K12)</f>
        <v>-2940</v>
      </c>
      <c r="L13" s="58"/>
      <c r="M13" s="88">
        <f>SUM(C13:K13)</f>
        <v>-2940</v>
      </c>
    </row>
    <row r="14" spans="1:15" ht="21.75" customHeight="1" thickBot="1">
      <c r="A14" s="102" t="s">
        <v>116</v>
      </c>
      <c r="B14" s="102"/>
      <c r="C14" s="106">
        <f>C10+C13</f>
        <v>5022246</v>
      </c>
      <c r="D14" s="103"/>
      <c r="E14" s="106">
        <f>E10+E13</f>
        <v>-429265</v>
      </c>
      <c r="F14" s="103"/>
      <c r="G14" s="106">
        <f>G10+G13</f>
        <v>979</v>
      </c>
      <c r="H14" s="103"/>
      <c r="I14" s="106">
        <f>I10+I13</f>
        <v>81604</v>
      </c>
      <c r="J14" s="58"/>
      <c r="K14" s="106">
        <f>K10+K13</f>
        <v>424544</v>
      </c>
      <c r="L14" s="58"/>
      <c r="M14" s="106">
        <f>M10+M13</f>
        <v>5100108</v>
      </c>
      <c r="N14" s="19"/>
      <c r="O14" s="58"/>
    </row>
    <row r="15" spans="1:15" ht="21.75" customHeight="1" thickTop="1">
      <c r="A15" s="102"/>
      <c r="B15" s="102"/>
      <c r="C15" s="58"/>
      <c r="D15" s="103"/>
      <c r="F15" s="103"/>
      <c r="H15" s="103"/>
      <c r="I15" s="58"/>
      <c r="J15" s="58"/>
      <c r="K15" s="58"/>
      <c r="L15" s="58"/>
      <c r="M15" s="58"/>
    </row>
    <row r="16" spans="1:15" ht="21.75" customHeight="1">
      <c r="A16" s="102" t="s">
        <v>175</v>
      </c>
      <c r="C16" s="42">
        <v>5022246</v>
      </c>
      <c r="D16" s="103"/>
      <c r="E16" s="58">
        <v>-429265</v>
      </c>
      <c r="G16" s="58">
        <v>979</v>
      </c>
      <c r="I16" s="25">
        <v>84204</v>
      </c>
      <c r="J16" s="58">
        <v>0</v>
      </c>
      <c r="K16" s="58">
        <v>476382</v>
      </c>
      <c r="L16" s="58">
        <v>0</v>
      </c>
      <c r="M16" s="59">
        <f>SUM(C16:K16)</f>
        <v>5154546</v>
      </c>
    </row>
    <row r="17" spans="1:15" ht="21.75" customHeight="1">
      <c r="A17" s="57" t="s">
        <v>197</v>
      </c>
      <c r="C17" s="42">
        <v>0</v>
      </c>
      <c r="D17" s="103"/>
      <c r="E17" s="58">
        <v>0</v>
      </c>
      <c r="G17" s="58">
        <v>0</v>
      </c>
      <c r="I17" s="58">
        <v>0</v>
      </c>
      <c r="J17" s="58"/>
      <c r="K17" s="58">
        <f>PL!H26</f>
        <v>-6058</v>
      </c>
      <c r="L17" s="58"/>
      <c r="M17" s="59">
        <f>SUM(C17:K17)</f>
        <v>-6058</v>
      </c>
    </row>
    <row r="18" spans="1:15" ht="21.75" customHeight="1">
      <c r="A18" s="57" t="s">
        <v>90</v>
      </c>
      <c r="C18" s="92">
        <v>0</v>
      </c>
      <c r="D18" s="103"/>
      <c r="E18" s="104">
        <v>0</v>
      </c>
      <c r="F18" s="103"/>
      <c r="G18" s="104">
        <v>0</v>
      </c>
      <c r="H18" s="103"/>
      <c r="I18" s="92">
        <v>0</v>
      </c>
      <c r="J18" s="58"/>
      <c r="K18" s="58">
        <v>0</v>
      </c>
      <c r="L18" s="58"/>
      <c r="M18" s="58">
        <f>SUM(C18:K18)</f>
        <v>0</v>
      </c>
    </row>
    <row r="19" spans="1:15" ht="21.75" customHeight="1">
      <c r="A19" s="57" t="s">
        <v>91</v>
      </c>
      <c r="C19" s="105">
        <f>SUM(C17:C18)</f>
        <v>0</v>
      </c>
      <c r="D19" s="103"/>
      <c r="E19" s="109">
        <f>SUM(E17:E18)</f>
        <v>0</v>
      </c>
      <c r="F19" s="103"/>
      <c r="G19" s="109">
        <f>SUM(G17:G18)</f>
        <v>0</v>
      </c>
      <c r="H19" s="103"/>
      <c r="I19" s="105">
        <f>SUM(I17:I18)</f>
        <v>0</v>
      </c>
      <c r="J19" s="58"/>
      <c r="K19" s="88">
        <f>SUM(K17:K18)</f>
        <v>-6058</v>
      </c>
      <c r="L19" s="58"/>
      <c r="M19" s="88">
        <f>SUM(C19:K19)</f>
        <v>-6058</v>
      </c>
    </row>
    <row r="20" spans="1:15" ht="21.75" customHeight="1" thickBot="1">
      <c r="A20" s="102" t="s">
        <v>176</v>
      </c>
      <c r="B20" s="102"/>
      <c r="C20" s="106">
        <f>C16+C19</f>
        <v>5022246</v>
      </c>
      <c r="D20" s="103"/>
      <c r="E20" s="106">
        <f>E16+E19</f>
        <v>-429265</v>
      </c>
      <c r="F20" s="103"/>
      <c r="G20" s="106">
        <f>G16+G19</f>
        <v>979</v>
      </c>
      <c r="H20" s="103"/>
      <c r="I20" s="106">
        <f>I16+I19</f>
        <v>84204</v>
      </c>
      <c r="J20" s="58"/>
      <c r="K20" s="106">
        <f>K16+K19</f>
        <v>470324</v>
      </c>
      <c r="L20" s="58"/>
      <c r="M20" s="106">
        <f>M16+M19</f>
        <v>5148488</v>
      </c>
      <c r="N20" s="19"/>
      <c r="O20" s="58"/>
    </row>
    <row r="21" spans="1:15" ht="21.75" customHeight="1" thickTop="1">
      <c r="C21" s="58">
        <f>C16-BS!J80</f>
        <v>0</v>
      </c>
      <c r="E21" s="58">
        <f>E16-BS!J81</f>
        <v>0</v>
      </c>
      <c r="F21" s="103"/>
      <c r="G21" s="58">
        <f>G16-BS!J82</f>
        <v>0</v>
      </c>
      <c r="H21" s="103"/>
      <c r="I21" s="58">
        <f>I18-BS!H83</f>
        <v>0</v>
      </c>
      <c r="K21" s="58">
        <f>K16-BS!J85</f>
        <v>0</v>
      </c>
      <c r="M21" s="58">
        <f>M16-BS!J87</f>
        <v>0</v>
      </c>
    </row>
    <row r="22" spans="1:15" ht="21.75" customHeight="1">
      <c r="C22" s="58">
        <f>C20-BS!H80</f>
        <v>0</v>
      </c>
      <c r="E22" s="58">
        <f>E20-BS!H81</f>
        <v>0</v>
      </c>
      <c r="F22" s="103"/>
      <c r="G22" s="58">
        <f>G20-BS!H82</f>
        <v>0</v>
      </c>
      <c r="H22" s="103"/>
      <c r="I22" s="58">
        <f>I20-BS!H84</f>
        <v>0</v>
      </c>
      <c r="K22" s="58">
        <f>K20-BS!H85</f>
        <v>0</v>
      </c>
      <c r="M22" s="58">
        <f>M20-BS!H89</f>
        <v>0</v>
      </c>
    </row>
    <row r="23" spans="1:15" ht="21.75" customHeight="1">
      <c r="A23" s="57" t="s">
        <v>31</v>
      </c>
      <c r="F23" s="103"/>
      <c r="H23" s="103"/>
      <c r="M23" s="58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showGridLines="0" view="pageBreakPreview" topLeftCell="A70" zoomScale="80" zoomScaleNormal="70" zoomScaleSheetLayoutView="80" workbookViewId="0">
      <selection activeCell="A72" sqref="A71:A72"/>
    </sheetView>
  </sheetViews>
  <sheetFormatPr defaultColWidth="9.42578125" defaultRowHeight="22.5" customHeight="1"/>
  <cols>
    <col min="1" max="1" width="63.85546875" style="56" customWidth="1"/>
    <col min="2" max="2" width="3.140625" style="56" customWidth="1"/>
    <col min="3" max="3" width="16.5703125" style="24" customWidth="1"/>
    <col min="4" max="4" width="2.42578125" style="56" customWidth="1"/>
    <col min="5" max="5" width="16.5703125" style="56" customWidth="1"/>
    <col min="6" max="6" width="2.42578125" style="56" customWidth="1"/>
    <col min="7" max="7" width="16.5703125" style="56" customWidth="1"/>
    <col min="8" max="8" width="2.42578125" style="56" customWidth="1"/>
    <col min="9" max="9" width="16.5703125" style="56" customWidth="1"/>
    <col min="10" max="11" width="9.42578125" style="56"/>
    <col min="12" max="12" width="11.42578125" style="56" bestFit="1" customWidth="1"/>
    <col min="13" max="14" width="9.42578125" style="56" bestFit="1" customWidth="1"/>
    <col min="15" max="16384" width="9.42578125" style="56"/>
  </cols>
  <sheetData>
    <row r="1" spans="1:14" ht="22.5" customHeight="1">
      <c r="A1" s="57"/>
      <c r="B1" s="76"/>
      <c r="C1" s="76"/>
      <c r="D1" s="76"/>
      <c r="E1" s="76"/>
      <c r="F1" s="76"/>
      <c r="G1" s="76"/>
      <c r="H1" s="76"/>
      <c r="I1" s="77" t="s">
        <v>72</v>
      </c>
    </row>
    <row r="2" spans="1:14" ht="22.5" customHeight="1">
      <c r="A2" s="78" t="s">
        <v>0</v>
      </c>
      <c r="B2" s="76"/>
      <c r="C2" s="76"/>
      <c r="D2" s="76"/>
      <c r="E2" s="76"/>
      <c r="F2" s="76"/>
      <c r="G2" s="76"/>
      <c r="H2" s="76"/>
      <c r="I2" s="76"/>
    </row>
    <row r="3" spans="1:14" ht="22.5" customHeight="1">
      <c r="A3" s="78" t="s">
        <v>121</v>
      </c>
      <c r="B3" s="76"/>
      <c r="C3" s="76"/>
      <c r="D3" s="76"/>
      <c r="E3" s="76"/>
      <c r="F3" s="76"/>
      <c r="G3" s="76"/>
      <c r="H3" s="76"/>
      <c r="I3" s="76"/>
    </row>
    <row r="4" spans="1:14" ht="22.5" customHeight="1">
      <c r="A4" s="78" t="s">
        <v>174</v>
      </c>
      <c r="B4" s="76"/>
      <c r="C4" s="21"/>
      <c r="D4" s="76"/>
      <c r="E4" s="76"/>
      <c r="F4" s="76"/>
      <c r="G4" s="76"/>
      <c r="H4" s="76"/>
      <c r="I4" s="76"/>
    </row>
    <row r="5" spans="1:14" ht="22.5" customHeight="1">
      <c r="A5" s="76"/>
      <c r="B5" s="76"/>
      <c r="C5" s="76"/>
      <c r="D5" s="76"/>
      <c r="E5" s="76"/>
      <c r="F5" s="76"/>
      <c r="G5" s="76"/>
      <c r="H5" s="76"/>
      <c r="I5" s="77" t="s">
        <v>2</v>
      </c>
    </row>
    <row r="6" spans="1:14" s="79" customFormat="1" ht="22.5" customHeight="1">
      <c r="C6" s="80"/>
      <c r="D6" s="80" t="s">
        <v>3</v>
      </c>
      <c r="E6" s="80"/>
      <c r="F6" s="81"/>
      <c r="G6" s="82"/>
      <c r="H6" s="80" t="s">
        <v>4</v>
      </c>
      <c r="I6" s="82"/>
      <c r="L6" s="27"/>
    </row>
    <row r="7" spans="1:14" s="79" customFormat="1" ht="22.5" customHeight="1">
      <c r="B7" s="83"/>
      <c r="C7" s="84">
        <v>2566</v>
      </c>
      <c r="D7" s="85"/>
      <c r="E7" s="84">
        <v>2565</v>
      </c>
      <c r="F7" s="84"/>
      <c r="G7" s="84">
        <v>2566</v>
      </c>
      <c r="H7" s="85"/>
      <c r="I7" s="84">
        <v>2565</v>
      </c>
      <c r="L7" s="27"/>
      <c r="M7" s="27"/>
    </row>
    <row r="8" spans="1:14" ht="22.5" customHeight="1">
      <c r="A8" s="81" t="s">
        <v>122</v>
      </c>
      <c r="C8" s="56"/>
      <c r="E8" s="79"/>
      <c r="F8" s="83"/>
      <c r="G8" s="83"/>
      <c r="I8" s="79"/>
      <c r="L8" s="28"/>
      <c r="M8" s="28"/>
      <c r="N8" s="28"/>
    </row>
    <row r="9" spans="1:14" ht="22.5" customHeight="1">
      <c r="A9" s="56" t="s">
        <v>185</v>
      </c>
      <c r="C9" s="58">
        <f>PL!D24</f>
        <v>-1870</v>
      </c>
      <c r="D9" s="58"/>
      <c r="E9" s="58">
        <f>PL!F24</f>
        <v>-3190</v>
      </c>
      <c r="F9" s="58"/>
      <c r="G9" s="58">
        <f>PL!H24</f>
        <v>-7734</v>
      </c>
      <c r="H9" s="58"/>
      <c r="I9" s="58">
        <f>PL!J24</f>
        <v>-2958</v>
      </c>
    </row>
    <row r="10" spans="1:14" ht="22.5" customHeight="1">
      <c r="A10" s="56" t="s">
        <v>189</v>
      </c>
      <c r="C10" s="58"/>
      <c r="D10" s="58"/>
      <c r="E10" s="58"/>
      <c r="F10" s="58"/>
      <c r="G10" s="58"/>
      <c r="H10" s="58"/>
      <c r="I10" s="58"/>
    </row>
    <row r="11" spans="1:14" ht="22.5" customHeight="1">
      <c r="A11" s="56" t="s">
        <v>123</v>
      </c>
      <c r="C11" s="58"/>
      <c r="D11" s="58"/>
      <c r="E11" s="58"/>
      <c r="F11" s="58"/>
      <c r="G11" s="58"/>
      <c r="H11" s="58"/>
      <c r="I11" s="58"/>
    </row>
    <row r="12" spans="1:14" ht="22.5" customHeight="1">
      <c r="A12" s="56" t="s">
        <v>124</v>
      </c>
      <c r="B12" s="57"/>
      <c r="C12" s="58">
        <v>174329</v>
      </c>
      <c r="D12" s="58"/>
      <c r="E12" s="58">
        <v>190061</v>
      </c>
      <c r="F12" s="58"/>
      <c r="G12" s="58">
        <v>174329</v>
      </c>
      <c r="H12" s="58"/>
      <c r="I12" s="58">
        <v>190061</v>
      </c>
    </row>
    <row r="13" spans="1:14" ht="22.5" customHeight="1">
      <c r="A13" s="56" t="s">
        <v>125</v>
      </c>
      <c r="B13" s="57"/>
      <c r="C13" s="58">
        <v>0</v>
      </c>
      <c r="D13" s="58"/>
      <c r="E13" s="58">
        <v>-182</v>
      </c>
      <c r="F13" s="58"/>
      <c r="G13" s="58">
        <v>0</v>
      </c>
      <c r="H13" s="58"/>
      <c r="I13" s="58">
        <v>-182</v>
      </c>
    </row>
    <row r="14" spans="1:14" ht="22.5" customHeight="1">
      <c r="A14" s="56" t="s">
        <v>190</v>
      </c>
      <c r="B14" s="57"/>
      <c r="C14" s="58">
        <v>3</v>
      </c>
      <c r="D14" s="58"/>
      <c r="E14" s="58">
        <v>0</v>
      </c>
      <c r="F14" s="58"/>
      <c r="G14" s="58">
        <v>3</v>
      </c>
      <c r="H14" s="58"/>
      <c r="I14" s="58">
        <v>0</v>
      </c>
    </row>
    <row r="15" spans="1:14" ht="22.5" customHeight="1">
      <c r="A15" s="56" t="s">
        <v>126</v>
      </c>
      <c r="B15" s="57"/>
      <c r="C15" s="59">
        <v>13494</v>
      </c>
      <c r="D15" s="59"/>
      <c r="E15" s="59">
        <v>12407</v>
      </c>
      <c r="F15" s="59"/>
      <c r="G15" s="59">
        <v>12602</v>
      </c>
      <c r="H15" s="59"/>
      <c r="I15" s="58">
        <v>11554</v>
      </c>
    </row>
    <row r="16" spans="1:14" ht="22.5" customHeight="1">
      <c r="A16" s="56" t="s">
        <v>191</v>
      </c>
      <c r="C16" s="58">
        <v>1846</v>
      </c>
      <c r="D16" s="58"/>
      <c r="E16" s="58">
        <v>1674</v>
      </c>
      <c r="F16" s="58"/>
      <c r="G16" s="58">
        <v>1467</v>
      </c>
      <c r="H16" s="58"/>
      <c r="I16" s="58">
        <v>1329</v>
      </c>
    </row>
    <row r="17" spans="1:9" ht="22.5" customHeight="1">
      <c r="A17" s="110" t="s">
        <v>198</v>
      </c>
      <c r="C17" s="58">
        <v>-3824</v>
      </c>
      <c r="D17" s="58"/>
      <c r="E17" s="58">
        <v>-1227</v>
      </c>
      <c r="F17" s="58"/>
      <c r="G17" s="58">
        <v>0</v>
      </c>
      <c r="H17" s="58"/>
      <c r="I17" s="58">
        <v>0</v>
      </c>
    </row>
    <row r="18" spans="1:9" ht="22.5" customHeight="1">
      <c r="A18" s="56" t="s">
        <v>127</v>
      </c>
      <c r="B18" s="57"/>
      <c r="C18" s="59">
        <v>-4581</v>
      </c>
      <c r="D18" s="58"/>
      <c r="E18" s="59">
        <v>-341</v>
      </c>
      <c r="F18" s="58"/>
      <c r="G18" s="59">
        <v>-4581</v>
      </c>
      <c r="H18" s="58"/>
      <c r="I18" s="58">
        <v>-341</v>
      </c>
    </row>
    <row r="19" spans="1:9" ht="22.5" customHeight="1">
      <c r="A19" s="56" t="s">
        <v>128</v>
      </c>
      <c r="B19" s="57"/>
      <c r="C19" s="59">
        <v>0</v>
      </c>
      <c r="D19" s="58"/>
      <c r="E19" s="59">
        <v>-7</v>
      </c>
      <c r="F19" s="58"/>
      <c r="G19" s="59">
        <v>0</v>
      </c>
      <c r="H19" s="58"/>
      <c r="I19" s="58">
        <v>-7</v>
      </c>
    </row>
    <row r="20" spans="1:9" ht="22.5" customHeight="1">
      <c r="A20" s="56" t="s">
        <v>129</v>
      </c>
      <c r="B20" s="57"/>
      <c r="C20" s="59">
        <v>-53</v>
      </c>
      <c r="D20" s="58"/>
      <c r="E20" s="59">
        <v>-5</v>
      </c>
      <c r="F20" s="58"/>
      <c r="G20" s="59">
        <v>0</v>
      </c>
      <c r="H20" s="58"/>
      <c r="I20" s="58">
        <v>0</v>
      </c>
    </row>
    <row r="21" spans="1:9" ht="22.5" customHeight="1">
      <c r="A21" s="56" t="s">
        <v>184</v>
      </c>
      <c r="B21" s="57"/>
      <c r="C21" s="56">
        <v>142</v>
      </c>
      <c r="E21" s="59">
        <v>0</v>
      </c>
      <c r="G21" s="56">
        <v>142</v>
      </c>
      <c r="I21" s="58">
        <v>0</v>
      </c>
    </row>
    <row r="22" spans="1:9" ht="22.5" customHeight="1">
      <c r="A22" s="56" t="s">
        <v>178</v>
      </c>
      <c r="B22" s="57"/>
      <c r="C22" s="59">
        <v>-2</v>
      </c>
      <c r="D22" s="58"/>
      <c r="E22" s="59">
        <v>-20</v>
      </c>
      <c r="F22" s="58"/>
      <c r="G22" s="59">
        <v>-2</v>
      </c>
      <c r="H22" s="58"/>
      <c r="I22" s="58">
        <v>-36</v>
      </c>
    </row>
    <row r="23" spans="1:9" ht="22.5" customHeight="1">
      <c r="A23" s="56" t="s">
        <v>130</v>
      </c>
      <c r="B23" s="57"/>
      <c r="C23" s="86">
        <v>1090</v>
      </c>
      <c r="D23" s="58"/>
      <c r="E23" s="86">
        <v>3267</v>
      </c>
      <c r="F23" s="58"/>
      <c r="G23" s="86">
        <v>1090</v>
      </c>
      <c r="H23" s="58"/>
      <c r="I23" s="86">
        <v>3341</v>
      </c>
    </row>
    <row r="24" spans="1:9" ht="22.5" customHeight="1">
      <c r="A24" s="56" t="s">
        <v>170</v>
      </c>
      <c r="B24" s="57"/>
      <c r="C24" s="59"/>
      <c r="D24" s="58"/>
      <c r="E24" s="59"/>
      <c r="F24" s="58"/>
      <c r="G24" s="59"/>
      <c r="H24" s="58"/>
      <c r="I24" s="59"/>
    </row>
    <row r="25" spans="1:9" ht="22.5" customHeight="1">
      <c r="A25" s="56" t="s">
        <v>131</v>
      </c>
      <c r="B25" s="57"/>
      <c r="C25" s="58">
        <f>SUM(C9:C23)</f>
        <v>180574</v>
      </c>
      <c r="D25" s="58"/>
      <c r="E25" s="58">
        <f>SUM(E9:E23)</f>
        <v>202437</v>
      </c>
      <c r="F25" s="58"/>
      <c r="G25" s="58">
        <f>SUM(G9:G23)</f>
        <v>177316</v>
      </c>
      <c r="H25" s="58"/>
      <c r="I25" s="58">
        <f>SUM(I9:I23)</f>
        <v>202761</v>
      </c>
    </row>
    <row r="26" spans="1:9" ht="22.5" customHeight="1">
      <c r="A26" s="56" t="s">
        <v>132</v>
      </c>
      <c r="B26" s="57"/>
      <c r="C26" s="58"/>
      <c r="D26" s="58"/>
      <c r="E26" s="58"/>
      <c r="F26" s="58"/>
      <c r="G26" s="58"/>
      <c r="H26" s="58"/>
      <c r="I26" s="58"/>
    </row>
    <row r="27" spans="1:9" ht="22.5" customHeight="1">
      <c r="A27" s="56" t="s">
        <v>133</v>
      </c>
      <c r="B27" s="57"/>
      <c r="C27" s="58">
        <f>-1067-2</f>
        <v>-1069</v>
      </c>
      <c r="D27" s="58"/>
      <c r="E27" s="58">
        <v>-509</v>
      </c>
      <c r="F27" s="58"/>
      <c r="G27" s="58">
        <f>194-2</f>
        <v>192</v>
      </c>
      <c r="H27" s="58"/>
      <c r="I27" s="58">
        <v>381</v>
      </c>
    </row>
    <row r="28" spans="1:9" ht="22.5" customHeight="1">
      <c r="A28" s="56" t="s">
        <v>134</v>
      </c>
      <c r="B28" s="57"/>
      <c r="C28" s="58">
        <v>-120107</v>
      </c>
      <c r="D28" s="58"/>
      <c r="E28" s="58">
        <v>-439920</v>
      </c>
      <c r="F28" s="58"/>
      <c r="G28" s="58">
        <v>-120180</v>
      </c>
      <c r="H28" s="58"/>
      <c r="I28" s="58">
        <v>-439909</v>
      </c>
    </row>
    <row r="29" spans="1:9" ht="22.5" customHeight="1">
      <c r="A29" s="56" t="s">
        <v>135</v>
      </c>
      <c r="B29" s="57"/>
      <c r="C29" s="58">
        <v>-9028</v>
      </c>
      <c r="D29" s="58"/>
      <c r="E29" s="58">
        <v>-8250</v>
      </c>
      <c r="F29" s="58"/>
      <c r="G29" s="58">
        <v>-9028</v>
      </c>
      <c r="H29" s="58"/>
      <c r="I29" s="58">
        <v>-8250</v>
      </c>
    </row>
    <row r="30" spans="1:9" ht="22.5" customHeight="1">
      <c r="A30" s="56" t="s">
        <v>136</v>
      </c>
      <c r="B30" s="57"/>
      <c r="C30" s="58">
        <v>-4895</v>
      </c>
      <c r="D30" s="58"/>
      <c r="E30" s="58">
        <v>2122</v>
      </c>
      <c r="F30" s="58"/>
      <c r="G30" s="58">
        <v>-4488</v>
      </c>
      <c r="H30" s="58"/>
      <c r="I30" s="58">
        <v>2263</v>
      </c>
    </row>
    <row r="31" spans="1:9" ht="22.5" customHeight="1">
      <c r="A31" s="56" t="s">
        <v>137</v>
      </c>
      <c r="B31" s="57"/>
      <c r="C31" s="58">
        <v>8085</v>
      </c>
      <c r="D31" s="58"/>
      <c r="E31" s="58">
        <v>2904</v>
      </c>
      <c r="F31" s="58"/>
      <c r="G31" s="58">
        <v>8085</v>
      </c>
      <c r="H31" s="58"/>
      <c r="I31" s="58">
        <v>2904</v>
      </c>
    </row>
    <row r="32" spans="1:9" ht="22.5" customHeight="1">
      <c r="A32" s="56" t="s">
        <v>138</v>
      </c>
      <c r="B32" s="57"/>
      <c r="C32" s="58">
        <v>14982</v>
      </c>
      <c r="D32" s="58"/>
      <c r="E32" s="58">
        <v>1200</v>
      </c>
      <c r="F32" s="58"/>
      <c r="G32" s="58">
        <v>14982</v>
      </c>
      <c r="H32" s="58"/>
      <c r="I32" s="58">
        <v>1200</v>
      </c>
    </row>
    <row r="33" spans="1:9" ht="22.5" customHeight="1">
      <c r="A33" s="56" t="s">
        <v>139</v>
      </c>
      <c r="B33" s="57"/>
      <c r="C33" s="58">
        <v>-454</v>
      </c>
      <c r="D33" s="58"/>
      <c r="E33" s="58">
        <v>-17</v>
      </c>
      <c r="F33" s="58"/>
      <c r="G33" s="58">
        <v>-421</v>
      </c>
      <c r="H33" s="58"/>
      <c r="I33" s="58">
        <v>-17</v>
      </c>
    </row>
    <row r="34" spans="1:9" ht="22.5" customHeight="1">
      <c r="A34" s="56" t="s">
        <v>140</v>
      </c>
      <c r="B34" s="57"/>
      <c r="C34" s="58"/>
      <c r="D34" s="58"/>
      <c r="E34" s="58"/>
      <c r="F34" s="58"/>
      <c r="G34" s="58"/>
      <c r="H34" s="58"/>
      <c r="I34" s="58"/>
    </row>
    <row r="35" spans="1:9" ht="22.5" customHeight="1">
      <c r="A35" s="56" t="s">
        <v>141</v>
      </c>
      <c r="B35" s="57"/>
      <c r="C35" s="58">
        <v>5126</v>
      </c>
      <c r="D35" s="58"/>
      <c r="E35" s="58">
        <v>8324</v>
      </c>
      <c r="F35" s="58"/>
      <c r="G35" s="58">
        <v>5510</v>
      </c>
      <c r="H35" s="58"/>
      <c r="I35" s="58">
        <v>8447</v>
      </c>
    </row>
    <row r="36" spans="1:9" ht="22.5" customHeight="1">
      <c r="A36" s="56" t="s">
        <v>142</v>
      </c>
      <c r="B36" s="57"/>
      <c r="C36" s="58">
        <v>-9085</v>
      </c>
      <c r="D36" s="58"/>
      <c r="E36" s="58">
        <v>-2733</v>
      </c>
      <c r="F36" s="58"/>
      <c r="G36" s="58">
        <v>-9786</v>
      </c>
      <c r="H36" s="58"/>
      <c r="I36" s="58">
        <v>-3360</v>
      </c>
    </row>
    <row r="37" spans="1:9" ht="22.5" customHeight="1">
      <c r="A37" s="56" t="s">
        <v>143</v>
      </c>
      <c r="B37" s="57"/>
      <c r="C37" s="58">
        <v>362</v>
      </c>
      <c r="D37" s="58"/>
      <c r="E37" s="58">
        <v>12719</v>
      </c>
      <c r="F37" s="58"/>
      <c r="G37" s="58">
        <v>-4165</v>
      </c>
      <c r="H37" s="58"/>
      <c r="I37" s="58">
        <v>12190</v>
      </c>
    </row>
    <row r="38" spans="1:9" ht="22.5" customHeight="1">
      <c r="A38" s="56" t="s">
        <v>144</v>
      </c>
      <c r="B38" s="57"/>
      <c r="C38" s="58">
        <f>-6422-1</f>
        <v>-6423</v>
      </c>
      <c r="D38" s="58"/>
      <c r="E38" s="58">
        <v>-12428</v>
      </c>
      <c r="F38" s="58"/>
      <c r="G38" s="58">
        <v>-6470</v>
      </c>
      <c r="H38" s="58"/>
      <c r="I38" s="58">
        <v>-11912</v>
      </c>
    </row>
    <row r="39" spans="1:9" ht="22.5" customHeight="1">
      <c r="A39" s="56" t="s">
        <v>145</v>
      </c>
      <c r="B39" s="57"/>
      <c r="C39" s="58">
        <v>5653</v>
      </c>
      <c r="D39" s="58"/>
      <c r="E39" s="58">
        <v>10864</v>
      </c>
      <c r="F39" s="58"/>
      <c r="G39" s="58">
        <v>5653</v>
      </c>
      <c r="H39" s="58"/>
      <c r="I39" s="58">
        <v>10864</v>
      </c>
    </row>
    <row r="40" spans="1:9" ht="22.5" customHeight="1">
      <c r="A40" s="56" t="s">
        <v>146</v>
      </c>
      <c r="B40" s="57"/>
      <c r="C40" s="87">
        <f>461+1</f>
        <v>462</v>
      </c>
      <c r="D40" s="58"/>
      <c r="E40" s="87">
        <v>1979</v>
      </c>
      <c r="F40" s="58"/>
      <c r="G40" s="87">
        <v>464</v>
      </c>
      <c r="H40" s="58"/>
      <c r="I40" s="87">
        <v>1982</v>
      </c>
    </row>
    <row r="41" spans="1:9" ht="22.5" customHeight="1">
      <c r="A41" s="56" t="s">
        <v>192</v>
      </c>
      <c r="B41" s="57"/>
      <c r="C41" s="58">
        <f>SUM(C25:C40)</f>
        <v>64183</v>
      </c>
      <c r="D41" s="58"/>
      <c r="E41" s="58">
        <f>SUM(E25:E40)</f>
        <v>-221308</v>
      </c>
      <c r="F41" s="58"/>
      <c r="G41" s="58">
        <f>SUM(G25:G40)</f>
        <v>57664</v>
      </c>
      <c r="H41" s="58"/>
      <c r="I41" s="58">
        <f>SUM(I25:I40)</f>
        <v>-220456</v>
      </c>
    </row>
    <row r="42" spans="1:9" ht="22.5" customHeight="1">
      <c r="A42" s="56" t="s">
        <v>179</v>
      </c>
      <c r="B42" s="57"/>
      <c r="C42" s="58">
        <v>-12076</v>
      </c>
      <c r="D42" s="58"/>
      <c r="E42" s="58">
        <v>-12826</v>
      </c>
      <c r="F42" s="58"/>
      <c r="G42" s="58">
        <v>-12076</v>
      </c>
      <c r="H42" s="58"/>
      <c r="I42" s="58">
        <v>-12900</v>
      </c>
    </row>
    <row r="43" spans="1:9" ht="22.5" customHeight="1">
      <c r="A43" s="56" t="s">
        <v>147</v>
      </c>
      <c r="B43" s="57"/>
      <c r="C43" s="58">
        <v>-3006</v>
      </c>
      <c r="D43" s="58"/>
      <c r="E43" s="58">
        <v>-3185</v>
      </c>
      <c r="F43" s="58"/>
      <c r="G43" s="58">
        <v>-3000</v>
      </c>
      <c r="H43" s="58"/>
      <c r="I43" s="58">
        <v>-3177</v>
      </c>
    </row>
    <row r="44" spans="1:9" ht="22.5" customHeight="1">
      <c r="A44" s="56" t="s">
        <v>148</v>
      </c>
      <c r="B44" s="57"/>
      <c r="C44" s="58">
        <v>0</v>
      </c>
      <c r="D44" s="58"/>
      <c r="E44" s="58">
        <v>465</v>
      </c>
      <c r="F44" s="58"/>
      <c r="G44" s="58">
        <v>0</v>
      </c>
      <c r="H44" s="58"/>
      <c r="I44" s="58">
        <v>0</v>
      </c>
    </row>
    <row r="45" spans="1:9" ht="22.5" customHeight="1">
      <c r="A45" s="81" t="s">
        <v>193</v>
      </c>
      <c r="B45" s="57"/>
      <c r="C45" s="88">
        <f>SUM(C41:C44)</f>
        <v>49101</v>
      </c>
      <c r="D45" s="58"/>
      <c r="E45" s="88">
        <f>SUM(E41:E44)</f>
        <v>-236854</v>
      </c>
      <c r="F45" s="58"/>
      <c r="G45" s="88">
        <f>SUM(G41:G44)</f>
        <v>42588</v>
      </c>
      <c r="H45" s="58"/>
      <c r="I45" s="88">
        <f>SUM(I41:I44)</f>
        <v>-236533</v>
      </c>
    </row>
    <row r="46" spans="1:9" ht="17.25" customHeight="1">
      <c r="B46" s="57"/>
      <c r="C46" s="56"/>
    </row>
    <row r="47" spans="1:9" ht="22.5" customHeight="1">
      <c r="A47" s="56" t="s">
        <v>31</v>
      </c>
      <c r="C47" s="56"/>
    </row>
    <row r="48" spans="1:9" ht="22.5" customHeight="1">
      <c r="A48" s="57"/>
      <c r="B48" s="76"/>
      <c r="C48" s="76"/>
      <c r="D48" s="76"/>
      <c r="E48" s="76"/>
      <c r="F48" s="76"/>
      <c r="G48" s="76"/>
      <c r="H48" s="76"/>
      <c r="I48" s="77" t="s">
        <v>72</v>
      </c>
    </row>
    <row r="49" spans="1:10" ht="22.5" customHeight="1">
      <c r="A49" s="78" t="s">
        <v>0</v>
      </c>
      <c r="B49" s="76"/>
      <c r="C49" s="76"/>
      <c r="D49" s="76"/>
      <c r="E49" s="76"/>
      <c r="F49" s="76"/>
      <c r="G49" s="76"/>
      <c r="H49" s="76"/>
      <c r="I49" s="76"/>
    </row>
    <row r="50" spans="1:10" ht="22.5" customHeight="1">
      <c r="A50" s="78" t="s">
        <v>149</v>
      </c>
      <c r="B50" s="76"/>
      <c r="C50" s="76"/>
      <c r="D50" s="76"/>
      <c r="E50" s="76"/>
      <c r="F50" s="76"/>
      <c r="G50" s="76"/>
      <c r="H50" s="76"/>
      <c r="I50" s="76"/>
    </row>
    <row r="51" spans="1:10" ht="22.5" customHeight="1">
      <c r="A51" s="78" t="s">
        <v>174</v>
      </c>
      <c r="B51" s="76"/>
      <c r="C51" s="21"/>
      <c r="D51" s="76"/>
      <c r="E51" s="76"/>
      <c r="F51" s="76"/>
      <c r="G51" s="76"/>
      <c r="H51" s="76"/>
      <c r="I51" s="76"/>
    </row>
    <row r="52" spans="1:10" ht="22.5" customHeight="1">
      <c r="A52" s="76"/>
      <c r="B52" s="76"/>
      <c r="C52" s="76"/>
      <c r="D52" s="76"/>
      <c r="E52" s="76"/>
      <c r="F52" s="76"/>
      <c r="G52" s="76"/>
      <c r="H52" s="76"/>
      <c r="I52" s="77" t="s">
        <v>2</v>
      </c>
    </row>
    <row r="53" spans="1:10" s="79" customFormat="1" ht="22.5" customHeight="1">
      <c r="C53" s="80"/>
      <c r="D53" s="80" t="s">
        <v>3</v>
      </c>
      <c r="E53" s="80"/>
      <c r="F53" s="81"/>
      <c r="G53" s="82"/>
      <c r="H53" s="80" t="s">
        <v>4</v>
      </c>
      <c r="I53" s="82"/>
    </row>
    <row r="54" spans="1:10" s="79" customFormat="1" ht="22.5" customHeight="1">
      <c r="B54" s="83"/>
      <c r="C54" s="84">
        <v>2566</v>
      </c>
      <c r="D54" s="85"/>
      <c r="E54" s="89">
        <v>2565</v>
      </c>
      <c r="F54" s="84"/>
      <c r="G54" s="84">
        <v>2566</v>
      </c>
      <c r="H54" s="85"/>
      <c r="I54" s="89">
        <v>2565</v>
      </c>
    </row>
    <row r="55" spans="1:10" ht="22.5" customHeight="1">
      <c r="A55" s="81" t="s">
        <v>150</v>
      </c>
      <c r="C55" s="79"/>
      <c r="E55" s="79"/>
    </row>
    <row r="56" spans="1:10" ht="22.5" customHeight="1">
      <c r="A56" s="56" t="s">
        <v>151</v>
      </c>
      <c r="C56" s="59">
        <v>-8000</v>
      </c>
      <c r="D56" s="58"/>
      <c r="E56" s="59">
        <v>0</v>
      </c>
      <c r="F56" s="58"/>
      <c r="G56" s="59">
        <v>0</v>
      </c>
      <c r="H56" s="58"/>
      <c r="I56" s="59">
        <v>0</v>
      </c>
    </row>
    <row r="57" spans="1:10" ht="22.5" customHeight="1">
      <c r="A57" s="56" t="s">
        <v>152</v>
      </c>
      <c r="C57" s="59">
        <v>0</v>
      </c>
      <c r="D57" s="58"/>
      <c r="E57" s="59">
        <v>40133</v>
      </c>
      <c r="F57" s="58"/>
      <c r="G57" s="59">
        <v>0</v>
      </c>
      <c r="H57" s="58"/>
      <c r="I57" s="59">
        <v>40133</v>
      </c>
    </row>
    <row r="58" spans="1:10" ht="22.5" customHeight="1">
      <c r="A58" s="56" t="s">
        <v>153</v>
      </c>
      <c r="C58" s="59">
        <v>-1754</v>
      </c>
      <c r="D58" s="58"/>
      <c r="E58" s="59">
        <v>-1023</v>
      </c>
      <c r="F58" s="58"/>
      <c r="G58" s="59">
        <v>-1754</v>
      </c>
      <c r="H58" s="58"/>
      <c r="I58" s="59">
        <v>-1023</v>
      </c>
    </row>
    <row r="59" spans="1:10" ht="22.5" customHeight="1">
      <c r="A59" s="56" t="s">
        <v>154</v>
      </c>
      <c r="C59" s="22">
        <v>-13277</v>
      </c>
      <c r="D59" s="58"/>
      <c r="E59" s="22">
        <v>-1474</v>
      </c>
      <c r="F59" s="58"/>
      <c r="G59" s="22">
        <v>-12175</v>
      </c>
      <c r="H59" s="58"/>
      <c r="I59" s="59">
        <v>-1407</v>
      </c>
    </row>
    <row r="60" spans="1:10" ht="22.5" customHeight="1">
      <c r="A60" s="56" t="s">
        <v>206</v>
      </c>
      <c r="C60" s="22">
        <v>0</v>
      </c>
      <c r="D60" s="58"/>
      <c r="E60" s="22">
        <v>-27</v>
      </c>
      <c r="F60" s="58"/>
      <c r="G60" s="22">
        <v>0</v>
      </c>
      <c r="H60" s="58"/>
      <c r="I60" s="59">
        <v>-27</v>
      </c>
    </row>
    <row r="61" spans="1:10" ht="22.5" customHeight="1">
      <c r="A61" s="56" t="s">
        <v>207</v>
      </c>
      <c r="C61" s="29">
        <v>15</v>
      </c>
      <c r="D61" s="58"/>
      <c r="E61" s="29">
        <v>40</v>
      </c>
      <c r="F61" s="58"/>
      <c r="G61" s="29">
        <v>15</v>
      </c>
      <c r="H61" s="58"/>
      <c r="I61" s="29">
        <v>40</v>
      </c>
    </row>
    <row r="62" spans="1:10" ht="22.5" customHeight="1">
      <c r="A62" s="81" t="s">
        <v>199</v>
      </c>
      <c r="C62" s="88">
        <f>SUM(C56:C61)</f>
        <v>-23016</v>
      </c>
      <c r="D62" s="58"/>
      <c r="E62" s="88">
        <f>SUM(E56:E61)</f>
        <v>37649</v>
      </c>
      <c r="F62" s="58"/>
      <c r="G62" s="88">
        <f>SUM(G56:G61)</f>
        <v>-13914</v>
      </c>
      <c r="H62" s="58"/>
      <c r="I62" s="88">
        <f>SUM(I56:I61)</f>
        <v>37716</v>
      </c>
    </row>
    <row r="63" spans="1:10" ht="22.5" customHeight="1">
      <c r="A63" s="81" t="s">
        <v>155</v>
      </c>
      <c r="C63" s="58"/>
      <c r="D63" s="58"/>
      <c r="E63" s="58"/>
      <c r="F63" s="58"/>
      <c r="G63" s="58"/>
      <c r="H63" s="58"/>
      <c r="I63" s="58"/>
    </row>
    <row r="64" spans="1:10" ht="22.5" customHeight="1">
      <c r="A64" s="56" t="s">
        <v>156</v>
      </c>
      <c r="C64" s="58">
        <v>0</v>
      </c>
      <c r="D64" s="58"/>
      <c r="E64" s="58">
        <v>30000</v>
      </c>
      <c r="F64" s="58"/>
      <c r="G64" s="58">
        <v>0</v>
      </c>
      <c r="H64" s="58"/>
      <c r="I64" s="58">
        <v>30000</v>
      </c>
      <c r="J64" s="58"/>
    </row>
    <row r="65" spans="1:10" ht="22.5" customHeight="1">
      <c r="A65" s="56" t="s">
        <v>157</v>
      </c>
      <c r="C65" s="58">
        <v>39830</v>
      </c>
      <c r="D65" s="58"/>
      <c r="E65" s="58">
        <v>388607</v>
      </c>
      <c r="F65" s="58"/>
      <c r="G65" s="58">
        <v>39830</v>
      </c>
      <c r="H65" s="58"/>
      <c r="I65" s="58">
        <v>388607</v>
      </c>
      <c r="J65" s="58"/>
    </row>
    <row r="66" spans="1:10" ht="22.5" customHeight="1">
      <c r="A66" s="56" t="s">
        <v>158</v>
      </c>
      <c r="C66" s="59">
        <v>0</v>
      </c>
      <c r="D66" s="58"/>
      <c r="E66" s="58">
        <v>0</v>
      </c>
      <c r="F66" s="58"/>
      <c r="G66" s="59">
        <v>0</v>
      </c>
      <c r="H66" s="58"/>
      <c r="I66" s="58">
        <v>-15000</v>
      </c>
      <c r="J66" s="58"/>
    </row>
    <row r="67" spans="1:10" ht="22.5" customHeight="1">
      <c r="A67" s="56" t="s">
        <v>159</v>
      </c>
      <c r="C67" s="58">
        <v>-92079</v>
      </c>
      <c r="D67" s="58"/>
      <c r="E67" s="58">
        <v>-120183</v>
      </c>
      <c r="F67" s="58"/>
      <c r="G67" s="58">
        <v>-92079</v>
      </c>
      <c r="H67" s="58"/>
      <c r="I67" s="58">
        <v>-120183</v>
      </c>
      <c r="J67" s="58"/>
    </row>
    <row r="68" spans="1:10" ht="22.5" customHeight="1">
      <c r="A68" s="56" t="s">
        <v>160</v>
      </c>
      <c r="C68" s="58">
        <v>-1649</v>
      </c>
      <c r="D68" s="58"/>
      <c r="E68" s="58">
        <v>-1639</v>
      </c>
      <c r="F68" s="58"/>
      <c r="G68" s="58">
        <v>-1649</v>
      </c>
      <c r="H68" s="58"/>
      <c r="I68" s="58">
        <v>-1639</v>
      </c>
      <c r="J68" s="58"/>
    </row>
    <row r="69" spans="1:10" ht="22.5" customHeight="1">
      <c r="A69" s="81" t="s">
        <v>161</v>
      </c>
      <c r="C69" s="88">
        <f>SUM(C64:C68)</f>
        <v>-53898</v>
      </c>
      <c r="D69" s="58"/>
      <c r="E69" s="88">
        <f>SUM(E64:E68)</f>
        <v>296785</v>
      </c>
      <c r="F69" s="58"/>
      <c r="G69" s="88">
        <f>SUM(G64:G68)</f>
        <v>-53898</v>
      </c>
      <c r="H69" s="58"/>
      <c r="I69" s="88">
        <f>SUM(I64:I68)</f>
        <v>281785</v>
      </c>
    </row>
    <row r="70" spans="1:10" ht="22.5" customHeight="1">
      <c r="A70" s="81" t="s">
        <v>200</v>
      </c>
      <c r="C70" s="58">
        <f>SUM(C45,C62,C69)</f>
        <v>-27813</v>
      </c>
      <c r="D70" s="58"/>
      <c r="E70" s="58">
        <f>SUM(E45,E62,E69)</f>
        <v>97580</v>
      </c>
      <c r="F70" s="58"/>
      <c r="G70" s="58">
        <f>SUM(G45,G62,G69)</f>
        <v>-25224</v>
      </c>
      <c r="H70" s="58"/>
      <c r="I70" s="58">
        <f>SUM(I45,I62,I69)</f>
        <v>82968</v>
      </c>
    </row>
    <row r="71" spans="1:10" ht="22.5" customHeight="1">
      <c r="A71" s="56" t="s">
        <v>162</v>
      </c>
      <c r="C71" s="86">
        <f>BS!F11</f>
        <v>278527</v>
      </c>
      <c r="D71" s="58"/>
      <c r="E71" s="86">
        <v>312172</v>
      </c>
      <c r="F71" s="58"/>
      <c r="G71" s="86">
        <f>BS!J11</f>
        <v>268550</v>
      </c>
      <c r="H71" s="58"/>
      <c r="I71" s="86">
        <v>306074</v>
      </c>
    </row>
    <row r="72" spans="1:10" ht="22.5" customHeight="1" thickBot="1">
      <c r="A72" s="81" t="s">
        <v>163</v>
      </c>
      <c r="C72" s="90">
        <f>SUM(C70:C71)</f>
        <v>250714</v>
      </c>
      <c r="D72" s="58"/>
      <c r="E72" s="90">
        <f>SUM(E70:E71)</f>
        <v>409752</v>
      </c>
      <c r="F72" s="58"/>
      <c r="G72" s="90">
        <f>SUM(G70:G71)</f>
        <v>243326</v>
      </c>
      <c r="H72" s="58"/>
      <c r="I72" s="90">
        <f>SUM(I70:I71)</f>
        <v>389042</v>
      </c>
    </row>
    <row r="73" spans="1:10" s="91" customFormat="1" ht="22.5" customHeight="1" thickTop="1">
      <c r="C73" s="58">
        <f>C72-BS!D11</f>
        <v>0</v>
      </c>
      <c r="D73" s="23"/>
      <c r="E73" s="92"/>
      <c r="F73" s="23"/>
      <c r="G73" s="92">
        <f>G72-BS!H11</f>
        <v>0</v>
      </c>
      <c r="H73" s="23"/>
      <c r="I73" s="92"/>
    </row>
    <row r="74" spans="1:10" ht="22.5" customHeight="1">
      <c r="A74" s="56" t="s">
        <v>164</v>
      </c>
      <c r="C74" s="56"/>
    </row>
    <row r="75" spans="1:10" ht="22.5" customHeight="1">
      <c r="A75" s="56" t="s">
        <v>165</v>
      </c>
      <c r="C75" s="79"/>
      <c r="D75" s="79"/>
      <c r="E75" s="79"/>
      <c r="G75" s="79"/>
      <c r="I75" s="79"/>
    </row>
    <row r="76" spans="1:10" ht="22.5" customHeight="1">
      <c r="A76" s="56" t="s">
        <v>166</v>
      </c>
      <c r="C76" s="24">
        <v>13506</v>
      </c>
      <c r="E76" s="24">
        <v>18409</v>
      </c>
      <c r="G76" s="24">
        <v>13506</v>
      </c>
      <c r="I76" s="24">
        <v>18409</v>
      </c>
    </row>
    <row r="77" spans="1:10" ht="22.5" customHeight="1">
      <c r="A77" s="56" t="s">
        <v>167</v>
      </c>
      <c r="C77" s="59">
        <v>0</v>
      </c>
      <c r="E77" s="24">
        <v>537320</v>
      </c>
      <c r="G77" s="59">
        <v>0</v>
      </c>
      <c r="I77" s="24">
        <v>537320</v>
      </c>
    </row>
    <row r="78" spans="1:10" ht="22.5" customHeight="1">
      <c r="A78" s="56" t="s">
        <v>208</v>
      </c>
      <c r="C78" s="24">
        <v>9647</v>
      </c>
      <c r="E78" s="24">
        <v>10062</v>
      </c>
      <c r="G78" s="59">
        <v>9647</v>
      </c>
      <c r="I78" s="24">
        <v>10062</v>
      </c>
    </row>
    <row r="79" spans="1:10" ht="22.5" customHeight="1">
      <c r="A79" s="56" t="s">
        <v>168</v>
      </c>
      <c r="C79" s="59">
        <v>0</v>
      </c>
      <c r="E79" s="24">
        <v>1997</v>
      </c>
      <c r="G79" s="59">
        <v>0</v>
      </c>
      <c r="I79" s="24">
        <v>1997</v>
      </c>
    </row>
    <row r="80" spans="1:10" ht="22.5" customHeight="1">
      <c r="A80" s="56" t="s">
        <v>177</v>
      </c>
      <c r="C80" s="59">
        <v>9750</v>
      </c>
      <c r="E80" s="59">
        <v>0</v>
      </c>
      <c r="G80" s="59">
        <v>9750</v>
      </c>
      <c r="I80" s="59">
        <v>0</v>
      </c>
    </row>
    <row r="81" spans="1:9" ht="22.5" customHeight="1">
      <c r="A81" s="56" t="s">
        <v>201</v>
      </c>
      <c r="C81" s="58">
        <v>1482</v>
      </c>
      <c r="D81" s="58"/>
      <c r="E81" s="58">
        <v>168</v>
      </c>
      <c r="F81" s="58"/>
      <c r="G81" s="58">
        <v>2896</v>
      </c>
      <c r="I81" s="24">
        <v>41</v>
      </c>
    </row>
    <row r="82" spans="1:9" ht="22.5" customHeight="1">
      <c r="A82" s="56" t="s">
        <v>202</v>
      </c>
      <c r="C82" s="58">
        <v>768</v>
      </c>
      <c r="D82" s="58"/>
      <c r="E82" s="58">
        <v>62</v>
      </c>
      <c r="F82" s="58"/>
      <c r="G82" s="58">
        <v>768</v>
      </c>
      <c r="I82" s="24">
        <v>62</v>
      </c>
    </row>
    <row r="83" spans="1:9" ht="22.5" customHeight="1">
      <c r="A83" s="56" t="s">
        <v>169</v>
      </c>
      <c r="C83" s="24">
        <v>975</v>
      </c>
      <c r="E83" s="24">
        <v>977</v>
      </c>
      <c r="G83" s="24">
        <v>975</v>
      </c>
      <c r="I83" s="24">
        <v>977</v>
      </c>
    </row>
    <row r="84" spans="1:9" ht="22.5" customHeight="1">
      <c r="E84" s="24"/>
      <c r="H84" s="57"/>
    </row>
    <row r="85" spans="1:9" ht="22.5" customHeight="1">
      <c r="A85" s="56" t="s">
        <v>31</v>
      </c>
      <c r="C85" s="5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7" max="10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F712E2-2CDA-4B8E-9B21-C53BB5C02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61693</vt:lpwstr>
  </property>
  <property fmtid="{D5CDD505-2E9C-101B-9397-08002B2CF9AE}" pid="4" name="OptimizationTime">
    <vt:lpwstr>20230511_1535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2023-05-08T06:20:49Z</cp:lastPrinted>
  <dcterms:created xsi:type="dcterms:W3CDTF">2008-05-01T16:34:53Z</dcterms:created>
  <dcterms:modified xsi:type="dcterms:W3CDTF">2023-05-08T06:28:12Z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