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tthamon_khongdeechan_th_ey_com/Documents/Desktop/Engagement/My Portfolio/Chumporn Palm Oil/FY2023/Q1'2023/FS Template/(8) 26.04.23_NKH Review EN/"/>
    </mc:Choice>
  </mc:AlternateContent>
  <xr:revisionPtr revIDLastSave="86" documentId="13_ncr:1_{1DA90638-B523-4916-ADCB-194D506F6C10}" xr6:coauthVersionLast="47" xr6:coauthVersionMax="47" xr10:uidLastSave="{DEFB033B-5692-4F0F-87B1-FD3E94C09027}"/>
  <bookViews>
    <workbookView xWindow="-28908" yWindow="-108" windowWidth="29016" windowHeight="15816" activeTab="4" xr2:uid="{00000000-000D-0000-FFFF-FFFF00000000}"/>
  </bookViews>
  <sheets>
    <sheet name="BS" sheetId="5" r:id="rId1"/>
    <sheet name="PL" sheetId="9" r:id="rId2"/>
    <sheet name="CE-C" sheetId="10" r:id="rId3"/>
    <sheet name="CE-S" sheetId="11" r:id="rId4"/>
    <sheet name="CF" sheetId="12" r:id="rId5"/>
  </sheets>
  <definedNames>
    <definedName name="_xlnm.Print_Area" localSheetId="0">BS!$A$1:$K$95</definedName>
    <definedName name="_xlnm.Print_Area" localSheetId="2">'CE-C'!$A$1:$U$25</definedName>
    <definedName name="_xlnm.Print_Area" localSheetId="3">'CE-S'!$A$1:$U$25</definedName>
    <definedName name="_xlnm.Print_Area" localSheetId="4">CF!$A$1:$N$73</definedName>
    <definedName name="_xlnm.Print_Area" localSheetId="1">PL!$A$1:$N$44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6" i="12" l="1"/>
  <c r="L66" i="12"/>
  <c r="A16" i="11" l="1"/>
  <c r="N18" i="9"/>
  <c r="L18" i="9"/>
  <c r="H18" i="9"/>
  <c r="J18" i="9"/>
  <c r="K62" i="5" l="1"/>
  <c r="I62" i="5"/>
  <c r="G62" i="5"/>
  <c r="E62" i="5"/>
  <c r="A4" i="12" l="1"/>
  <c r="A4" i="10"/>
  <c r="A4" i="11"/>
  <c r="A22" i="11"/>
  <c r="A18" i="11"/>
  <c r="A12" i="11"/>
  <c r="H34" i="9" l="1"/>
  <c r="E28" i="5" l="1"/>
  <c r="I53" i="5"/>
  <c r="G21" i="10" l="1"/>
  <c r="G22" i="10" s="1"/>
  <c r="N64" i="12" l="1"/>
  <c r="N58" i="12"/>
  <c r="J64" i="12"/>
  <c r="J58" i="12"/>
  <c r="N34" i="9"/>
  <c r="N12" i="9"/>
  <c r="J34" i="9"/>
  <c r="J12" i="9"/>
  <c r="N35" i="9" l="1"/>
  <c r="J19" i="9"/>
  <c r="J25" i="9" s="1"/>
  <c r="J35" i="9"/>
  <c r="N19" i="9"/>
  <c r="K87" i="5"/>
  <c r="G87" i="5"/>
  <c r="K53" i="5"/>
  <c r="G53" i="5"/>
  <c r="K28" i="5"/>
  <c r="I28" i="5"/>
  <c r="G28" i="5"/>
  <c r="K18" i="5"/>
  <c r="I18" i="5"/>
  <c r="G18" i="5"/>
  <c r="N25" i="9" l="1"/>
  <c r="J27" i="9"/>
  <c r="Q14" i="10"/>
  <c r="Q14" i="11"/>
  <c r="Q15" i="11" s="1"/>
  <c r="N27" i="9"/>
  <c r="N9" i="12"/>
  <c r="J9" i="12"/>
  <c r="I29" i="5"/>
  <c r="G63" i="5"/>
  <c r="G88" i="5" s="1"/>
  <c r="K63" i="5"/>
  <c r="K88" i="5" s="1"/>
  <c r="K29" i="5"/>
  <c r="G29" i="5"/>
  <c r="I63" i="5"/>
  <c r="S19" i="11"/>
  <c r="S13" i="11"/>
  <c r="S12" i="11"/>
  <c r="U12" i="11" s="1"/>
  <c r="S18" i="11"/>
  <c r="S13" i="10"/>
  <c r="S12" i="10"/>
  <c r="S19" i="10"/>
  <c r="S18" i="10"/>
  <c r="L34" i="9"/>
  <c r="H35" i="9"/>
  <c r="S14" i="10" l="1"/>
  <c r="Q15" i="10"/>
  <c r="Q16" i="10" s="1"/>
  <c r="N37" i="9"/>
  <c r="S14" i="11"/>
  <c r="Q16" i="11"/>
  <c r="J37" i="9"/>
  <c r="J42" i="9"/>
  <c r="Q20" i="10"/>
  <c r="S20" i="10" s="1"/>
  <c r="U20" i="10" s="1"/>
  <c r="L35" i="9"/>
  <c r="J26" i="12"/>
  <c r="N26" i="12"/>
  <c r="G89" i="5"/>
  <c r="K89" i="5"/>
  <c r="Q21" i="10" l="1"/>
  <c r="Q22" i="10" s="1"/>
  <c r="Q20" i="11"/>
  <c r="N39" i="12"/>
  <c r="J39" i="12"/>
  <c r="S23" i="11"/>
  <c r="M23" i="11"/>
  <c r="K23" i="11"/>
  <c r="I23" i="11"/>
  <c r="G23" i="11"/>
  <c r="E23" i="11"/>
  <c r="U18" i="11"/>
  <c r="U23" i="11" s="1"/>
  <c r="U14" i="11"/>
  <c r="S23" i="10"/>
  <c r="M23" i="10"/>
  <c r="K23" i="10"/>
  <c r="I23" i="10"/>
  <c r="G23" i="10"/>
  <c r="E23" i="10"/>
  <c r="U18" i="10"/>
  <c r="U12" i="10"/>
  <c r="S20" i="11" l="1"/>
  <c r="Q21" i="11"/>
  <c r="Q22" i="11" s="1"/>
  <c r="J41" i="12"/>
  <c r="N41" i="12"/>
  <c r="N65" i="12" l="1"/>
  <c r="J65" i="12"/>
  <c r="E53" i="5"/>
  <c r="J67" i="12" l="1"/>
  <c r="N67" i="12"/>
  <c r="U14" i="10"/>
  <c r="L58" i="12" l="1"/>
  <c r="H58" i="12"/>
  <c r="L64" i="12" l="1"/>
  <c r="H64" i="12"/>
  <c r="S21" i="11"/>
  <c r="S22" i="11" s="1"/>
  <c r="O21" i="11"/>
  <c r="O22" i="11" s="1"/>
  <c r="K21" i="11"/>
  <c r="K22" i="11" s="1"/>
  <c r="I21" i="11"/>
  <c r="I22" i="11" s="1"/>
  <c r="G21" i="11"/>
  <c r="G22" i="11" s="1"/>
  <c r="E21" i="11"/>
  <c r="E22" i="11" s="1"/>
  <c r="U20" i="11"/>
  <c r="S15" i="11"/>
  <c r="O15" i="11"/>
  <c r="O16" i="11" s="1"/>
  <c r="K15" i="11"/>
  <c r="K16" i="11" s="1"/>
  <c r="I15" i="11"/>
  <c r="I16" i="11" s="1"/>
  <c r="G15" i="11"/>
  <c r="G16" i="11" s="1"/>
  <c r="E15" i="11"/>
  <c r="E16" i="11" s="1"/>
  <c r="S21" i="10"/>
  <c r="S22" i="10" s="1"/>
  <c r="S24" i="10" s="1"/>
  <c r="O21" i="10"/>
  <c r="O22" i="10" s="1"/>
  <c r="K21" i="10"/>
  <c r="K22" i="10" s="1"/>
  <c r="I21" i="10"/>
  <c r="I22" i="10" s="1"/>
  <c r="E21" i="10"/>
  <c r="E22" i="10" s="1"/>
  <c r="S15" i="10"/>
  <c r="O15" i="10"/>
  <c r="O16" i="10" s="1"/>
  <c r="K15" i="10"/>
  <c r="K16" i="10" s="1"/>
  <c r="I15" i="10"/>
  <c r="I16" i="10" s="1"/>
  <c r="G15" i="10"/>
  <c r="G16" i="10" s="1"/>
  <c r="E15" i="10"/>
  <c r="E16" i="10" s="1"/>
  <c r="L12" i="9"/>
  <c r="H12" i="9"/>
  <c r="S16" i="10" l="1"/>
  <c r="L19" i="9"/>
  <c r="S16" i="11"/>
  <c r="G24" i="10"/>
  <c r="H19" i="9"/>
  <c r="S24" i="11"/>
  <c r="K24" i="10"/>
  <c r="G24" i="11"/>
  <c r="E24" i="10"/>
  <c r="I24" i="11"/>
  <c r="K24" i="11"/>
  <c r="I24" i="10"/>
  <c r="E24" i="11"/>
  <c r="H25" i="9" l="1"/>
  <c r="L25" i="9"/>
  <c r="N42" i="9"/>
  <c r="L27" i="9" l="1"/>
  <c r="H27" i="9"/>
  <c r="M19" i="10" s="1"/>
  <c r="U19" i="10" s="1"/>
  <c r="U21" i="10" s="1"/>
  <c r="M13" i="10"/>
  <c r="M13" i="11"/>
  <c r="L9" i="12"/>
  <c r="L37" i="9"/>
  <c r="H9" i="12"/>
  <c r="L42" i="9" l="1"/>
  <c r="M19" i="11"/>
  <c r="U19" i="11" s="1"/>
  <c r="U21" i="11" s="1"/>
  <c r="U22" i="11" s="1"/>
  <c r="U13" i="11"/>
  <c r="H37" i="9"/>
  <c r="H42" i="9"/>
  <c r="U22" i="10"/>
  <c r="M21" i="10"/>
  <c r="M22" i="10" s="1"/>
  <c r="M24" i="10" s="1"/>
  <c r="H26" i="12"/>
  <c r="H39" i="12" s="1"/>
  <c r="H41" i="12" s="1"/>
  <c r="H65" i="12" s="1"/>
  <c r="H67" i="12" s="1"/>
  <c r="H68" i="12" s="1"/>
  <c r="U13" i="10"/>
  <c r="U15" i="10" s="1"/>
  <c r="M15" i="10"/>
  <c r="I87" i="5"/>
  <c r="I88" i="5" s="1"/>
  <c r="I89" i="5" s="1"/>
  <c r="M15" i="11"/>
  <c r="L26" i="12"/>
  <c r="L39" i="12" s="1"/>
  <c r="L41" i="12" s="1"/>
  <c r="L65" i="12" s="1"/>
  <c r="L67" i="12" s="1"/>
  <c r="L68" i="12" s="1"/>
  <c r="E87" i="5"/>
  <c r="U15" i="11" l="1"/>
  <c r="U16" i="11" s="1"/>
  <c r="M21" i="11"/>
  <c r="M22" i="11" s="1"/>
  <c r="M24" i="11" s="1"/>
  <c r="M16" i="11"/>
  <c r="M16" i="10"/>
  <c r="U24" i="10"/>
  <c r="U24" i="11"/>
  <c r="U16" i="10" l="1"/>
  <c r="U23" i="10"/>
  <c r="E18" i="5" l="1"/>
  <c r="E29" i="5" s="1"/>
  <c r="E63" i="5" l="1"/>
  <c r="E88" i="5" s="1"/>
  <c r="E89" i="5" s="1"/>
</calcChain>
</file>

<file path=xl/sharedStrings.xml><?xml version="1.0" encoding="utf-8"?>
<sst xmlns="http://schemas.openxmlformats.org/spreadsheetml/2006/main" count="300" uniqueCount="190">
  <si>
    <t xml:space="preserve">บริษัท ชุมพรอุตสาหกรรมน้ำมันปาล์ม จำกัด (มหาชน) และบริษัทย่อย 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</si>
  <si>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</si>
  <si>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</si>
  <si>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</si>
  <si>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</si>
  <si>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</si>
  <si>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</si>
  <si>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</si>
  <si>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</si>
  <si>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</si>
  <si>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</si>
  <si>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</si>
  <si>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</si>
  <si>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</si>
  <si>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</si>
  <si>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สินทรัพย์ชีวภาพ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</si>
  <si>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</si>
  <si>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</si>
  <si>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</si>
  <si>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</si>
  <si>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</si>
  <si>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</si>
  <si>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</si>
  <si>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พืชเพื่อการให้ผลิตผล</t>
  </si>
  <si>
    <t>สินทรัพย์ไม่มีตัวตน</t>
  </si>
  <si>
    <t>สินทรัพย์สิทธิการใช้</t>
  </si>
  <si>
    <t>เงินมัดจำ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</si>
  <si>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</si>
  <si>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</si>
  <si>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</si>
  <si>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</si>
  <si>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</si>
  <si>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</si>
  <si>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 xml:space="preserve">   ชำระภายในหนึ่งปี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</si>
  <si>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</si>
  <si>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</si>
  <si>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</si>
  <si>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</si>
  <si>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</si>
  <si>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</si>
  <si>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</si>
  <si>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</si>
  <si>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</si>
  <si>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</si>
  <si>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</si>
  <si>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775,424,053 หุ้น มูลค่าหุ้นละ 1 บาท</t>
  </si>
  <si>
    <t xml:space="preserve">   ทุนที่ออกและชำระแล้ว</t>
  </si>
  <si>
    <t xml:space="preserve">      หุ้นสามัญ 632,752,650 หุ้น มูลค่าหุ้นละ 1 บาท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</si>
  <si>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</si>
  <si>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</si>
  <si>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</si>
  <si>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</si>
  <si>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</si>
  <si>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</si>
  <si>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</si>
  <si>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</si>
  <si>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</si>
  <si>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</si>
  <si>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บริษัท ชุมพรอุตสาหกรรมน้ำมันปาล์ม จำกัด (มหาชน) และบริษัทย่อย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</si>
  <si>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</si>
  <si>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</si>
  <si>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</si>
  <si>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</si>
  <si>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</si>
  <si>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</si>
  <si>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</si>
  <si>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</si>
  <si>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</si>
  <si>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</si>
  <si>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</si>
  <si>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</si>
  <si>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</si>
  <si>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</si>
  <si>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</si>
  <si>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</si>
  <si>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</si>
  <si>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 xml:space="preserve">งบแสดงการเปลี่ยนแปลงส่วนของผู้ถือหุ้น </t>
  </si>
  <si>
    <t>ส่วนทุนจาก</t>
  </si>
  <si>
    <t>จัดสรรแล้ว -</t>
  </si>
  <si>
    <t>ส่วนเกินมูลค่า</t>
  </si>
  <si>
    <t>การจ่ายโดยใช้</t>
  </si>
  <si>
    <t>หุ้นสามัญ</t>
  </si>
  <si>
    <t>หุ้นเป็นเกณฑ์</t>
  </si>
  <si>
    <t>ยังไม่ได้จัดสรร</t>
  </si>
  <si>
    <t>รวม</t>
  </si>
  <si>
    <t xml:space="preserve">งบแสดงการเปลี่ยนแปลงส่วนของผู้ถือหุ้น (ต่อ) 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</si>
  <si>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</si>
  <si>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</si>
  <si>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</si>
  <si>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</si>
  <si>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</si>
  <si>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</si>
  <si>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ค่าใช้จ่ายจ่ายล่วงหน้า</t>
  </si>
  <si>
    <t xml:space="preserve">   สินค้าคงเหลือ</t>
  </si>
  <si>
    <t xml:space="preserve">   สินทรัพย์ชีวภาพ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</si>
  <si>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</si>
  <si>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</si>
  <si>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</si>
  <si>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</si>
  <si>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</si>
  <si>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</si>
  <si>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</si>
  <si>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</si>
  <si>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เงินสดจ่ายหนี้สินตามสัญญาเช่า</t>
  </si>
  <si>
    <t>เงินสดรับจากการจำหน่ายอุปกรณ์</t>
  </si>
  <si>
    <t>พืชเพื่อการให้ผลิตผลเพิ่มขึ้น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</si>
  <si>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</si>
  <si>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</si>
  <si>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</si>
  <si>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</si>
  <si>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หนี้สินตามสัญญาเช่า - สุทธิจากส่วนที่ถึงกำหนด</t>
  </si>
  <si>
    <t xml:space="preserve">   สำรองผลประโยชน์ระยะยาวของพนักงาน</t>
  </si>
  <si>
    <t>อสังหาริมทรัพย์เพื่อการลงทุน</t>
  </si>
  <si>
    <t>หมายเหตุประกอบงบการเงินรวมระหว่างกาลเป็นส่วนหนึ่งของงบการเงินนี้</t>
  </si>
  <si>
    <t>เงินกู้ยืมระยะสั้นจากธนาคาร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</si>
  <si>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</si>
  <si>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</si>
  <si>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ส่วนของหนี้สินตามสัญญาเช่า</t>
  </si>
  <si>
    <t xml:space="preserve">กำไรต่อหุ้น </t>
  </si>
  <si>
    <t>กำไรต่อหุ้นขั้นพื้นฐาน</t>
  </si>
  <si>
    <t>ส่วนเกินทุนจาก</t>
  </si>
  <si>
    <t>การตีราคาสินทรัพย์</t>
  </si>
  <si>
    <t xml:space="preserve">   ตัดจำหน่ายพืชเพื่อการให้ผลิตผล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</si>
  <si>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</si>
  <si>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</si>
  <si>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</si>
  <si>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เงินสดรับจากรายได้ทางการเงิน</t>
  </si>
  <si>
    <t>เงินสดจ่ายชำระคืนเงินกู้ยืมระยะยาวจากธนาคาร</t>
  </si>
  <si>
    <t xml:space="preserve">   ตัดจำหน่ายค่าธรรมเนียมทางการเงิน</t>
  </si>
  <si>
    <t xml:space="preserve">   เงินมัดจำ</t>
  </si>
  <si>
    <t>ส่วนแบ่งกำไรจากเงินลงทุนในการร่วมค้า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</si>
  <si>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</si>
  <si>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</si>
  <si>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</si>
  <si>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กำไรสำหรับงวด</t>
  </si>
  <si>
    <t>กำไรขาดทุนเบ็ดเสร็จอื่น</t>
  </si>
  <si>
    <t>การป้องกันความเสี่ยง</t>
  </si>
  <si>
    <t>ในกระแสเงินสด</t>
  </si>
  <si>
    <t xml:space="preserve">   ส่วนแบ่งกำไรจากเงินลงทุนในการร่วมค้า</t>
  </si>
  <si>
    <t>กำไรจากการดำเนินงานก่อนการเปลี่ยนแปลง</t>
  </si>
  <si>
    <t>เงินสดสุทธิจาก (ใช้ไปใน) กิจกรรมลงทุน</t>
  </si>
  <si>
    <t>หนี้สินตราสารอนุพันธ์หมุนเวียน</t>
  </si>
  <si>
    <t xml:space="preserve">   การปรับลดราคาทุนของสินค้าคงเหลือเป็นมูลค่าสุทธิที่จะได้รับ </t>
  </si>
  <si>
    <t>สำรองสำหรับ</t>
  </si>
  <si>
    <t>เงินสดจ่ายซื้อสินทรัพย์ไม่มีตัวตน</t>
  </si>
  <si>
    <t>ยอดคงเหลือ ณ วันที่ 1 มกราคม 2565</t>
  </si>
  <si>
    <t>2, 3</t>
  </si>
  <si>
    <t>กำไรจากการดำเนินงาน</t>
  </si>
  <si>
    <t xml:space="preserve">   กำไรส่วนที่เป็นของผู้ถือหุ้นของบริษัทฯ</t>
  </si>
  <si>
    <t>กำไรก่อนภาษีเงินได้</t>
  </si>
  <si>
    <t>รายการปรับกระทบยอดกำไรก่อนภาษีเงินได้</t>
  </si>
  <si>
    <t>เงินสดจ่ายต้นทุนทางการเงิน</t>
  </si>
  <si>
    <t xml:space="preserve">เงินสดและรายการเทียบเท่าเงินสดปลายงวด </t>
  </si>
  <si>
    <t>2, 8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</si>
  <si>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</si>
  <si>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</si>
  <si>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 xml:space="preserve">   กำไรจากการจำหน่ายอุปกรณ์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</si>
  <si>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</si>
  <si>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</si>
  <si>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กำไรจากการป้องกันความเสี่ยงในกระแสเงินสด</t>
  </si>
  <si>
    <t>ขาดทุนจากอัตราแลกเปลี่ยน</t>
  </si>
  <si>
    <t>กำไรก่อนค่าใช้จ่ายภาษีเงินได้</t>
  </si>
  <si>
    <t>ค่าใช้จ่ายภาษีเงินได้</t>
  </si>
  <si>
    <t xml:space="preserve">   โอนกลับค่าเผื่อผลขาดทุนด้านเครดิตที่คาดว่าจะเกิดขึ้น </t>
  </si>
  <si>
    <t>เงินกู้ยืมระยะสั้นจากธนาคารเพิ่มขึ้น (ลดลง)</t>
  </si>
  <si>
    <t>ที่ออกและชำระแล้ว</t>
  </si>
  <si>
    <t>สำรองตามกฎหมาย</t>
  </si>
  <si>
    <t>องค์ประกอบอื่นของ</t>
  </si>
  <si>
    <t>ส่วนของ</t>
  </si>
  <si>
    <t>ผู้ถือหุ้น</t>
  </si>
  <si>
    <t>ณ วันที่ 31 มีนาคม 2566</t>
  </si>
  <si>
    <t>31 มีนาคม 2566</t>
  </si>
  <si>
    <t>31 ธันวาคม 2565</t>
  </si>
  <si>
    <t>หนี้สินตราสารอนุพันธ์ไม่หมุนเวียน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</si>
  <si>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</si>
  <si>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</si>
  <si>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ยอดคงเหลือ ณ วันที่ 1 มกราคม 2566</t>
  </si>
  <si>
    <t>ยอดคงเหลือ ณ วันที่ 31 มีนาคม 2565</t>
  </si>
  <si>
    <t>ภาษีเงินได้ค้างจ่าย</t>
  </si>
  <si>
    <t>กำไร (ขาดทุน) จากการเปลี่ยนแปลงมูลค่ายุติธรรมของสินทรัพย์ชีวภาพ</t>
  </si>
  <si>
    <t xml:space="preserve">   ขาดทุน (กำไร) จากการเปลี่ยนแปลงมูลค่ายุติธรรมของสินทรัพย์ชีวภาพ</t>
  </si>
  <si>
    <t>ขาดทุนจากการเปลี่ยนแปลงมูลค่ายุติธรรมของตราสารอนุพันธ์</t>
  </si>
  <si>
    <t xml:space="preserve">   ขาดทุนจากการเปลี่ยนแปลงมูลค่ายุติธรรมของตราสารอนุพันธ์</t>
  </si>
  <si>
    <t>เงินให้กู้ยืมระยะสั้นแก่กิจการที่เกี่ยวข้องกันลดลง (เพิ่มขึ้น)</t>
  </si>
  <si>
    <t xml:space="preserve">   ขาดทุนจากอัตราแลกเปลี่ยนที่ยังไม่เกิดขึ้นจริง</t>
  </si>
  <si>
    <t>เงินสดและรายการเทียบเท่าเงินสดเพิ่มขึ้นสุทธิ</t>
  </si>
  <si>
    <t>เงินสดสุทธิจาก (ใช้ไปใน) กิจกรรมจัดหาเงิน</t>
  </si>
  <si>
    <t>เงินสดจ่ายซื้อที่ดิน อาคารและอุปกรณ์</t>
  </si>
  <si>
    <t xml:space="preserve">   ค่าใช้จ่ายผลประโยชน์ระยะยาวของพนักงาน</t>
  </si>
  <si>
    <t xml:space="preserve">   เจ้าหนี้ค่าซื้อที่ดิน อาคารและอุปกรณ์ที่ยังไม่ได้จ่ายชำระลดลง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</si>
</sst>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\(#,##0.0\)"/>
    <numFmt numFmtId="167" formatCode="#,##0_);[Blue]\(#,##0\)"/>
    <numFmt numFmtId="168" formatCode="#,##0.0_);[Red]\(#,##0.0\)"/>
    <numFmt numFmtId="169" formatCode="_(* #,##0_);[Red]_(* \(#,##0\);_(* &quot;-&quot;_);_(@_)"/>
    <numFmt numFmtId="170" formatCode="&quot;วันที่&quot;\ ว\ ดดดด\ ปปปป"/>
    <numFmt numFmtId="171" formatCode="#,##0.00,,_)_);[Red]\(\ #,##0.00,,\ \);[Green]_-* &quot;-&quot;??_-;_-@_-"/>
    <numFmt numFmtId="172" formatCode="\ #,##0.00,_)_);[Red]\(\ #,##0.00,\ \);[Green]_-* &quot;-&quot;??_-;_-@_-"/>
    <numFmt numFmtId="173" formatCode="#,##0.00\ &quot;F&quot;;\-#,##0.00\ &quot;F&quot;"/>
    <numFmt numFmtId="174" formatCode="d\ ดดด\ bb"/>
    <numFmt numFmtId="175" formatCode="dd\-mmm\-yy_)"/>
    <numFmt numFmtId="176" formatCode="#,##0_);[Red]\(#,##0\);"/>
    <numFmt numFmtId="177" formatCode="dd/mm/\_x0000_\_x0000_"/>
    <numFmt numFmtId="178" formatCode="0.0%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0.00_)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_ * #,##0_ ;_ * \-#,##0_ ;_ * &quot;-&quot;_ ;_ @_ "/>
    <numFmt numFmtId="195" formatCode="#,##0\ &quot;DM&quot;;[Red]\-#,##0\ &quot;DM&quot;"/>
    <numFmt numFmtId="196" formatCode="#,##0.00\ &quot;DM&quot;;[Red]\-#,##0.00\ &quot;DM&quot;"/>
    <numFmt numFmtId="197" formatCode="#,##0.000_);\(#,##0.000\)"/>
    <numFmt numFmtId="198" formatCode="_(* #,##0_);_(* \(#,##0\);_(* &quot;-&quot;??_);_(@_)"/>
    <numFmt numFmtId="199" formatCode="_-* #,##0\ _€_-;\-* #,##0\ _€_-;_-* &quot;-&quot;\ _€_-;_-@_-"/>
  </numFmts>
  <fonts count="12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 New"/>
      <family val="2"/>
    </font>
    <font>
      <sz val="10"/>
      <name val="Times New Roman"/>
      <family val="1"/>
    </font>
    <font>
      <sz val="10"/>
      <name val="ApFont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ms Rmn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8"/>
      <color theme="3"/>
      <name val="Cambria"/>
      <family val="2"/>
      <scheme val="major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1"/>
      <color theme="1"/>
      <name val="EYInterstate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Geneva"/>
    </font>
    <font>
      <u/>
      <sz val="10"/>
      <color theme="10"/>
      <name val="Arial"/>
      <family val="2"/>
    </font>
    <font>
      <sz val="11"/>
      <color rgb="FF006100"/>
      <name val="EYInterstate"/>
      <family val="2"/>
    </font>
    <font>
      <sz val="11"/>
      <color rgb="FF9C0006"/>
      <name val="EYInterstate"/>
      <family val="2"/>
    </font>
    <font>
      <sz val="11"/>
      <color rgb="FF9C5700"/>
      <name val="EYInterstate"/>
      <family val="2"/>
    </font>
    <font>
      <sz val="11"/>
      <color rgb="FF3F3F76"/>
      <name val="EYInterstate"/>
      <family val="2"/>
    </font>
    <font>
      <b/>
      <sz val="11"/>
      <color rgb="FF3F3F3F"/>
      <name val="EYInterstate"/>
      <family val="2"/>
    </font>
    <font>
      <b/>
      <sz val="11"/>
      <color rgb="FFFA7D00"/>
      <name val="EYInterstate"/>
      <family val="2"/>
    </font>
    <font>
      <sz val="11"/>
      <color rgb="FFFA7D00"/>
      <name val="EYInterstate"/>
      <family val="2"/>
    </font>
    <font>
      <b/>
      <sz val="11"/>
      <color theme="0"/>
      <name val="EYInterstate"/>
      <family val="2"/>
    </font>
    <font>
      <sz val="11"/>
      <color rgb="FFFF0000"/>
      <name val="EYInterstate"/>
      <family val="2"/>
    </font>
    <font>
      <i/>
      <sz val="11"/>
      <color rgb="FF7F7F7F"/>
      <name val="EYInterstate"/>
      <family val="2"/>
    </font>
    <font>
      <b/>
      <sz val="11"/>
      <color theme="1"/>
      <name val="EYInterstate"/>
      <family val="2"/>
    </font>
    <font>
      <sz val="11"/>
      <color theme="0"/>
      <name val="EYInterstate"/>
      <family val="2"/>
    </font>
    <font>
      <sz val="14"/>
      <name val="AngsanaUPC"/>
      <family val="1"/>
    </font>
    <font>
      <sz val="11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9" fontId="8" fillId="0" borderId="0"/>
    <xf numFmtId="43" fontId="3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10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68" fontId="12" fillId="0" borderId="0" applyFill="0" applyBorder="0" applyAlignment="0" applyProtection="0"/>
    <xf numFmtId="40" fontId="12" fillId="0" borderId="0" applyFill="0" applyBorder="0" applyAlignment="0" applyProtection="0"/>
    <xf numFmtId="169" fontId="6" fillId="3" borderId="0" applyFill="0" applyBorder="0" applyAlignment="0">
      <alignment vertical="top"/>
    </xf>
    <xf numFmtId="170" fontId="6" fillId="0" borderId="0" applyFill="0" applyBorder="0" applyAlignment="0" applyProtection="0"/>
    <xf numFmtId="0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6" fillId="0" borderId="0" applyFill="0" applyBorder="0"/>
    <xf numFmtId="172" fontId="16" fillId="0" borderId="0" applyFill="0" applyBorder="0"/>
    <xf numFmtId="173" fontId="8" fillId="0" borderId="0"/>
    <xf numFmtId="3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/>
    <xf numFmtId="0" fontId="20" fillId="0" borderId="0">
      <alignment horizontal="left"/>
    </xf>
    <xf numFmtId="174" fontId="6" fillId="3" borderId="5" applyFill="0" applyBorder="0" applyAlignment="0">
      <alignment horizontal="right"/>
    </xf>
    <xf numFmtId="0" fontId="9" fillId="0" borderId="0" applyFont="0" applyFill="0" applyBorder="0" applyAlignment="0" applyProtection="0"/>
    <xf numFmtId="0" fontId="17" fillId="0" borderId="0" applyFont="0" applyFill="0" applyBorder="0" applyAlignment="0" applyProtection="0"/>
    <xf numFmtId="175" fontId="8" fillId="0" borderId="0"/>
    <xf numFmtId="176" fontId="21" fillId="4" borderId="0">
      <protection hidden="1"/>
    </xf>
    <xf numFmtId="47" fontId="22" fillId="0" borderId="0" applyFill="0">
      <alignment horizontal="center"/>
    </xf>
    <xf numFmtId="14" fontId="22" fillId="0" borderId="0" applyFill="0" applyBorder="0">
      <alignment horizontal="center"/>
    </xf>
    <xf numFmtId="14" fontId="23" fillId="0" borderId="0" applyFill="0" applyBorder="0" applyAlignment="0"/>
    <xf numFmtId="177" fontId="22" fillId="0" borderId="0" applyFill="0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78" fontId="8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9" fontId="13" fillId="0" borderId="0" applyFon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6" applyFont="0" applyFill="0" applyBorder="0">
      <alignment horizontal="center" vertical="justify" wrapText="1"/>
    </xf>
    <xf numFmtId="0" fontId="30" fillId="0" borderId="6" applyFont="0" applyFill="0" applyBorder="0">
      <alignment horizontal="centerContinuous" vertical="justify" wrapText="1"/>
    </xf>
    <xf numFmtId="0" fontId="16" fillId="0" borderId="0" applyFill="0" applyBorder="0"/>
    <xf numFmtId="0" fontId="13" fillId="0" borderId="0" applyFont="0" applyFill="0" applyBorder="0"/>
    <xf numFmtId="0" fontId="13" fillId="0" borderId="0" applyFont="0" applyFill="0" applyBorder="0"/>
    <xf numFmtId="0" fontId="13" fillId="0" borderId="0" applyFont="0" applyFill="0" applyBorder="0">
      <alignment vertical="justify" wrapText="1"/>
    </xf>
    <xf numFmtId="38" fontId="31" fillId="5" borderId="0" applyNumberFormat="0" applyBorder="0" applyAlignment="0" applyProtection="0"/>
    <xf numFmtId="38" fontId="32" fillId="5" borderId="0" applyNumberFormat="0" applyBorder="0" applyAlignment="0" applyProtection="0"/>
    <xf numFmtId="38" fontId="31" fillId="5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180" fontId="40" fillId="0" borderId="9">
      <alignment horizontal="left"/>
    </xf>
    <xf numFmtId="181" fontId="41" fillId="0" borderId="10">
      <alignment horizontal="left"/>
    </xf>
    <xf numFmtId="0" fontId="42" fillId="0" borderId="11">
      <alignment horizontal="right"/>
    </xf>
    <xf numFmtId="0" fontId="40" fillId="1" borderId="10">
      <alignment horizontal="left"/>
    </xf>
    <xf numFmtId="182" fontId="12" fillId="0" borderId="0" applyFill="0" applyBorder="0" applyAlignment="0" applyProtection="0"/>
    <xf numFmtId="10" fontId="31" fillId="6" borderId="6" applyNumberFormat="0" applyBorder="0" applyAlignment="0" applyProtection="0"/>
    <xf numFmtId="10" fontId="32" fillId="6" borderId="6" applyNumberFormat="0" applyBorder="0" applyAlignment="0" applyProtection="0"/>
    <xf numFmtId="10" fontId="31" fillId="6" borderId="6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43" fillId="0" borderId="0" applyFill="0" applyBorder="0">
      <alignment horizontal="center"/>
    </xf>
    <xf numFmtId="183" fontId="13" fillId="0" borderId="0" applyFill="0" applyBorder="0">
      <alignment horizontal="center"/>
    </xf>
    <xf numFmtId="184" fontId="13" fillId="0" borderId="0" applyFont="0" applyFill="0" applyBorder="0"/>
    <xf numFmtId="185" fontId="13" fillId="0" borderId="0" applyFont="0" applyFill="0" applyBorder="0"/>
    <xf numFmtId="37" fontId="44" fillId="0" borderId="0"/>
    <xf numFmtId="186" fontId="45" fillId="0" borderId="0"/>
    <xf numFmtId="186" fontId="46" fillId="0" borderId="0"/>
    <xf numFmtId="186" fontId="45" fillId="0" borderId="0"/>
    <xf numFmtId="187" fontId="16" fillId="0" borderId="0" applyFont="0" applyFill="0" applyBorder="0"/>
    <xf numFmtId="188" fontId="13" fillId="0" borderId="0" applyFont="0" applyFill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7" fillId="0" borderId="0"/>
    <xf numFmtId="0" fontId="9" fillId="0" borderId="0"/>
    <xf numFmtId="0" fontId="1" fillId="0" borderId="0"/>
    <xf numFmtId="189" fontId="13" fillId="0" borderId="0" applyFont="0" applyFill="0" applyBorder="0"/>
    <xf numFmtId="190" fontId="13" fillId="0" borderId="0"/>
    <xf numFmtId="191" fontId="13" fillId="0" borderId="0" applyFont="0" applyFill="0" applyBorder="0">
      <alignment vertical="justify" wrapText="1"/>
    </xf>
    <xf numFmtId="0" fontId="47" fillId="0" borderId="0"/>
    <xf numFmtId="0" fontId="48" fillId="2" borderId="12"/>
    <xf numFmtId="0" fontId="49" fillId="0" borderId="0">
      <alignment horizontal="left"/>
    </xf>
    <xf numFmtId="192" fontId="6" fillId="3" borderId="0" applyFill="0" applyBorder="0" applyAlignment="0" applyProtection="0">
      <protection locked="0"/>
    </xf>
    <xf numFmtId="5" fontId="6" fillId="3" borderId="0" applyFill="0" applyBorder="0" applyAlignment="0" applyProtection="0">
      <alignment vertical="top"/>
    </xf>
    <xf numFmtId="193" fontId="6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50" fillId="0" borderId="0"/>
    <xf numFmtId="1" fontId="9" fillId="0" borderId="13" applyNumberFormat="0" applyFill="0" applyAlignment="0" applyProtection="0">
      <alignment horizontal="center" vertical="center"/>
    </xf>
    <xf numFmtId="0" fontId="28" fillId="0" borderId="14">
      <alignment vertical="center"/>
    </xf>
    <xf numFmtId="0" fontId="51" fillId="0" borderId="0">
      <alignment horizontal="left"/>
    </xf>
    <xf numFmtId="0" fontId="24" fillId="0" borderId="0"/>
    <xf numFmtId="3" fontId="52" fillId="7" borderId="6">
      <alignment horizontal="left" vertical="top" wrapText="1"/>
      <protection locked="0"/>
    </xf>
    <xf numFmtId="0" fontId="9" fillId="0" borderId="0"/>
    <xf numFmtId="0" fontId="53" fillId="0" borderId="0">
      <alignment horizontal="left"/>
    </xf>
    <xf numFmtId="0" fontId="29" fillId="0" borderId="0">
      <alignment horizontal="left"/>
    </xf>
    <xf numFmtId="0" fontId="37" fillId="0" borderId="0"/>
    <xf numFmtId="0" fontId="35" fillId="0" borderId="0"/>
    <xf numFmtId="0" fontId="29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49" fontId="23" fillId="0" borderId="0" applyFill="0" applyBorder="0" applyAlignment="0"/>
    <xf numFmtId="0" fontId="9" fillId="0" borderId="0" applyFill="0" applyBorder="0" applyAlignment="0"/>
    <xf numFmtId="194" fontId="9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>
      <alignment horizontal="center" vertical="top"/>
    </xf>
    <xf numFmtId="0" fontId="56" fillId="0" borderId="0"/>
    <xf numFmtId="0" fontId="55" fillId="0" borderId="0"/>
    <xf numFmtId="0" fontId="59" fillId="0" borderId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64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3" fontId="8" fillId="0" borderId="0" applyFont="0" applyFill="0" applyBorder="0" applyAlignment="0" applyProtection="0"/>
    <xf numFmtId="0" fontId="65" fillId="0" borderId="0"/>
    <xf numFmtId="0" fontId="66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1" fillId="0" borderId="0"/>
    <xf numFmtId="165" fontId="7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1" fillId="0" borderId="0"/>
    <xf numFmtId="0" fontId="75" fillId="0" borderId="0" applyNumberFormat="0" applyFill="0" applyBorder="0" applyAlignment="0" applyProtection="0"/>
    <xf numFmtId="0" fontId="73" fillId="16" borderId="0" applyNumberFormat="0" applyBorder="0" applyAlignment="0" applyProtection="0"/>
    <xf numFmtId="0" fontId="73" fillId="20" borderId="0" applyNumberFormat="0" applyBorder="0" applyAlignment="0" applyProtection="0"/>
    <xf numFmtId="0" fontId="73" fillId="24" borderId="0" applyNumberFormat="0" applyBorder="0" applyAlignment="0" applyProtection="0"/>
    <xf numFmtId="0" fontId="73" fillId="28" borderId="0" applyNumberFormat="0" applyBorder="0" applyAlignment="0" applyProtection="0"/>
    <xf numFmtId="0" fontId="73" fillId="32" borderId="0" applyNumberFormat="0" applyBorder="0" applyAlignment="0" applyProtection="0"/>
    <xf numFmtId="0" fontId="73" fillId="36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0" fontId="73" fillId="33" borderId="0" applyNumberFormat="0" applyBorder="0" applyAlignment="0" applyProtection="0"/>
    <xf numFmtId="0" fontId="73" fillId="37" borderId="0" applyNumberFormat="0" applyBorder="0" applyAlignment="0" applyProtection="0"/>
    <xf numFmtId="0" fontId="76" fillId="18" borderId="0" applyNumberFormat="0" applyBorder="0" applyAlignment="0" applyProtection="0"/>
    <xf numFmtId="0" fontId="76" fillId="22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34" borderId="0" applyNumberFormat="0" applyBorder="0" applyAlignment="0" applyProtection="0"/>
    <xf numFmtId="0" fontId="76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7" borderId="0" applyNumberFormat="0" applyBorder="0" applyAlignment="0" applyProtection="0"/>
    <xf numFmtId="0" fontId="76" fillId="31" borderId="0" applyNumberFormat="0" applyBorder="0" applyAlignment="0" applyProtection="0"/>
    <xf numFmtId="0" fontId="76" fillId="35" borderId="0" applyNumberFormat="0" applyBorder="0" applyAlignment="0" applyProtection="0"/>
    <xf numFmtId="0" fontId="77" fillId="9" borderId="0" applyNumberFormat="0" applyBorder="0" applyAlignment="0" applyProtection="0"/>
    <xf numFmtId="0" fontId="78" fillId="12" borderId="20" applyNumberFormat="0" applyAlignment="0" applyProtection="0"/>
    <xf numFmtId="0" fontId="79" fillId="13" borderId="23" applyNumberFormat="0" applyAlignment="0" applyProtection="0"/>
    <xf numFmtId="0" fontId="80" fillId="0" borderId="0" applyNumberFormat="0" applyFill="0" applyBorder="0" applyAlignment="0" applyProtection="0"/>
    <xf numFmtId="0" fontId="81" fillId="8" borderId="0" applyNumberFormat="0" applyBorder="0" applyAlignment="0" applyProtection="0"/>
    <xf numFmtId="0" fontId="82" fillId="0" borderId="17" applyNumberFormat="0" applyFill="0" applyAlignment="0" applyProtection="0"/>
    <xf numFmtId="0" fontId="83" fillId="0" borderId="18" applyNumberFormat="0" applyFill="0" applyAlignment="0" applyProtection="0"/>
    <xf numFmtId="0" fontId="84" fillId="0" borderId="19" applyNumberFormat="0" applyFill="0" applyAlignment="0" applyProtection="0"/>
    <xf numFmtId="0" fontId="84" fillId="0" borderId="0" applyNumberFormat="0" applyFill="0" applyBorder="0" applyAlignment="0" applyProtection="0"/>
    <xf numFmtId="0" fontId="85" fillId="11" borderId="20" applyNumberFormat="0" applyAlignment="0" applyProtection="0"/>
    <xf numFmtId="0" fontId="86" fillId="0" borderId="22" applyNumberFormat="0" applyFill="0" applyAlignment="0" applyProtection="0"/>
    <xf numFmtId="0" fontId="87" fillId="10" borderId="0" applyNumberFormat="0" applyBorder="0" applyAlignment="0" applyProtection="0"/>
    <xf numFmtId="0" fontId="73" fillId="14" borderId="24" applyNumberFormat="0" applyFont="0" applyAlignment="0" applyProtection="0"/>
    <xf numFmtId="0" fontId="88" fillId="12" borderId="21" applyNumberFormat="0" applyAlignment="0" applyProtection="0"/>
    <xf numFmtId="0" fontId="89" fillId="0" borderId="0" applyNumberFormat="0" applyFill="0" applyBorder="0" applyAlignment="0" applyProtection="0"/>
    <xf numFmtId="0" fontId="90" fillId="0" borderId="25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7" applyNumberFormat="0" applyFill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4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9" borderId="0" applyNumberFormat="0" applyBorder="0" applyAlignment="0" applyProtection="0"/>
    <xf numFmtId="0" fontId="97" fillId="10" borderId="0" applyNumberFormat="0" applyBorder="0" applyAlignment="0" applyProtection="0"/>
    <xf numFmtId="0" fontId="98" fillId="11" borderId="20" applyNumberFormat="0" applyAlignment="0" applyProtection="0"/>
    <xf numFmtId="0" fontId="99" fillId="12" borderId="21" applyNumberFormat="0" applyAlignment="0" applyProtection="0"/>
    <xf numFmtId="0" fontId="100" fillId="12" borderId="20" applyNumberFormat="0" applyAlignment="0" applyProtection="0"/>
    <xf numFmtId="0" fontId="101" fillId="0" borderId="22" applyNumberFormat="0" applyFill="0" applyAlignment="0" applyProtection="0"/>
    <xf numFmtId="0" fontId="72" fillId="13" borderId="2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25" applyNumberFormat="0" applyFill="0" applyAlignment="0" applyProtection="0"/>
    <xf numFmtId="0" fontId="105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105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105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105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105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05" fillId="35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0" borderId="0"/>
    <xf numFmtId="0" fontId="71" fillId="14" borderId="24" applyNumberFormat="0" applyFont="0" applyAlignment="0" applyProtection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9" fontId="15" fillId="0" borderId="0" applyFont="0" applyFill="0" applyBorder="0" applyAlignment="0" applyProtection="0"/>
    <xf numFmtId="0" fontId="71" fillId="0" borderId="0"/>
    <xf numFmtId="0" fontId="106" fillId="0" borderId="0" applyNumberFormat="0" applyFill="0" applyBorder="0" applyAlignment="0" applyProtection="0"/>
    <xf numFmtId="0" fontId="107" fillId="10" borderId="0" applyNumberFormat="0" applyBorder="0" applyAlignment="0" applyProtection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105" fillId="18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105" fillId="22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105" fillId="26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105" fillId="30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105" fillId="34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105" fillId="38" borderId="0" applyNumberFormat="0" applyBorder="0" applyAlignment="0" applyProtection="0"/>
    <xf numFmtId="0" fontId="73" fillId="0" borderId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9" fontId="71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0" fontId="70" fillId="0" borderId="0"/>
    <xf numFmtId="0" fontId="67" fillId="0" borderId="17" applyNumberFormat="0" applyFill="0" applyAlignment="0" applyProtection="0"/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69" fillId="0" borderId="0" applyNumberFormat="0" applyFill="0" applyBorder="0" applyAlignment="0" applyProtection="0"/>
    <xf numFmtId="0" fontId="110" fillId="8" borderId="0" applyNumberFormat="0" applyBorder="0" applyAlignment="0" applyProtection="0"/>
    <xf numFmtId="0" fontId="111" fillId="9" borderId="0" applyNumberFormat="0" applyBorder="0" applyAlignment="0" applyProtection="0"/>
    <xf numFmtId="0" fontId="112" fillId="10" borderId="0" applyNumberFormat="0" applyBorder="0" applyAlignment="0" applyProtection="0"/>
    <xf numFmtId="0" fontId="113" fillId="11" borderId="20" applyNumberFormat="0" applyAlignment="0" applyProtection="0"/>
    <xf numFmtId="0" fontId="114" fillId="12" borderId="21" applyNumberFormat="0" applyAlignment="0" applyProtection="0"/>
    <xf numFmtId="0" fontId="115" fillId="12" borderId="20" applyNumberFormat="0" applyAlignment="0" applyProtection="0"/>
    <xf numFmtId="0" fontId="116" fillId="0" borderId="22" applyNumberFormat="0" applyFill="0" applyAlignment="0" applyProtection="0"/>
    <xf numFmtId="0" fontId="117" fillId="13" borderId="23" applyNumberFormat="0" applyAlignment="0" applyProtection="0"/>
    <xf numFmtId="0" fontId="118" fillId="0" borderId="0" applyNumberFormat="0" applyFill="0" applyBorder="0" applyAlignment="0" applyProtection="0"/>
    <xf numFmtId="0" fontId="70" fillId="14" borderId="24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25" applyNumberFormat="0" applyFill="0" applyAlignment="0" applyProtection="0"/>
    <xf numFmtId="0" fontId="121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121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70" fillId="22" borderId="0" applyNumberFormat="0" applyBorder="0" applyAlignment="0" applyProtection="0"/>
    <xf numFmtId="0" fontId="121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6" borderId="0" applyNumberFormat="0" applyBorder="0" applyAlignment="0" applyProtection="0"/>
    <xf numFmtId="0" fontId="121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0" borderId="0" applyNumberFormat="0" applyBorder="0" applyAlignment="0" applyProtection="0"/>
    <xf numFmtId="0" fontId="121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121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22" fillId="0" borderId="0"/>
    <xf numFmtId="0" fontId="73" fillId="0" borderId="0"/>
    <xf numFmtId="165" fontId="9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71" fillId="0" borderId="0"/>
    <xf numFmtId="165" fontId="8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8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43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9" fillId="0" borderId="0"/>
    <xf numFmtId="0" fontId="9" fillId="0" borderId="0"/>
    <xf numFmtId="0" fontId="106" fillId="0" borderId="0" applyNumberFormat="0" applyFill="0" applyBorder="0" applyAlignment="0" applyProtection="0"/>
    <xf numFmtId="0" fontId="123" fillId="0" borderId="0"/>
    <xf numFmtId="0" fontId="1" fillId="0" borderId="0"/>
    <xf numFmtId="0" fontId="71" fillId="0" borderId="0"/>
    <xf numFmtId="199" fontId="1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178" fontId="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123" fillId="0" borderId="0"/>
    <xf numFmtId="0" fontId="1" fillId="0" borderId="0"/>
    <xf numFmtId="0" fontId="12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123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8" fillId="0" borderId="0"/>
    <xf numFmtId="0" fontId="73" fillId="0" borderId="0"/>
    <xf numFmtId="0" fontId="8" fillId="0" borderId="0"/>
    <xf numFmtId="9" fontId="8" fillId="0" borderId="0" applyFont="0" applyFill="0" applyBorder="0" applyAlignment="0" applyProtection="0"/>
    <xf numFmtId="0" fontId="71" fillId="14" borderId="24" applyNumberFormat="0" applyFont="0" applyAlignment="0" applyProtection="0"/>
    <xf numFmtId="0" fontId="71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1" fillId="0" borderId="0"/>
    <xf numFmtId="0" fontId="122" fillId="0" borderId="0"/>
    <xf numFmtId="0" fontId="15" fillId="0" borderId="0"/>
    <xf numFmtId="4" fontId="15" fillId="0" borderId="0" applyFont="0" applyFill="0" applyBorder="0" applyAlignment="0" applyProtection="0"/>
    <xf numFmtId="0" fontId="71" fillId="0" borderId="0"/>
    <xf numFmtId="43" fontId="13" fillId="0" borderId="0" applyFont="0" applyFill="0" applyBorder="0" applyAlignment="0" applyProtection="0"/>
    <xf numFmtId="0" fontId="73" fillId="0" borderId="0"/>
    <xf numFmtId="0" fontId="85" fillId="11" borderId="20" applyNumberFormat="0" applyAlignment="0" applyProtection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0" borderId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1" fillId="0" borderId="0"/>
    <xf numFmtId="0" fontId="73" fillId="0" borderId="0"/>
    <xf numFmtId="0" fontId="98" fillId="11" borderId="20" applyNumberFormat="0" applyAlignment="0" applyProtection="0"/>
    <xf numFmtId="0" fontId="98" fillId="11" borderId="20" applyNumberFormat="0" applyAlignment="0" applyProtection="0"/>
  </cellStyleXfs>
  <cellXfs count="85">
    <xf numFmtId="0" fontId="0" fillId="0" borderId="0" xfId="0"/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167" fontId="2" fillId="0" borderId="0" xfId="0" quotePrefix="1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37" fontId="3" fillId="0" borderId="0" xfId="0" quotePrefix="1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2" fillId="0" borderId="1" xfId="0" applyNumberFormat="1" applyFont="1" applyFill="1" applyBorder="1" applyAlignment="1">
      <alignment horizontal="centerContinuous" vertical="center"/>
    </xf>
    <xf numFmtId="38" fontId="3" fillId="0" borderId="0" xfId="3" applyNumberFormat="1" applyFont="1" applyFill="1" applyAlignment="1">
      <alignment horizontal="center" vertical="top"/>
    </xf>
    <xf numFmtId="38" fontId="4" fillId="0" borderId="0" xfId="0" applyNumberFormat="1" applyFont="1" applyFill="1" applyAlignment="1">
      <alignment horizontal="center" vertical="center"/>
    </xf>
    <xf numFmtId="38" fontId="3" fillId="0" borderId="1" xfId="3" applyNumberFormat="1" applyFont="1" applyFill="1" applyBorder="1" applyAlignment="1">
      <alignment horizontal="center" vertical="top"/>
    </xf>
    <xf numFmtId="37" fontId="3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vertical="center"/>
    </xf>
    <xf numFmtId="41" fontId="3" fillId="0" borderId="5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Alignment="1">
      <alignment vertical="center"/>
    </xf>
    <xf numFmtId="41" fontId="3" fillId="0" borderId="15" xfId="0" applyNumberFormat="1" applyFont="1" applyFill="1" applyBorder="1" applyAlignment="1">
      <alignment horizontal="right" vertical="center"/>
    </xf>
    <xf numFmtId="41" fontId="3" fillId="0" borderId="16" xfId="0" applyNumberFormat="1" applyFont="1" applyFill="1" applyBorder="1" applyAlignment="1">
      <alignment horizontal="right" vertical="center"/>
    </xf>
    <xf numFmtId="41" fontId="3" fillId="0" borderId="15" xfId="0" applyNumberFormat="1" applyFont="1" applyFill="1" applyBorder="1" applyAlignment="1">
      <alignment vertical="center"/>
    </xf>
    <xf numFmtId="41" fontId="3" fillId="0" borderId="16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98" fontId="3" fillId="0" borderId="0" xfId="1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top"/>
    </xf>
    <xf numFmtId="197" fontId="3" fillId="0" borderId="3" xfId="0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5" xfId="0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</cellXfs>
  <cellStyles count="543">
    <cellStyle name="20% - Accent1 2" xfId="226" xr:uid="{67BDD1E5-BFCC-476A-AA59-E361ACACB34A}"/>
    <cellStyle name="20% - Accent1 3" xfId="317" xr:uid="{1062F80A-B63F-4B5F-B391-B1A371EC7588}"/>
    <cellStyle name="20% - Accent1 4" xfId="379" xr:uid="{F536441C-B816-4AA7-B778-2D7415ED7AD2}"/>
    <cellStyle name="20% - Accent1 5" xfId="462" xr:uid="{D38719FB-886B-4BAF-B36E-ECC3F185ABEB}"/>
    <cellStyle name="20% - Accent1 6" xfId="283" xr:uid="{B5DDDB49-8785-4137-81EF-65D255907AFF}"/>
    <cellStyle name="20% - Accent2 2" xfId="227" xr:uid="{D30F2AB7-E96C-40D1-AAE2-11C26F8A58AA}"/>
    <cellStyle name="20% - Accent2 3" xfId="320" xr:uid="{8D80F55F-D670-422E-BE9A-8FEBB12F1285}"/>
    <cellStyle name="20% - Accent2 4" xfId="383" xr:uid="{FDB1A63E-0122-4AE4-ADA4-4F2A3F05E469}"/>
    <cellStyle name="20% - Accent2 5" xfId="464" xr:uid="{5F81FE0A-31B5-49EE-AC59-CC23ACC564F2}"/>
    <cellStyle name="20% - Accent2 6" xfId="287" xr:uid="{C6157C4E-F432-4323-9E77-9D275E77233E}"/>
    <cellStyle name="20% - Accent3 2" xfId="228" xr:uid="{6128FD8B-A48D-4585-9F87-74A8947B72A9}"/>
    <cellStyle name="20% - Accent3 3" xfId="323" xr:uid="{83BF22A8-45A8-4BA7-AFFE-06E10178D854}"/>
    <cellStyle name="20% - Accent3 4" xfId="387" xr:uid="{167B6C6A-8B38-4C5B-9E37-FB568CF4022B}"/>
    <cellStyle name="20% - Accent3 5" xfId="466" xr:uid="{745C7833-C238-442C-9F99-3925BFFBAAB0}"/>
    <cellStyle name="20% - Accent3 6" xfId="291" xr:uid="{B184DB2A-2509-4931-A6D5-CA7FD09948CF}"/>
    <cellStyle name="20% - Accent4 2" xfId="229" xr:uid="{CB00C418-E69D-4D3E-A823-0C9BC9EDF5BE}"/>
    <cellStyle name="20% - Accent4 3" xfId="326" xr:uid="{23C536BE-6C79-42D3-85C0-082A0C7DFF3F}"/>
    <cellStyle name="20% - Accent4 4" xfId="391" xr:uid="{91ABDEE9-57E3-4C63-A499-55F2F47A10B9}"/>
    <cellStyle name="20% - Accent4 5" xfId="468" xr:uid="{8185BA05-FB52-460F-BEC2-04E4D3B19AEF}"/>
    <cellStyle name="20% - Accent4 6" xfId="295" xr:uid="{3FFCD003-E4F0-4340-8F1B-6D135887A38C}"/>
    <cellStyle name="20% - Accent5 2" xfId="230" xr:uid="{683BD66D-0C8B-4C81-A4C8-989471AAAD7A}"/>
    <cellStyle name="20% - Accent5 3" xfId="329" xr:uid="{4040AC64-8B2B-48FA-A83B-3B872B3674AD}"/>
    <cellStyle name="20% - Accent5 4" xfId="395" xr:uid="{3C3DA2B6-F913-4DE9-86C0-9FCB1170A271}"/>
    <cellStyle name="20% - Accent5 5" xfId="470" xr:uid="{B3A4CBF1-A474-4645-9572-819323921DD3}"/>
    <cellStyle name="20% - Accent5 6" xfId="299" xr:uid="{775629E5-668F-4474-A3FE-66F0E2BAC967}"/>
    <cellStyle name="20% - Accent6 2" xfId="231" xr:uid="{C9BEAB9E-8E78-4720-800D-E2811C50AE32}"/>
    <cellStyle name="20% - Accent6 3" xfId="332" xr:uid="{27E05C92-962A-4835-B1FC-C6A44B5F815C}"/>
    <cellStyle name="20% - Accent6 4" xfId="399" xr:uid="{76ED6644-75C9-4659-9F55-461E87FFBAA6}"/>
    <cellStyle name="20% - Accent6 5" xfId="472" xr:uid="{DA276DE2-B579-44C6-B4D8-B4C6C41E8643}"/>
    <cellStyle name="20% - Accent6 6" xfId="303" xr:uid="{EFBF2615-D9BE-4EAE-AC4C-2C4D0F87A84E}"/>
    <cellStyle name="40% - Accent1 2" xfId="232" xr:uid="{8FBABCD4-AB2A-4D1D-BDB7-5603A6560172}"/>
    <cellStyle name="40% - Accent1 3" xfId="318" xr:uid="{AD82FD73-40A7-4516-AB8E-590181DE0B74}"/>
    <cellStyle name="40% - Accent1 4" xfId="380" xr:uid="{05144698-BECC-4892-81EE-93F4A578981B}"/>
    <cellStyle name="40% - Accent1 5" xfId="463" xr:uid="{246CB2B1-9E4A-4941-9DCD-22ED8E911608}"/>
    <cellStyle name="40% - Accent1 6" xfId="284" xr:uid="{6C14C736-82E0-4E50-BE8B-5AA5A9C86834}"/>
    <cellStyle name="40% - Accent2 2" xfId="233" xr:uid="{AFB555C1-C163-48A7-B1DB-2A6C1D23D44B}"/>
    <cellStyle name="40% - Accent2 3" xfId="321" xr:uid="{335FDA3D-5373-4A0C-96FB-2BB39A4EE073}"/>
    <cellStyle name="40% - Accent2 4" xfId="384" xr:uid="{4FDA5226-79B9-4645-AB4C-C93AAFBA4880}"/>
    <cellStyle name="40% - Accent2 5" xfId="465" xr:uid="{714BDDB1-8527-4E36-B851-65A3E0925120}"/>
    <cellStyle name="40% - Accent2 6" xfId="288" xr:uid="{F9E09917-7E29-4B5A-8A6A-EF6BB065489E}"/>
    <cellStyle name="40% - Accent3 2" xfId="234" xr:uid="{000F7AE8-D789-4C48-9F1B-71AD4A60F224}"/>
    <cellStyle name="40% - Accent3 3" xfId="324" xr:uid="{BCC4C7E5-81FC-4FE7-AEC1-558986C8F6DA}"/>
    <cellStyle name="40% - Accent3 4" xfId="388" xr:uid="{47FE5FF5-73D2-4B1A-89A4-FA852222C3FB}"/>
    <cellStyle name="40% - Accent3 5" xfId="467" xr:uid="{367DD854-7F90-4B29-A64B-3B7A1E920F13}"/>
    <cellStyle name="40% - Accent3 6" xfId="292" xr:uid="{0F8AFF80-9088-40F3-BEBD-0A96E969F27E}"/>
    <cellStyle name="40% - Accent4 2" xfId="235" xr:uid="{B20398FA-3E56-4B66-AD74-414ACED7CD1A}"/>
    <cellStyle name="40% - Accent4 3" xfId="327" xr:uid="{204AF844-79E2-4C5C-8A4A-CDBF5B97A933}"/>
    <cellStyle name="40% - Accent4 4" xfId="392" xr:uid="{DB08284F-D8DF-4697-8E7E-C5317882785E}"/>
    <cellStyle name="40% - Accent4 5" xfId="469" xr:uid="{42663062-9A50-4C53-9F01-751151D890E5}"/>
    <cellStyle name="40% - Accent4 6" xfId="296" xr:uid="{97D35D9A-38B9-4173-A973-D1021970795D}"/>
    <cellStyle name="40% - Accent5 2" xfId="236" xr:uid="{89F0764B-4090-4B3A-B40F-CE375351F815}"/>
    <cellStyle name="40% - Accent5 3" xfId="330" xr:uid="{D185BBB4-079F-4C5E-AC92-EE5C66BBADF7}"/>
    <cellStyle name="40% - Accent5 4" xfId="396" xr:uid="{3FB64A51-CEFC-4217-B52C-3903FDBE5415}"/>
    <cellStyle name="40% - Accent5 5" xfId="471" xr:uid="{FB1E8341-E858-47AE-8168-A23F8D7297D2}"/>
    <cellStyle name="40% - Accent5 6" xfId="300" xr:uid="{554D1CD9-C1A9-402D-8474-77879C812035}"/>
    <cellStyle name="40% - Accent6 2" xfId="237" xr:uid="{E6908A36-6B24-455D-A05B-14D4D9D3D851}"/>
    <cellStyle name="40% - Accent6 3" xfId="333" xr:uid="{BDB92A2A-366F-405E-B960-600ACB693D22}"/>
    <cellStyle name="40% - Accent6 4" xfId="400" xr:uid="{57D7435C-1D78-42FD-A0F1-54A3395249AA}"/>
    <cellStyle name="40% - Accent6 5" xfId="473" xr:uid="{BCCE66BE-14E2-4417-8D76-2874D20CE1E5}"/>
    <cellStyle name="40% - Accent6 6" xfId="304" xr:uid="{A9BA27B6-3DED-4501-ABDF-5AAA063A6DA8}"/>
    <cellStyle name="60% - Accent1 2" xfId="238" xr:uid="{FA9A043D-EDEA-4AC5-A9CA-C620F1EE7FCA}"/>
    <cellStyle name="60% - Accent1 3" xfId="319" xr:uid="{EF3D3403-3814-4142-B817-2D9AE5F8E468}"/>
    <cellStyle name="60% - Accent1 4" xfId="381" xr:uid="{2CC5D69A-13C7-47DA-BCFF-1859CE239E5C}"/>
    <cellStyle name="60% - Accent1 5" xfId="285" xr:uid="{5CBC63E4-B5C7-40D9-AE51-9E71268E1195}"/>
    <cellStyle name="60% - Accent2 2" xfId="239" xr:uid="{B469E62F-5F27-4E65-A230-A686F074EE95}"/>
    <cellStyle name="60% - Accent2 3" xfId="322" xr:uid="{E5458E96-0493-4AED-9670-E0B7E5E70B9A}"/>
    <cellStyle name="60% - Accent2 4" xfId="385" xr:uid="{141AF175-E39C-418A-B98D-DC49624581E5}"/>
    <cellStyle name="60% - Accent2 5" xfId="289" xr:uid="{D3A04766-ECC5-4CED-8ADE-B7D6BC778AFD}"/>
    <cellStyle name="60% - Accent3 2" xfId="240" xr:uid="{B5AD601F-6ED6-4BCE-A13B-84D4E4086270}"/>
    <cellStyle name="60% - Accent3 3" xfId="325" xr:uid="{3A307E9F-A67F-4DAC-B080-4A13AD716923}"/>
    <cellStyle name="60% - Accent3 4" xfId="389" xr:uid="{AA286EE8-600A-4691-BE6A-D7418424E521}"/>
    <cellStyle name="60% - Accent3 5" xfId="293" xr:uid="{1FA4BD3E-36AD-4E0A-8A80-658D23043258}"/>
    <cellStyle name="60% - Accent4 2" xfId="241" xr:uid="{B8D697C9-BFB1-462E-8C6F-075304D4D2C0}"/>
    <cellStyle name="60% - Accent4 3" xfId="328" xr:uid="{BCE6059C-B3A4-45B1-A482-BEBF77C89BD4}"/>
    <cellStyle name="60% - Accent4 4" xfId="393" xr:uid="{E356412B-2103-4D9D-BA7C-561F30272386}"/>
    <cellStyle name="60% - Accent4 5" xfId="297" xr:uid="{AC959B31-8069-49BF-B22D-1B606FA7504C}"/>
    <cellStyle name="60% - Accent5 2" xfId="242" xr:uid="{49888682-8C23-4165-BD67-5ADCE8699CAF}"/>
    <cellStyle name="60% - Accent5 3" xfId="331" xr:uid="{0B269763-BBAA-4AAC-8541-B34237FCB94F}"/>
    <cellStyle name="60% - Accent5 4" xfId="397" xr:uid="{10C366C7-C179-4909-A6CD-6C953B6C4302}"/>
    <cellStyle name="60% - Accent5 5" xfId="301" xr:uid="{79498FF0-F8E8-4DA3-B1D9-26EC600FEB87}"/>
    <cellStyle name="60% - Accent6 2" xfId="243" xr:uid="{8A3EFEE0-9283-4132-AD21-10448F72B44C}"/>
    <cellStyle name="60% - Accent6 3" xfId="334" xr:uid="{0D3F4B62-74F9-4359-BC10-55B5AFA2FDE2}"/>
    <cellStyle name="60% - Accent6 4" xfId="401" xr:uid="{694C7B50-2ECF-4396-B8F4-58391BA24109}"/>
    <cellStyle name="60% - Accent6 5" xfId="305" xr:uid="{DAF976A8-FB81-4D17-948F-782BA4233B14}"/>
    <cellStyle name="75" xfId="4" xr:uid="{00000000-0005-0000-0000-000000000000}"/>
    <cellStyle name="Accent1 2" xfId="244" xr:uid="{68014E0A-5889-41D9-97CC-33E978F64757}"/>
    <cellStyle name="Accent1 3" xfId="378" xr:uid="{0AFDF3A3-CE4E-484E-AEAD-B0F2C0FDF726}"/>
    <cellStyle name="Accent1 4" xfId="282" xr:uid="{066CBABF-6CE7-44F9-B63C-134B55858DC2}"/>
    <cellStyle name="Accent2 2" xfId="245" xr:uid="{53B79A1E-0855-4484-8A09-2153B2B094BA}"/>
    <cellStyle name="Accent2 3" xfId="382" xr:uid="{46DF2C86-23EC-43B2-BD12-589447E5E156}"/>
    <cellStyle name="Accent2 4" xfId="286" xr:uid="{9248A4B7-FE6F-4458-A5DD-F403E8B05586}"/>
    <cellStyle name="Accent3 2" xfId="246" xr:uid="{25D401E9-C8D0-4745-859E-B14517E3D3D8}"/>
    <cellStyle name="Accent3 3" xfId="386" xr:uid="{C63B656A-94DE-4B35-A594-8ABB9575CE2D}"/>
    <cellStyle name="Accent3 4" xfId="290" xr:uid="{E1E0C0CC-17A0-44E3-BA6A-22A8482BD420}"/>
    <cellStyle name="Accent4 2" xfId="247" xr:uid="{935F896A-24D8-4C9F-90AD-0B0AEC29A546}"/>
    <cellStyle name="Accent4 3" xfId="390" xr:uid="{047987E3-7556-4936-A635-39DF25E59C91}"/>
    <cellStyle name="Accent4 4" xfId="294" xr:uid="{74843EC1-745D-4030-B576-CFE664467DEA}"/>
    <cellStyle name="Accent5 2" xfId="248" xr:uid="{96FA1E21-1490-463F-8EAA-D337A29027D9}"/>
    <cellStyle name="Accent5 3" xfId="394" xr:uid="{8762A82F-1051-4C82-A842-FD3BD98596CA}"/>
    <cellStyle name="Accent5 4" xfId="298" xr:uid="{07F1BF16-9F32-4B63-A472-C70D39904FDA}"/>
    <cellStyle name="Accent6 2" xfId="249" xr:uid="{02C7020F-1AB4-4882-8E0D-E7B48B8628FB}"/>
    <cellStyle name="Accent6 3" xfId="398" xr:uid="{0F0A68DB-9041-4281-B73A-F59025BFA56B}"/>
    <cellStyle name="Accent6 4" xfId="302" xr:uid="{D4F59098-EF8F-4B39-A691-ED2E163C18F2}"/>
    <cellStyle name="amount" xfId="5" xr:uid="{00000000-0005-0000-0000-000001000000}"/>
    <cellStyle name="Bad 2" xfId="250" xr:uid="{1A7B84F4-58AA-4100-964F-2F587EE910A1}"/>
    <cellStyle name="Bad 3" xfId="367" xr:uid="{6D2982D8-0581-4668-B5BF-854F6003B322}"/>
    <cellStyle name="Bad 4" xfId="272" xr:uid="{1C11ED70-95C2-4753-8CBB-BEFD54A12028}"/>
    <cellStyle name="Calc Currency (0)" xfId="6" xr:uid="{00000000-0005-0000-0000-000002000000}"/>
    <cellStyle name="Calc Currency (2)" xfId="7" xr:uid="{00000000-0005-0000-0000-000003000000}"/>
    <cellStyle name="Calc Percent (0)" xfId="8" xr:uid="{00000000-0005-0000-0000-000004000000}"/>
    <cellStyle name="Calc Percent (1)" xfId="9" xr:uid="{00000000-0005-0000-0000-000005000000}"/>
    <cellStyle name="Calc Percent (2)" xfId="10" xr:uid="{00000000-0005-0000-0000-000006000000}"/>
    <cellStyle name="Calc Units (0)" xfId="11" xr:uid="{00000000-0005-0000-0000-000007000000}"/>
    <cellStyle name="Calc Units (1)" xfId="12" xr:uid="{00000000-0005-0000-0000-000008000000}"/>
    <cellStyle name="Calc Units (2)" xfId="13" xr:uid="{00000000-0005-0000-0000-000009000000}"/>
    <cellStyle name="Calculation 2" xfId="251" xr:uid="{F244615A-259E-482D-BC13-5362252978C4}"/>
    <cellStyle name="Calculation 3" xfId="371" xr:uid="{E58E8490-9A6C-4B60-A82A-A7720A8F572E}"/>
    <cellStyle name="Calculation 4" xfId="276" xr:uid="{9D90EF36-AA77-4FC4-A0B0-42DA224D8C04}"/>
    <cellStyle name="Check Cell 2" xfId="252" xr:uid="{D64F2EF5-4430-43EC-AA4A-764857F68A51}"/>
    <cellStyle name="Check Cell 3" xfId="373" xr:uid="{CABD2785-A1F7-435D-8E4F-E4796ECA9B78}"/>
    <cellStyle name="Check Cell 4" xfId="278" xr:uid="{3AD17963-FD28-44F6-9ADC-444E202FE397}"/>
    <cellStyle name="comic" xfId="14" xr:uid="{00000000-0005-0000-0000-00000A000000}"/>
    <cellStyle name="Comma" xfId="1" builtinId="3"/>
    <cellStyle name="Comma  - Style1" xfId="15" xr:uid="{00000000-0005-0000-0000-00000C000000}"/>
    <cellStyle name="Comma  - Style2" xfId="16" xr:uid="{00000000-0005-0000-0000-00000D000000}"/>
    <cellStyle name="Comma  - Style3" xfId="17" xr:uid="{00000000-0005-0000-0000-00000E000000}"/>
    <cellStyle name="Comma  - Style4" xfId="18" xr:uid="{00000000-0005-0000-0000-00000F000000}"/>
    <cellStyle name="Comma  - Style5" xfId="19" xr:uid="{00000000-0005-0000-0000-000010000000}"/>
    <cellStyle name="Comma  - Style6" xfId="20" xr:uid="{00000000-0005-0000-0000-000011000000}"/>
    <cellStyle name="Comma  - Style7" xfId="21" xr:uid="{00000000-0005-0000-0000-000012000000}"/>
    <cellStyle name="Comma  - Style8" xfId="22" xr:uid="{00000000-0005-0000-0000-000013000000}"/>
    <cellStyle name="Comma (0.0)" xfId="23" xr:uid="{00000000-0005-0000-0000-000014000000}"/>
    <cellStyle name="Comma (0.00)" xfId="24" xr:uid="{00000000-0005-0000-0000-000015000000}"/>
    <cellStyle name="Comma (hidden)" xfId="25" xr:uid="{00000000-0005-0000-0000-000016000000}"/>
    <cellStyle name="Comma (index)" xfId="26" xr:uid="{00000000-0005-0000-0000-000017000000}"/>
    <cellStyle name="Comma [00]" xfId="27" xr:uid="{00000000-0005-0000-0000-000018000000}"/>
    <cellStyle name="Comma [1]" xfId="28" xr:uid="{00000000-0005-0000-0000-000019000000}"/>
    <cellStyle name="Comma 10" xfId="207" xr:uid="{6EFC41DB-6497-45CA-A74E-DD3AEF1881B9}"/>
    <cellStyle name="Comma 10 2" xfId="530" xr:uid="{25E13D35-F60B-4D4D-BDA0-F199B2D59162}"/>
    <cellStyle name="Comma 10 3" xfId="528" xr:uid="{ABDBC352-8E1B-4D6E-AEDF-52A1EA58FEF9}"/>
    <cellStyle name="Comma 11" xfId="346" xr:uid="{7A1E6749-7B86-443B-B57B-8EF3A1DA82C4}"/>
    <cellStyle name="Comma 12" xfId="348" xr:uid="{6320C29F-D70C-4CFC-BF92-1D54021DDD48}"/>
    <cellStyle name="Comma 13" xfId="350" xr:uid="{3FA0C05E-6E24-4565-B7F2-0EAB37D64D91}"/>
    <cellStyle name="Comma 14" xfId="29" xr:uid="{00000000-0005-0000-0000-00001A000000}"/>
    <cellStyle name="Comma 14 2" xfId="352" xr:uid="{A16F7351-A986-4F48-8857-5FF03D038F09}"/>
    <cellStyle name="Comma 15" xfId="353" xr:uid="{7EFF83A7-34F9-498F-9136-C4613DCFE369}"/>
    <cellStyle name="Comma 16" xfId="341" xr:uid="{3CCECCB7-28FE-48D4-BC13-3679C061759E}"/>
    <cellStyle name="Comma 17" xfId="356" xr:uid="{D9C87F8E-1B6E-4E55-808F-24DD57909518}"/>
    <cellStyle name="Comma 18" xfId="357" xr:uid="{8462B677-DE76-4491-9FF1-2F57AE305E3F}"/>
    <cellStyle name="Comma 19" xfId="359" xr:uid="{9C1E7A64-276E-4A6A-A088-15EFBB678C61}"/>
    <cellStyle name="Comma 2" xfId="30" xr:uid="{00000000-0005-0000-0000-00001B000000}"/>
    <cellStyle name="Comma 2 10" xfId="205" xr:uid="{CF651545-7B3E-4349-BF69-FECF7D7CF694}"/>
    <cellStyle name="Comma 2 2" xfId="31" xr:uid="{00000000-0005-0000-0000-00001C000000}"/>
    <cellStyle name="Comma 2 2 2" xfId="513" xr:uid="{630D4D25-05B0-4D69-8998-C9FC651F2355}"/>
    <cellStyle name="Comma 2 2 3" xfId="344" xr:uid="{E67C0757-16F0-4B3A-83DA-A479D146828A}"/>
    <cellStyle name="Comma 2 3" xfId="480" xr:uid="{CA63FB79-5B2E-4BAA-90BB-62F45FA8C5D3}"/>
    <cellStyle name="Comma 2 4" xfId="404" xr:uid="{C0BE1A8C-845B-4FE9-8FEB-068D0921F379}"/>
    <cellStyle name="Comma 2 5" xfId="209" xr:uid="{B71955A5-D591-4BDF-AA1D-ACDE54556A2E}"/>
    <cellStyle name="Comma 26" xfId="201" xr:uid="{F25DC55E-513F-45D5-952D-44F1DF8091D3}"/>
    <cellStyle name="Comma 27" xfId="200" xr:uid="{FFF3A039-399A-4827-9312-ED35AD4B61DF}"/>
    <cellStyle name="Comma 27 2" xfId="221" xr:uid="{003B39DF-C250-4C44-929E-288FF1A12BC8}"/>
    <cellStyle name="Comma 28" xfId="203" xr:uid="{548B00A3-01E5-4642-B4C7-6941126ADAA7}"/>
    <cellStyle name="Comma 3" xfId="32" xr:uid="{00000000-0005-0000-0000-00001D000000}"/>
    <cellStyle name="Comma 3 2" xfId="310" xr:uid="{0B769F38-F4D3-4952-8A57-98A560A92197}"/>
    <cellStyle name="Comma 3 3" xfId="408" xr:uid="{9F0741C8-DBAF-4191-A0BA-D0CC011DBF83}"/>
    <cellStyle name="Comma 3 4" xfId="212" xr:uid="{87D06E31-666A-424F-BB8C-3AD2F1274B0E}"/>
    <cellStyle name="Comma 4" xfId="33" xr:uid="{00000000-0005-0000-0000-00001E000000}"/>
    <cellStyle name="Comma 4 2" xfId="407" xr:uid="{4524D3EA-750A-4803-AC50-EABA4E4A6593}"/>
    <cellStyle name="Comma 5" xfId="34" xr:uid="{00000000-0005-0000-0000-00001F000000}"/>
    <cellStyle name="Comma 5 2" xfId="402" xr:uid="{79B4CF66-23AB-4E9E-8E87-F369883C0BFE}"/>
    <cellStyle name="Comma 5 3" xfId="403" xr:uid="{03A9DBFA-8D4C-43AD-AF9F-C068A5FEEC8A}"/>
    <cellStyle name="Comma 5 4" xfId="219" xr:uid="{AB11875B-7C94-43D6-A41F-A6C2BFAE6955}"/>
    <cellStyle name="Comma 6" xfId="35" xr:uid="{00000000-0005-0000-0000-000020000000}"/>
    <cellStyle name="Comma 6 2" xfId="426" xr:uid="{5FBAEB5A-9C0D-415E-A0EC-22F42CE81DF6}"/>
    <cellStyle name="Comma 6 3" xfId="222" xr:uid="{00025848-247C-416D-A08A-749FA3396D70}"/>
    <cellStyle name="Comma 7" xfId="36" xr:uid="{00000000-0005-0000-0000-000021000000}"/>
    <cellStyle name="Comma 7 2" xfId="410" xr:uid="{9C3044E6-0A45-4CE6-9E90-378F3A82F086}"/>
    <cellStyle name="Comma 7 3" xfId="308" xr:uid="{2855EE36-4514-4D14-9C95-3DF0BEF97789}"/>
    <cellStyle name="Comma 8" xfId="37" xr:uid="{00000000-0005-0000-0000-000022000000}"/>
    <cellStyle name="Comma 8 2" xfId="511" xr:uid="{91F4DAE8-C866-4D71-B36A-B20770689F7F}"/>
    <cellStyle name="Comma 8 3" xfId="337" xr:uid="{8E82340B-775B-4357-BA20-D4F55F0BFE61}"/>
    <cellStyle name="Comma 9" xfId="38" xr:uid="{00000000-0005-0000-0000-000023000000}"/>
    <cellStyle name="Comma 9 2" xfId="509" xr:uid="{428C65B3-6CFE-4439-88CB-F79829206820}"/>
    <cellStyle name="Comma 9 3" xfId="339" xr:uid="{03A8C47C-CA7B-4FE9-8937-ACD475AC4207}"/>
    <cellStyle name="Comma M" xfId="39" xr:uid="{00000000-0005-0000-0000-000024000000}"/>
    <cellStyle name="Comma T" xfId="40" xr:uid="{00000000-0005-0000-0000-000025000000}"/>
    <cellStyle name="comma zerodec" xfId="41" xr:uid="{00000000-0005-0000-0000-000026000000}"/>
    <cellStyle name="Comma0" xfId="42" xr:uid="{00000000-0005-0000-0000-000027000000}"/>
    <cellStyle name="Cover Date" xfId="43" xr:uid="{00000000-0005-0000-0000-000028000000}"/>
    <cellStyle name="Cover Subtitle" xfId="44" xr:uid="{00000000-0005-0000-0000-000029000000}"/>
    <cellStyle name="Cover Title" xfId="45" xr:uid="{00000000-0005-0000-0000-00002A000000}"/>
    <cellStyle name="Currency (hidden)" xfId="46" xr:uid="{00000000-0005-0000-0000-00002B000000}"/>
    <cellStyle name="Currency [00]" xfId="47" xr:uid="{00000000-0005-0000-0000-00002C000000}"/>
    <cellStyle name="Currency0" xfId="48" xr:uid="{00000000-0005-0000-0000-00002D000000}"/>
    <cellStyle name="Currency1" xfId="49" xr:uid="{00000000-0005-0000-0000-00002E000000}"/>
    <cellStyle name="Custom" xfId="50" xr:uid="{00000000-0005-0000-0000-00002F000000}"/>
    <cellStyle name="Date" xfId="51" xr:uid="{00000000-0005-0000-0000-000030000000}"/>
    <cellStyle name="Date Eng" xfId="52" xr:uid="{00000000-0005-0000-0000-000031000000}"/>
    <cellStyle name="Date Short" xfId="53" xr:uid="{00000000-0005-0000-0000-000032000000}"/>
    <cellStyle name="Date_13.Lead_Royal Excellency(RE)" xfId="54" xr:uid="{00000000-0005-0000-0000-000033000000}"/>
    <cellStyle name="Dezimal [0]_OPTIMIR1 (deutsch)" xfId="55" xr:uid="{00000000-0005-0000-0000-000034000000}"/>
    <cellStyle name="Dezimal_OPTIMIR1 (deutsch)" xfId="56" xr:uid="{00000000-0005-0000-0000-000035000000}"/>
    <cellStyle name="Dollar (zero dec)" xfId="57" xr:uid="{00000000-0005-0000-0000-000036000000}"/>
    <cellStyle name="E&amp;Y House" xfId="58" xr:uid="{00000000-0005-0000-0000-000037000000}"/>
    <cellStyle name="E&amp;Y House 2" xfId="59" xr:uid="{00000000-0005-0000-0000-000038000000}"/>
    <cellStyle name="Enter Currency (0)" xfId="60" xr:uid="{00000000-0005-0000-0000-000039000000}"/>
    <cellStyle name="Enter Currency (2)" xfId="61" xr:uid="{00000000-0005-0000-0000-00003A000000}"/>
    <cellStyle name="Enter Units (0)" xfId="62" xr:uid="{00000000-0005-0000-0000-00003B000000}"/>
    <cellStyle name="Enter Units (1)" xfId="63" xr:uid="{00000000-0005-0000-0000-00003C000000}"/>
    <cellStyle name="Enter Units (2)" xfId="64" xr:uid="{00000000-0005-0000-0000-00003D000000}"/>
    <cellStyle name="Euro" xfId="65" xr:uid="{00000000-0005-0000-0000-00003E000000}"/>
    <cellStyle name="Explanatory Text 2" xfId="253" xr:uid="{07306AFB-2D76-4C2E-AE82-44AB85EF57B0}"/>
    <cellStyle name="Explanatory Text 3" xfId="376" xr:uid="{91777DEE-17E3-429B-9C50-9DC26C4C2C6A}"/>
    <cellStyle name="Explanatory Text 4" xfId="280" xr:uid="{2F4DD440-D5FA-4451-A52B-449B33603A93}"/>
    <cellStyle name="Footer SBILogo1" xfId="66" xr:uid="{00000000-0005-0000-0000-00003F000000}"/>
    <cellStyle name="Footer SBILogo2" xfId="67" xr:uid="{00000000-0005-0000-0000-000040000000}"/>
    <cellStyle name="Footnote" xfId="68" xr:uid="{00000000-0005-0000-0000-000041000000}"/>
    <cellStyle name="Footnote Reference" xfId="69" xr:uid="{00000000-0005-0000-0000-000042000000}"/>
    <cellStyle name="Footnote__0_Lead_ KOSE_30.06.05" xfId="70" xr:uid="{00000000-0005-0000-0000-000043000000}"/>
    <cellStyle name="General C" xfId="71" xr:uid="{00000000-0005-0000-0000-000044000000}"/>
    <cellStyle name="General CA" xfId="72" xr:uid="{00000000-0005-0000-0000-000045000000}"/>
    <cellStyle name="General Eng" xfId="73" xr:uid="{00000000-0005-0000-0000-000046000000}"/>
    <cellStyle name="General S" xfId="74" xr:uid="{00000000-0005-0000-0000-000047000000}"/>
    <cellStyle name="General T" xfId="75" xr:uid="{00000000-0005-0000-0000-000048000000}"/>
    <cellStyle name="General W" xfId="76" xr:uid="{00000000-0005-0000-0000-000049000000}"/>
    <cellStyle name="Good 2" xfId="254" xr:uid="{3EF8F461-D888-48A7-AEE7-35D5D3937E52}"/>
    <cellStyle name="Good 3" xfId="366" xr:uid="{DD784895-E325-4CF0-A257-E5B1CE21103A}"/>
    <cellStyle name="Good 4" xfId="271" xr:uid="{758047E9-1262-41A0-A7AB-6A7F8181F84B}"/>
    <cellStyle name="Grey" xfId="77" xr:uid="{00000000-0005-0000-0000-00004A000000}"/>
    <cellStyle name="Grey 2" xfId="78" xr:uid="{00000000-0005-0000-0000-00004B000000}"/>
    <cellStyle name="Grey 3" xfId="79" xr:uid="{00000000-0005-0000-0000-00004C000000}"/>
    <cellStyle name="Header" xfId="80" xr:uid="{00000000-0005-0000-0000-00004D000000}"/>
    <cellStyle name="Header Draft Stamp" xfId="81" xr:uid="{00000000-0005-0000-0000-00004E000000}"/>
    <cellStyle name="Header__0_Lead_ KOSE_30.06.05" xfId="82" xr:uid="{00000000-0005-0000-0000-00004F000000}"/>
    <cellStyle name="Header1" xfId="83" xr:uid="{00000000-0005-0000-0000-000050000000}"/>
    <cellStyle name="Header2" xfId="84" xr:uid="{00000000-0005-0000-0000-000051000000}"/>
    <cellStyle name="Heading 1 2" xfId="255" xr:uid="{53408ECA-8C39-4818-A84C-994280C43093}"/>
    <cellStyle name="Heading 1 3" xfId="362" xr:uid="{3049F90B-BC11-45C3-8B0B-14E9D184BDB4}"/>
    <cellStyle name="Heading 1 4" xfId="267" xr:uid="{D09100AB-3717-40EC-ADDC-6D9A8F6A9B94}"/>
    <cellStyle name="Heading 1 Above" xfId="85" xr:uid="{00000000-0005-0000-0000-000052000000}"/>
    <cellStyle name="Heading 1+" xfId="86" xr:uid="{00000000-0005-0000-0000-000053000000}"/>
    <cellStyle name="Heading 2 2" xfId="256" xr:uid="{534AD9C1-41E9-4CC9-9920-77C58202A84A}"/>
    <cellStyle name="Heading 2 3" xfId="363" xr:uid="{49D24120-9413-46E8-A30A-D1F7F7887C06}"/>
    <cellStyle name="Heading 2 4" xfId="268" xr:uid="{4E930CBD-9C08-415F-8D40-AED3F1E85E7D}"/>
    <cellStyle name="Heading 2 Below" xfId="87" xr:uid="{00000000-0005-0000-0000-000054000000}"/>
    <cellStyle name="Heading 2+" xfId="88" xr:uid="{00000000-0005-0000-0000-000055000000}"/>
    <cellStyle name="Heading 3 2" xfId="257" xr:uid="{E57DFBF7-C8CE-436A-B16B-8A100CE226E2}"/>
    <cellStyle name="Heading 3 3" xfId="364" xr:uid="{EEC14A0F-C028-46C5-B653-FB854489A4B2}"/>
    <cellStyle name="Heading 3 4" xfId="269" xr:uid="{FD761F01-505E-4A84-A69A-8DE480DE3DB4}"/>
    <cellStyle name="Heading 3+" xfId="89" xr:uid="{00000000-0005-0000-0000-000056000000}"/>
    <cellStyle name="Heading 4 2" xfId="258" xr:uid="{0BC1E97C-ECB6-4307-BBAB-D38C2C527F4E}"/>
    <cellStyle name="Heading 4 3" xfId="365" xr:uid="{71C03957-3B67-4FCD-8DA8-412CB052E71C}"/>
    <cellStyle name="Heading 4 4" xfId="270" xr:uid="{3BCE382F-4995-42FA-849F-D3A9A086D622}"/>
    <cellStyle name="HEADING, MAJOR" xfId="90" xr:uid="{00000000-0005-0000-0000-000057000000}"/>
    <cellStyle name="HEADING, MINOR" xfId="91" xr:uid="{00000000-0005-0000-0000-000058000000}"/>
    <cellStyle name="HEADING, RIGHT" xfId="92" xr:uid="{00000000-0005-0000-0000-000059000000}"/>
    <cellStyle name="HEADING,MAJOR" xfId="93" xr:uid="{00000000-0005-0000-0000-00005A000000}"/>
    <cellStyle name="Hidden" xfId="94" xr:uid="{00000000-0005-0000-0000-00005B000000}"/>
    <cellStyle name="Hyperlink 2" xfId="223" xr:uid="{936B17A4-69F3-48F1-B1A9-BA66D027C905}"/>
    <cellStyle name="Hyperlink 2 2" xfId="481" xr:uid="{890BEFE2-15A7-4D1A-95E4-9C6A60733167}"/>
    <cellStyle name="Hyperlink 3" xfId="225" xr:uid="{AF943019-64BC-4026-8AAC-CF6D41EE15CF}"/>
    <cellStyle name="Input [yellow]" xfId="95" xr:uid="{00000000-0005-0000-0000-00005C000000}"/>
    <cellStyle name="Input [yellow] 2" xfId="96" xr:uid="{00000000-0005-0000-0000-00005D000000}"/>
    <cellStyle name="Input [yellow] 3" xfId="97" xr:uid="{00000000-0005-0000-0000-00005E000000}"/>
    <cellStyle name="Input 10" xfId="542" xr:uid="{A0692ADD-6C81-4347-8805-6BE8FA2DC24D}"/>
    <cellStyle name="Input 2" xfId="259" xr:uid="{FA6EF17C-E13F-4FBD-9867-337649938EEF}"/>
    <cellStyle name="Input 3" xfId="369" xr:uid="{EE991EA6-4C42-4B93-B9AF-B13B929018A8}"/>
    <cellStyle name="Input 4" xfId="459" xr:uid="{1D07AA3E-9498-4F9C-BB15-3C473C816301}"/>
    <cellStyle name="Input 5" xfId="534" xr:uid="{F3BD651B-E53D-455D-ABC3-28D12389248A}"/>
    <cellStyle name="Input 6" xfId="532" xr:uid="{45FF13C4-A901-4D14-B2A5-C57FD7FB051B}"/>
    <cellStyle name="Input 7" xfId="538" xr:uid="{58256706-AF26-44C5-BE45-F474DB2D3DC6}"/>
    <cellStyle name="Input 8" xfId="274" xr:uid="{CC1F32E3-BDB2-4AEF-98C4-8670680BB75C}"/>
    <cellStyle name="Input 9" xfId="541" xr:uid="{2609E139-8EE8-4528-B383-4103B239122E}"/>
    <cellStyle name="Link Currency (0)" xfId="98" xr:uid="{00000000-0005-0000-0000-00005F000000}"/>
    <cellStyle name="Link Currency (2)" xfId="99" xr:uid="{00000000-0005-0000-0000-000060000000}"/>
    <cellStyle name="Link Units (0)" xfId="100" xr:uid="{00000000-0005-0000-0000-000061000000}"/>
    <cellStyle name="Link Units (1)" xfId="101" xr:uid="{00000000-0005-0000-0000-000062000000}"/>
    <cellStyle name="Link Units (2)" xfId="102" xr:uid="{00000000-0005-0000-0000-000063000000}"/>
    <cellStyle name="Linked Cell 2" xfId="260" xr:uid="{32CF314E-CB1F-4F04-8D43-83538F84FA7C}"/>
    <cellStyle name="Linked Cell 3" xfId="372" xr:uid="{BB3945FB-20C8-4F87-93FD-E7BD244A6B6C}"/>
    <cellStyle name="Linked Cell 4" xfId="277" xr:uid="{01686471-4135-4C8B-A44A-D93F9ED48D47}"/>
    <cellStyle name="Month Year" xfId="103" xr:uid="{00000000-0005-0000-0000-000064000000}"/>
    <cellStyle name="Month Year F" xfId="104" xr:uid="{00000000-0005-0000-0000-000065000000}"/>
    <cellStyle name="Month Year S" xfId="105" xr:uid="{00000000-0005-0000-0000-000066000000}"/>
    <cellStyle name="Month Year T" xfId="106" xr:uid="{00000000-0005-0000-0000-000067000000}"/>
    <cellStyle name="Neutral 2" xfId="261" xr:uid="{1FF13C53-B547-4D17-90A7-91E3098C335A}"/>
    <cellStyle name="Neutral 3" xfId="315" xr:uid="{8619F17F-2829-4D79-9864-5E231AC64FB1}"/>
    <cellStyle name="Neutral 4" xfId="368" xr:uid="{C47711EB-2086-493A-BC96-99560D51F3C8}"/>
    <cellStyle name="Neutral 5" xfId="273" xr:uid="{C69D2281-21A9-4122-AC49-B63791D6BC23}"/>
    <cellStyle name="no dec" xfId="107" xr:uid="{00000000-0005-0000-0000-000068000000}"/>
    <cellStyle name="Normal" xfId="0" builtinId="0"/>
    <cellStyle name="Normal - Style1" xfId="108" xr:uid="{00000000-0005-0000-0000-00006A000000}"/>
    <cellStyle name="Normal - Style1 2" xfId="109" xr:uid="{00000000-0005-0000-0000-00006B000000}"/>
    <cellStyle name="Normal - Style1 3" xfId="110" xr:uid="{00000000-0005-0000-0000-00006C000000}"/>
    <cellStyle name="Normal [-]" xfId="111" xr:uid="{00000000-0005-0000-0000-00006D000000}"/>
    <cellStyle name="Normal [0]" xfId="112" xr:uid="{00000000-0005-0000-0000-00006E000000}"/>
    <cellStyle name="Normal 10" xfId="113" xr:uid="{00000000-0005-0000-0000-00006F000000}"/>
    <cellStyle name="Normal 10 2" xfId="202" xr:uid="{81F7DCDA-C05F-495B-8BF3-20AC54042418}"/>
    <cellStyle name="Normal 10 3" xfId="424" xr:uid="{1C30B949-59D1-407E-A9F6-166E8597D208}"/>
    <cellStyle name="Normal 10 4" xfId="220" xr:uid="{5B37AE0E-B983-47E4-98D3-DF32C06FFD5A}"/>
    <cellStyle name="Normal 11" xfId="114" xr:uid="{00000000-0005-0000-0000-000070000000}"/>
    <cellStyle name="Normal 11 2" xfId="422" xr:uid="{120C2C56-D7CD-4BED-ABEF-276F7814B238}"/>
    <cellStyle name="Normal 11 3" xfId="411" xr:uid="{FBD249AF-A5C7-4B97-9B7C-6CDA3F8C2EE8}"/>
    <cellStyle name="Normal 11 4" xfId="224" xr:uid="{7FB4D601-401D-4958-B28E-02354AAE1499}"/>
    <cellStyle name="Normal 12" xfId="115" xr:uid="{00000000-0005-0000-0000-000071000000}"/>
    <cellStyle name="Normal 12 2" xfId="413" xr:uid="{17597317-811F-4705-97B9-5E8D842D4021}"/>
    <cellStyle name="Normal 12 3" xfId="306" xr:uid="{AE4079CA-7D72-4627-B58F-6DFA4FF936BE}"/>
    <cellStyle name="Normal 13" xfId="116" xr:uid="{00000000-0005-0000-0000-000072000000}"/>
    <cellStyle name="Normal 13 2" xfId="418" xr:uid="{1E06103C-A7CA-4BDC-BAFF-F6D27AA48E0B}"/>
    <cellStyle name="Normal 13 3" xfId="311" xr:uid="{45724BCF-1B99-458E-8396-57ABDFCF98A0}"/>
    <cellStyle name="Normal 14" xfId="313" xr:uid="{713325C9-7005-43DE-84A9-73B1A6F35AC7}"/>
    <cellStyle name="Normal 14 2" xfId="425" xr:uid="{4705333D-19F1-4B0F-BB99-70D3DE039195}"/>
    <cellStyle name="Normal 15" xfId="336" xr:uid="{BF8604CA-8642-47D5-99FD-847BBF759C8D}"/>
    <cellStyle name="Normal 15 2" xfId="419" xr:uid="{19FCB094-9E96-4EF1-94B9-77F32E32F2A3}"/>
    <cellStyle name="Normal 16" xfId="338" xr:uid="{917A0B53-9946-4F9B-B4F8-A00B2C01EF6E}"/>
    <cellStyle name="Normal 16 2" xfId="421" xr:uid="{B73C8B6C-84CF-47FB-9963-DF0293C0C253}"/>
    <cellStyle name="Normal 17" xfId="335" xr:uid="{46AECA12-EF53-4950-9B15-1EF63BA64C60}"/>
    <cellStyle name="Normal 18" xfId="345" xr:uid="{18479471-369E-4BD9-B1B6-DCC1B6678BB4}"/>
    <cellStyle name="Normal 18 2" xfId="423" xr:uid="{B85F4EFA-C597-4F21-B7C4-91BB1D4DEDD7}"/>
    <cellStyle name="Normal 19" xfId="347" xr:uid="{ED3B5A6E-A6C3-4536-8FC3-19B1B7AB5773}"/>
    <cellStyle name="Normal 19 2" xfId="415" xr:uid="{A89782C6-9CC8-450D-84EB-A25283A28744}"/>
    <cellStyle name="Normal 19 3" xfId="406" xr:uid="{4167B516-AF90-4C47-B2D8-99555AC2EAA5}"/>
    <cellStyle name="Normal 19 4" xfId="409" xr:uid="{8079F924-480E-4194-8D44-8518E137D81E}"/>
    <cellStyle name="Normal 2" xfId="3" xr:uid="{00000000-0005-0000-0000-000073000000}"/>
    <cellStyle name="Normal 2 2" xfId="117" xr:uid="{00000000-0005-0000-0000-000074000000}"/>
    <cellStyle name="Normal 2 2 2" xfId="488" xr:uid="{ED74A34D-2B09-4E3E-B6D8-9E0232F0C114}"/>
    <cellStyle name="Normal 2 2 3" xfId="515" xr:uid="{39274E6A-2E4D-448F-84DB-5308F7CF2C4C}"/>
    <cellStyle name="Normal 2 2 4" xfId="487" xr:uid="{F61058B3-2DC5-4FCE-A00B-486209AE09EA}"/>
    <cellStyle name="Normal 2 3" xfId="118" xr:uid="{00000000-0005-0000-0000-000075000000}"/>
    <cellStyle name="Normal 2 3 2" xfId="417" xr:uid="{7980B2CF-8B08-4C4B-9769-B6FA56C341E2}"/>
    <cellStyle name="Normal 2 4" xfId="514" xr:uid="{37A00F59-5BE4-4941-B3DC-473BBC90DC7F}"/>
    <cellStyle name="Normal 2 5" xfId="478" xr:uid="{1EB6AD04-6240-4D66-97F6-CFEFD9978DBF}"/>
    <cellStyle name="Normal 2 6" xfId="414" xr:uid="{9DC2A164-08D3-4400-8BA8-E6466EE3138E}"/>
    <cellStyle name="Normal 2 7" xfId="210" xr:uid="{C9D4165B-F281-4878-AC18-6886C9B228A5}"/>
    <cellStyle name="Normal 20" xfId="349" xr:uid="{A14052B2-48BB-4D67-889A-7B5E63FF710C}"/>
    <cellStyle name="Normal 20 2" xfId="416" xr:uid="{5960E1BD-88A2-4714-A84F-CE0FAC089F42}"/>
    <cellStyle name="Normal 21" xfId="351" xr:uid="{92029D38-477A-4A08-A41B-1D6F1E17101F}"/>
    <cellStyle name="Normal 21 2" xfId="420" xr:uid="{56A62A3E-FDD3-472C-9574-EEB322000CEF}"/>
    <cellStyle name="Normal 22" xfId="354" xr:uid="{16436293-D8A6-4F65-8EB7-EBF8277264D6}"/>
    <cellStyle name="Normal 22 2" xfId="427" xr:uid="{0BEE4638-4D9B-4FE4-8E5E-0D4EEA7E4594}"/>
    <cellStyle name="Normal 23" xfId="355" xr:uid="{FB4E89BE-52FC-4FD6-B04E-11DBE473E240}"/>
    <cellStyle name="Normal 23 2" xfId="428" xr:uid="{B975A1D8-D4F4-48C0-96B5-CC71322B36DB}"/>
    <cellStyle name="Normal 24" xfId="358" xr:uid="{03E0676F-9A1F-47FC-ACD3-F0DDE153A2DC}"/>
    <cellStyle name="Normal 24 2" xfId="430" xr:uid="{33A310B0-4BF1-4D26-9A76-E054EB5B611D}"/>
    <cellStyle name="Normal 24 3" xfId="429" xr:uid="{FA050F12-7838-46BE-9121-48B848DDD790}"/>
    <cellStyle name="Normal 25" xfId="360" xr:uid="{84458E2B-CE37-4DD6-8B64-395E801C6B6F}"/>
    <cellStyle name="Normal 26" xfId="361" xr:uid="{9D29F5BE-9EB7-4A12-A206-11CC9A5EDCC6}"/>
    <cellStyle name="Normal 26 2" xfId="405" xr:uid="{DD4239F4-91A7-4337-9424-AC452CB9F2AB}"/>
    <cellStyle name="Normal 27" xfId="475" xr:uid="{C0B14C83-167B-4C56-A1BC-EDA5D8EA3E7A}"/>
    <cellStyle name="Normal 28" xfId="474" xr:uid="{35AA66C4-C974-4265-B3F5-2A11A07365E1}"/>
    <cellStyle name="Normal 29" xfId="510" xr:uid="{2F36AC81-EE98-4EDE-BFB3-3894AD855F38}"/>
    <cellStyle name="Normal 3" xfId="119" xr:uid="{00000000-0005-0000-0000-000076000000}"/>
    <cellStyle name="Normal 3 2" xfId="120" xr:uid="{00000000-0005-0000-0000-000077000000}"/>
    <cellStyle name="Normal 3 2 2" xfId="340" xr:uid="{1A203A9E-EFF3-4D7F-AA42-37D648794DE2}"/>
    <cellStyle name="Normal 3 2 3" xfId="489" xr:uid="{D9000F74-083A-49B2-8397-8654273B0B52}"/>
    <cellStyle name="Normal 3 2 4" xfId="309" xr:uid="{21BCCE44-A3A7-4AD8-9A5F-8D2CBFE7927C}"/>
    <cellStyle name="Normal 3 3" xfId="495" xr:uid="{7C528928-2D84-4AF2-8A42-B5B712937458}"/>
    <cellStyle name="Normal 3 3 2" xfId="483" xr:uid="{93753D91-3080-4E03-91BB-E9AA1CB911B6}"/>
    <cellStyle name="Normal 3 3 2 2" xfId="485" xr:uid="{1B3FBE82-0748-4151-A457-767C539B4F60}"/>
    <cellStyle name="Normal 3 3 2 2 2" xfId="494" xr:uid="{57276F77-2EEB-437A-95FE-2F9DC5C46030}"/>
    <cellStyle name="Normal 3 3 2 2 2 2" xfId="506" xr:uid="{83367865-6E8A-4AE5-ABAC-34CCA6B13634}"/>
    <cellStyle name="Normal 3 3 2 2 3" xfId="500" xr:uid="{A4C61CB2-5BEC-4BD3-B843-B6B8883434FE}"/>
    <cellStyle name="Normal 3 3 2 3" xfId="492" xr:uid="{65963E5F-B5A8-4432-AD41-DB389DAAF601}"/>
    <cellStyle name="Normal 3 3 2 3 2" xfId="504" xr:uid="{0FF33D08-5038-40F0-9E3F-0A6AB6AE0865}"/>
    <cellStyle name="Normal 3 3 2 4" xfId="498" xr:uid="{A629463D-982C-4F63-9654-01359ABD96F7}"/>
    <cellStyle name="Normal 3 3 3" xfId="507" xr:uid="{89C3E4A3-04B6-41CB-BC58-18D5EB6AA86C}"/>
    <cellStyle name="Normal 3 4" xfId="501" xr:uid="{32ABB298-D3BF-4F7C-9EDB-0FAB3B0A9727}"/>
    <cellStyle name="Normal 3 5" xfId="516" xr:uid="{B6BAC07E-3722-49B0-BF9D-00119A6A3837}"/>
    <cellStyle name="Normal 3 6" xfId="486" xr:uid="{8CB01500-4B27-41D6-A308-2FE8B958407C}"/>
    <cellStyle name="Normal 3 7" xfId="431" xr:uid="{8C228274-E29B-4CAE-B957-B971C1EEEDDC}"/>
    <cellStyle name="Normal 3 8" xfId="211" xr:uid="{23927B30-D4E5-4222-8119-B2C665D8A8F1}"/>
    <cellStyle name="Normal 30" xfId="522" xr:uid="{31E8DA96-E711-4B5C-8106-1C496EE7993B}"/>
    <cellStyle name="Normal 31" xfId="525" xr:uid="{BE7259E7-272D-490B-AF7F-19C49A96E4F5}"/>
    <cellStyle name="Normal 32" xfId="477" xr:uid="{0988582B-EA57-47E8-B1C6-E70976CA1727}"/>
    <cellStyle name="Normal 33" xfId="526" xr:uid="{99773CF5-F0A2-4751-A313-360093D2A61A}"/>
    <cellStyle name="Normal 34" xfId="527" xr:uid="{370B5339-BD9D-4855-88BC-B44624EBE0AF}"/>
    <cellStyle name="Normal 34 2" xfId="529" xr:uid="{5CBDA3C0-0A17-4FE8-8333-4C72296981CF}"/>
    <cellStyle name="Normal 35" xfId="460" xr:uid="{4AFD29D4-73CA-404F-B010-E90D792D7B4D}"/>
    <cellStyle name="Normal 36" xfId="531" xr:uid="{78DDCF3B-3798-40A1-862B-2EBCCEE17AF0}"/>
    <cellStyle name="Normal 37" xfId="535" xr:uid="{08EDE234-800A-4EE5-A24C-B9BCEE79E213}"/>
    <cellStyle name="Normal 38" xfId="536" xr:uid="{D0FDC6ED-B927-42EE-BF3F-C8EC8B00DE7E}"/>
    <cellStyle name="Normal 39" xfId="540" xr:uid="{2AB661EF-7C28-4BE3-B9CE-392A13030D72}"/>
    <cellStyle name="Normal 4" xfId="121" xr:uid="{00000000-0005-0000-0000-000078000000}"/>
    <cellStyle name="Normal 4 2" xfId="433" xr:uid="{52A37943-A3A7-46E2-8F45-094568CC1936}"/>
    <cellStyle name="Normal 4 2 2" xfId="508" xr:uid="{39BBEABA-E606-4D66-AB65-ECFCAB24D2FF}"/>
    <cellStyle name="Normal 4 2 3" xfId="518" xr:uid="{832C7A30-9D2D-420C-9CA2-0CD0E3EC45FB}"/>
    <cellStyle name="Normal 4 2 4" xfId="496" xr:uid="{B2126AFC-2ACC-4D2E-B6EF-18F3968226CA}"/>
    <cellStyle name="Normal 4 3" xfId="502" xr:uid="{74E40DAC-7849-4E28-992B-A42402462676}"/>
    <cellStyle name="Normal 4 4" xfId="517" xr:uid="{AD76390E-BE6A-402B-B7B9-7982CF985177}"/>
    <cellStyle name="Normal 4 5" xfId="490" xr:uid="{3CC01ADF-620E-4DF4-8759-0DED687DE9CF}"/>
    <cellStyle name="Normal 4 6" xfId="432" xr:uid="{E8A30A4C-628F-4D17-9885-5994F4CC00B5}"/>
    <cellStyle name="Normal 40" xfId="539" xr:uid="{1C14F3E6-1261-4257-AD4A-2C8F7AE52254}"/>
    <cellStyle name="Normal 41" xfId="197" xr:uid="{D7F1F880-0A02-42AF-9941-5C8474AA8A31}"/>
    <cellStyle name="Normal 42" xfId="198" xr:uid="{3CCF9DD9-7FA5-49B9-BC88-03641F23FDCD}"/>
    <cellStyle name="Normal 42 2" xfId="216" xr:uid="{1771B7F8-9013-4AE5-8A57-7679E24F7836}"/>
    <cellStyle name="Normal 43" xfId="199" xr:uid="{4F16559E-C45A-4F56-908E-5BF88392FA89}"/>
    <cellStyle name="Normal 5" xfId="122" xr:uid="{00000000-0005-0000-0000-000079000000}"/>
    <cellStyle name="Normal 5 2" xfId="434" xr:uid="{386B65B6-E05E-44F9-AB23-F7D2A8767A73}"/>
    <cellStyle name="Normal 5 3" xfId="213" xr:uid="{B8E8EC3E-413A-49C2-980E-8D2D6A063DD2}"/>
    <cellStyle name="Normal 6" xfId="123" xr:uid="{00000000-0005-0000-0000-00007A000000}"/>
    <cellStyle name="Normal 6 2" xfId="342" xr:uid="{04952F2E-9EA1-42C0-B230-018430816807}"/>
    <cellStyle name="Normal 6 2 2" xfId="493" xr:uid="{E5A58851-EC54-4E5E-93F6-67C1EC2BEC76}"/>
    <cellStyle name="Normal 6 2 2 2" xfId="505" xr:uid="{7C6338D6-E8BC-40A2-9708-4C520DAD960C}"/>
    <cellStyle name="Normal 6 2 3" xfId="499" xr:uid="{8BC329C4-83BA-47E4-A4EE-C310795CF662}"/>
    <cellStyle name="Normal 6 2 4" xfId="484" xr:uid="{02BFC5F2-AF0D-4AD4-894F-B4DFCD0AC692}"/>
    <cellStyle name="Normal 6 3" xfId="491" xr:uid="{CD88DE71-97E6-4552-A331-084A15376CFF}"/>
    <cellStyle name="Normal 6 3 2" xfId="503" xr:uid="{DD3B717E-009F-4310-9EEA-8E2CD926D445}"/>
    <cellStyle name="Normal 6 4" xfId="497" xr:uid="{51BCBE86-8375-4017-AE37-429E4AE88F95}"/>
    <cellStyle name="Normal 6 5" xfId="519" xr:uid="{A2BAB7F0-4171-4FA6-8B72-ABBD7D2B8C36}"/>
    <cellStyle name="Normal 6 6" xfId="479" xr:uid="{4B373815-4543-46A2-84BC-4A24DA16DD5E}"/>
    <cellStyle name="Normal 6 7" xfId="435" xr:uid="{BC22261B-2B6A-4B5B-882A-A2B1E62B2E4A}"/>
    <cellStyle name="Normal 7" xfId="124" xr:uid="{00000000-0005-0000-0000-00007B000000}"/>
    <cellStyle name="Normal 7 2" xfId="436" xr:uid="{CE1C915E-7497-46CA-89BE-73F01A570700}"/>
    <cellStyle name="Normal 7 3" xfId="214" xr:uid="{DC20BC89-4DEB-48D8-8155-F8FEC096E18C}"/>
    <cellStyle name="Normal 8" xfId="125" xr:uid="{00000000-0005-0000-0000-00007C000000}"/>
    <cellStyle name="Normal 8 2" xfId="437" xr:uid="{BACEEAB0-1353-4DF4-9DD8-B5CC98121659}"/>
    <cellStyle name="Normal 8 3" xfId="215" xr:uid="{857950D3-B168-4CD8-A111-4E8542C0A70D}"/>
    <cellStyle name="Normal 9" xfId="126" xr:uid="{00000000-0005-0000-0000-00007D000000}"/>
    <cellStyle name="Normal 9 2" xfId="438" xr:uid="{877209D1-8E13-4AA4-9C00-FCAFED1A63A9}"/>
    <cellStyle name="Normal 9 3" xfId="217" xr:uid="{4FC9A3D0-32B2-4BE0-ABE8-844A61529C1E}"/>
    <cellStyle name="Normal M" xfId="127" xr:uid="{00000000-0005-0000-0000-00007E000000}"/>
    <cellStyle name="Normal T" xfId="128" xr:uid="{00000000-0005-0000-0000-00007F000000}"/>
    <cellStyle name="Normal W" xfId="129" xr:uid="{00000000-0005-0000-0000-000080000000}"/>
    <cellStyle name="Normal_BS&amp;PLT Q1'2006" xfId="2" xr:uid="{00000000-0005-0000-0000-000081000000}"/>
    <cellStyle name="NormalGB" xfId="130" xr:uid="{00000000-0005-0000-0000-000082000000}"/>
    <cellStyle name="Note 2" xfId="262" xr:uid="{13D1B855-5B76-4C5D-9F83-74FD98132EC2}"/>
    <cellStyle name="Note 2 2" xfId="521" xr:uid="{E080998F-AE6B-4475-A135-85138FDBE6F7}"/>
    <cellStyle name="Note 3" xfId="307" xr:uid="{1FE8F167-CD7C-40BC-B516-D989056E3A8A}"/>
    <cellStyle name="Note 4" xfId="316" xr:uid="{0D13CE1A-A521-4A8F-84D6-CB465794EE7D}"/>
    <cellStyle name="Note 5" xfId="375" xr:uid="{02CCAEA9-D14D-4202-9EF5-4825214E20BA}"/>
    <cellStyle name="Note 6" xfId="461" xr:uid="{E1E70521-F7D4-4203-B5C1-011A55833A70}"/>
    <cellStyle name="Output 2" xfId="263" xr:uid="{4B5F49D7-F7F4-47A6-B396-ED76164CAAA3}"/>
    <cellStyle name="Output 3" xfId="370" xr:uid="{923F4814-C791-4C6D-A3FF-668A3741FA1C}"/>
    <cellStyle name="Output 4" xfId="275" xr:uid="{F9F4DC8C-C8F8-4BC6-8418-11386495F3E2}"/>
    <cellStyle name="Output Line Items" xfId="131" xr:uid="{00000000-0005-0000-0000-000083000000}"/>
    <cellStyle name="Page Number" xfId="132" xr:uid="{00000000-0005-0000-0000-000084000000}"/>
    <cellStyle name="Percent (0%)" xfId="133" xr:uid="{00000000-0005-0000-0000-000086000000}"/>
    <cellStyle name="Percent (0.0%)" xfId="134" xr:uid="{00000000-0005-0000-0000-000087000000}"/>
    <cellStyle name="Percent (0.00%)" xfId="135" xr:uid="{00000000-0005-0000-0000-000088000000}"/>
    <cellStyle name="Percent [0]" xfId="136" xr:uid="{00000000-0005-0000-0000-000089000000}"/>
    <cellStyle name="Percent [00]" xfId="137" xr:uid="{00000000-0005-0000-0000-00008A000000}"/>
    <cellStyle name="Percent [2]" xfId="138" xr:uid="{00000000-0005-0000-0000-00008B000000}"/>
    <cellStyle name="Percent 10" xfId="208" xr:uid="{7295DF4D-5B39-4786-8DF9-009BB73C3AB2}"/>
    <cellStyle name="Percent 10 2" xfId="439" xr:uid="{3A854E5C-D71A-451C-9B47-1833F45B693F}"/>
    <cellStyle name="Percent 11" xfId="204" xr:uid="{C1464B68-FC1E-408A-B8FF-D6CA1629D337}"/>
    <cellStyle name="Percent 11 2" xfId="440" xr:uid="{A384890F-EB49-4B9E-8898-60D1A7F591B8}"/>
    <cellStyle name="Percent 12" xfId="441" xr:uid="{8E5951A4-E2D3-41D3-925C-8E395AD64744}"/>
    <cellStyle name="Percent 13" xfId="442" xr:uid="{A5BB0AAA-6520-42A0-98DD-5640749DCFC0}"/>
    <cellStyle name="Percent 14" xfId="443" xr:uid="{4AEFC967-3361-4F90-8669-34074D75D7E7}"/>
    <cellStyle name="Percent 15" xfId="444" xr:uid="{F7276C91-B57B-4502-A6A3-6ACA474214F3}"/>
    <cellStyle name="Percent 16" xfId="445" xr:uid="{6403E3A0-1449-4C09-9F39-0CD5E85E81E1}"/>
    <cellStyle name="Percent 17" xfId="446" xr:uid="{C5819F75-84D4-413B-BBB4-6F958385A14C}"/>
    <cellStyle name="Percent 18" xfId="447" xr:uid="{B7DD3099-B786-405F-877C-583AB5B12BDF}"/>
    <cellStyle name="Percent 18 2" xfId="448" xr:uid="{FF6118B3-D79E-4FBE-A9E1-5F5B5A04A41E}"/>
    <cellStyle name="Percent 19" xfId="449" xr:uid="{6B319F3C-DFCE-45B7-B2BB-DB0CDCB11CD6}"/>
    <cellStyle name="Percent 2" xfId="139" xr:uid="{00000000-0005-0000-0000-00008C000000}"/>
    <cellStyle name="Percent 2 2" xfId="140" xr:uid="{00000000-0005-0000-0000-00008D000000}"/>
    <cellStyle name="Percent 2 2 2" xfId="451" xr:uid="{A06AFF17-3883-4734-8AED-3E2E60A08D7E}"/>
    <cellStyle name="Percent 2 3" xfId="520" xr:uid="{69174A25-7F8A-42BC-AF09-FAFEC8F382AB}"/>
    <cellStyle name="Percent 2 3 2" xfId="206" xr:uid="{981BEA69-0685-4459-8F56-EFD884E8C013}"/>
    <cellStyle name="Percent 2 4" xfId="482" xr:uid="{857542BC-D42B-4D5D-B427-671D6800A2D7}"/>
    <cellStyle name="Percent 2 5" xfId="450" xr:uid="{76F7C3A4-09DB-4C04-9E18-D5173718F58A}"/>
    <cellStyle name="Percent 2 6" xfId="218" xr:uid="{B75F1BA6-F580-45E3-BF60-1C1DC81DFDEB}"/>
    <cellStyle name="Percent 20" xfId="512" xr:uid="{C1C0DA02-9225-4DC1-A6B3-B94E8726995A}"/>
    <cellStyle name="Percent 21" xfId="523" xr:uid="{AA43DFD7-48B9-4A60-BF5D-DEC2B8DB3BB3}"/>
    <cellStyle name="Percent 22" xfId="524" xr:uid="{16418E22-F3E7-492E-9F3E-BB96C2B89D39}"/>
    <cellStyle name="Percent 23" xfId="412" xr:uid="{49CEF246-4700-42D1-AD89-55E9DEB6D9DB}"/>
    <cellStyle name="Percent 24" xfId="533" xr:uid="{ED5CC645-B69C-452E-82D2-44BF5592CE3D}"/>
    <cellStyle name="Percent 25" xfId="537" xr:uid="{A2335EB3-E556-42A0-84E9-29DADBDF24EB}"/>
    <cellStyle name="Percent 3" xfId="141" xr:uid="{00000000-0005-0000-0000-00008E000000}"/>
    <cellStyle name="Percent 3 2" xfId="452" xr:uid="{97ECD430-475B-4153-8FEC-A152F5C82AFA}"/>
    <cellStyle name="Percent 3 3" xfId="312" xr:uid="{3941BD00-C779-43C1-9939-D499EDC6AE09}"/>
    <cellStyle name="Percent 4" xfId="142" xr:uid="{00000000-0005-0000-0000-00008F000000}"/>
    <cellStyle name="Percent 4 2" xfId="453" xr:uid="{9326980B-B0F0-4F08-8237-241A898B9AD7}"/>
    <cellStyle name="Percent 4 3" xfId="343" xr:uid="{0D0F2D05-88EC-4A3D-B3C5-50EA27780206}"/>
    <cellStyle name="Percent 5" xfId="143" xr:uid="{00000000-0005-0000-0000-000090000000}"/>
    <cellStyle name="Percent 5 2" xfId="454" xr:uid="{5C7D2877-895B-44A7-B3B2-450D51FF9C10}"/>
    <cellStyle name="Percent 6" xfId="144" xr:uid="{00000000-0005-0000-0000-000091000000}"/>
    <cellStyle name="Percent 6 2" xfId="455" xr:uid="{A3B064F3-0468-43AF-9B20-9469C928BBC8}"/>
    <cellStyle name="Percent 7" xfId="456" xr:uid="{22918D61-B64A-4342-8161-7524CEF71E0D}"/>
    <cellStyle name="Percent 8" xfId="457" xr:uid="{C3E70716-EEBA-4278-9012-91893A555880}"/>
    <cellStyle name="Percent 9" xfId="458" xr:uid="{F8F78C30-B8F2-4EE0-BEFD-E07673792E40}"/>
    <cellStyle name="PrePop Currency (0)" xfId="145" xr:uid="{00000000-0005-0000-0000-000092000000}"/>
    <cellStyle name="PrePop Currency (2)" xfId="146" xr:uid="{00000000-0005-0000-0000-000093000000}"/>
    <cellStyle name="PrePop Units (0)" xfId="147" xr:uid="{00000000-0005-0000-0000-000094000000}"/>
    <cellStyle name="PrePop Units (1)" xfId="148" xr:uid="{00000000-0005-0000-0000-000095000000}"/>
    <cellStyle name="PrePop Units (2)" xfId="149" xr:uid="{00000000-0005-0000-0000-000096000000}"/>
    <cellStyle name="pwstyle" xfId="150" xr:uid="{00000000-0005-0000-0000-000097000000}"/>
    <cellStyle name="Quantity" xfId="151" xr:uid="{00000000-0005-0000-0000-000098000000}"/>
    <cellStyle name="Salomon Logo" xfId="152" xr:uid="{00000000-0005-0000-0000-000099000000}"/>
    <cellStyle name="section head" xfId="153" xr:uid="{00000000-0005-0000-0000-00009A000000}"/>
    <cellStyle name="Standard_OPTIMIR1 (deutsch)" xfId="154" xr:uid="{00000000-0005-0000-0000-00009B000000}"/>
    <cellStyle name="StandardInput" xfId="155" xr:uid="{00000000-0005-0000-0000-00009C000000}"/>
    <cellStyle name="Style 1" xfId="156" xr:uid="{00000000-0005-0000-0000-00009D000000}"/>
    <cellStyle name="Table Head" xfId="157" xr:uid="{00000000-0005-0000-0000-00009E000000}"/>
    <cellStyle name="Table Source" xfId="158" xr:uid="{00000000-0005-0000-0000-00009F000000}"/>
    <cellStyle name="Table Text" xfId="159" xr:uid="{00000000-0005-0000-0000-0000A0000000}"/>
    <cellStyle name="Table Title" xfId="160" xr:uid="{00000000-0005-0000-0000-0000A1000000}"/>
    <cellStyle name="Table Units" xfId="161" xr:uid="{00000000-0005-0000-0000-0000A2000000}"/>
    <cellStyle name="Text" xfId="162" xr:uid="{00000000-0005-0000-0000-0000A3000000}"/>
    <cellStyle name="Text 1" xfId="163" xr:uid="{00000000-0005-0000-0000-0000A4000000}"/>
    <cellStyle name="Text 2" xfId="164" xr:uid="{00000000-0005-0000-0000-0000A5000000}"/>
    <cellStyle name="Text Head 1" xfId="165" xr:uid="{00000000-0005-0000-0000-0000A6000000}"/>
    <cellStyle name="Text Head 2" xfId="166" xr:uid="{00000000-0005-0000-0000-0000A7000000}"/>
    <cellStyle name="Text Indent 1" xfId="167" xr:uid="{00000000-0005-0000-0000-0000A8000000}"/>
    <cellStyle name="Text Indent 2" xfId="168" xr:uid="{00000000-0005-0000-0000-0000A9000000}"/>
    <cellStyle name="Text Indent A" xfId="169" xr:uid="{00000000-0005-0000-0000-0000AA000000}"/>
    <cellStyle name="Text Indent B" xfId="170" xr:uid="{00000000-0005-0000-0000-0000AB000000}"/>
    <cellStyle name="Text Indent C" xfId="171" xr:uid="{00000000-0005-0000-0000-0000AC000000}"/>
    <cellStyle name="Text_TMK-lead Q2'05" xfId="172" xr:uid="{00000000-0005-0000-0000-0000AD000000}"/>
    <cellStyle name="Tickmark" xfId="173" xr:uid="{00000000-0005-0000-0000-0000AE000000}"/>
    <cellStyle name="Title" xfId="196" builtinId="15" customBuiltin="1"/>
    <cellStyle name="Title 2" xfId="264" xr:uid="{C6E66B40-513F-4E54-B329-CF694E736BC2}"/>
    <cellStyle name="Title 2 2" xfId="476" xr:uid="{21771B54-1FC4-4A8E-9C16-A9699D2CDD53}"/>
    <cellStyle name="Title 3" xfId="314" xr:uid="{ECAFCF1C-70F6-49C5-A6C7-414EEC82A1FE}"/>
    <cellStyle name="TOC 1" xfId="174" xr:uid="{00000000-0005-0000-0000-0000AF000000}"/>
    <cellStyle name="TOC 2" xfId="175" xr:uid="{00000000-0005-0000-0000-0000B0000000}"/>
    <cellStyle name="Total 2" xfId="265" xr:uid="{D9F75BE3-8204-4038-A815-28076DB4ABCE}"/>
    <cellStyle name="Total 3" xfId="377" xr:uid="{8C30D0DC-DC6A-43BC-A3EF-8094FEF073E8}"/>
    <cellStyle name="Total 4" xfId="281" xr:uid="{4FB2E8AE-0A74-490B-9819-D4EC46CB9669}"/>
    <cellStyle name="UR" xfId="176" xr:uid="{00000000-0005-0000-0000-0000B1000000}"/>
    <cellStyle name="Warning Text 2" xfId="266" xr:uid="{44E412DE-80AA-4D52-AAF7-A78D97B87D7A}"/>
    <cellStyle name="Warning Text 3" xfId="374" xr:uid="{2800BB43-FC89-4641-9C59-3F4B9E6DB770}"/>
    <cellStyle name="Warning Text 4" xfId="279" xr:uid="{2F9530D0-0B75-4FEA-BECE-E4D2DC66A58B}"/>
    <cellStyle name="Wไhrung [0]_OPTIMIR1 (deutsch)" xfId="177" xr:uid="{00000000-0005-0000-0000-0000B2000000}"/>
    <cellStyle name="Wไhrung_OPTIMIR1 (deutsch)" xfId="178" xr:uid="{00000000-0005-0000-0000-0000B3000000}"/>
    <cellStyle name="เครื่องหมายจุลภาค [1]" xfId="179" xr:uid="{00000000-0005-0000-0000-0000B4000000}"/>
    <cellStyle name="เครื่องหมายจุลภาค_001K-1,2,3" xfId="180" xr:uid="{00000000-0005-0000-0000-0000B5000000}"/>
    <cellStyle name="เชื่อมโยงหลายมิติ" xfId="181" xr:uid="{00000000-0005-0000-0000-0000B6000000}"/>
    <cellStyle name="ค@ฏ๋_1111D2111DQ2" xfId="182" xr:uid="{00000000-0005-0000-0000-0000B7000000}"/>
    <cellStyle name="คdคภฆ์[0]_1111D2111DQ2" xfId="183" xr:uid="{00000000-0005-0000-0000-0000B8000000}"/>
    <cellStyle name="คdคภฆ์_1111D2111DQ1" xfId="184" xr:uid="{00000000-0005-0000-0000-0000B9000000}"/>
    <cellStyle name="ณfน๔ [0]_Book1" xfId="185" xr:uid="{00000000-0005-0000-0000-0000BA000000}"/>
    <cellStyle name="ณfน๔_Book1" xfId="186" xr:uid="{00000000-0005-0000-0000-0000BB000000}"/>
    <cellStyle name="ตามการเชื่อมโยงหลายมิติ" xfId="187" xr:uid="{00000000-0005-0000-0000-0000BC000000}"/>
    <cellStyle name="น้บะภฒ_95" xfId="188" xr:uid="{00000000-0005-0000-0000-0000BD000000}"/>
    <cellStyle name="ฤธถ [0]_95" xfId="189" xr:uid="{00000000-0005-0000-0000-0000BE000000}"/>
    <cellStyle name="ฤธถ_95" xfId="190" xr:uid="{00000000-0005-0000-0000-0000BF000000}"/>
    <cellStyle name="ล๋ศญ [0]_95" xfId="191" xr:uid="{00000000-0005-0000-0000-0000C0000000}"/>
    <cellStyle name="ล๋ศญ_95" xfId="192" xr:uid="{00000000-0005-0000-0000-0000C1000000}"/>
    <cellStyle name="วฅมุ_4ฟ๙ฝวภ๛" xfId="193" xr:uid="{00000000-0005-0000-0000-0000C2000000}"/>
    <cellStyle name="_x001d_๐9_x000c_$_x0009__x000d__x0017_U_x0001_๘_x0004_–_x0006__x0007__x0001__x0001_" xfId="194" xr:uid="{00000000-0005-0000-0000-0000C3000000}"/>
    <cellStyle name="一般_Book1" xfId="195" xr:uid="{00000000-0005-0000-0000-0000C4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"/>
  <sheetViews>
    <sheetView showGridLines="0" view="pageBreakPreview" zoomScaleNormal="85" zoomScaleSheetLayoutView="100" workbookViewId="0"/>
  </sheetViews>
  <sheetFormatPr defaultColWidth="10.5546875" defaultRowHeight="25.35" customHeight="1"/>
  <cols>
    <col min="1" max="1" width="38.5546875" style="55" customWidth="1"/>
    <col min="2" max="2" width="1.5546875" style="55" customWidth="1"/>
    <col min="3" max="3" width="7.5546875" style="55" customWidth="1"/>
    <col min="4" max="4" width="1.5546875" style="55" customWidth="1"/>
    <col min="5" max="5" width="14.5546875" style="55" customWidth="1"/>
    <col min="6" max="6" width="1.5546875" style="55" customWidth="1"/>
    <col min="7" max="7" width="14.5546875" style="55" customWidth="1"/>
    <col min="8" max="8" width="1.5546875" style="55" customWidth="1"/>
    <col min="9" max="9" width="14.5546875" style="55" customWidth="1"/>
    <col min="10" max="10" width="1.5546875" style="55" customWidth="1"/>
    <col min="11" max="11" width="14.5546875" style="55" customWidth="1"/>
    <col min="12" max="225" width="10.5546875" style="55"/>
    <col min="226" max="226" width="25.5546875" style="55" customWidth="1"/>
    <col min="227" max="227" width="5" style="55" customWidth="1"/>
    <col min="228" max="228" width="4.44140625" style="55" customWidth="1"/>
    <col min="229" max="229" width="6.44140625" style="55" customWidth="1"/>
    <col min="230" max="230" width="1.5546875" style="55" customWidth="1"/>
    <col min="231" max="231" width="8.44140625" style="55" customWidth="1"/>
    <col min="232" max="232" width="1.44140625" style="55" customWidth="1"/>
    <col min="233" max="233" width="12.44140625" style="55" customWidth="1"/>
    <col min="234" max="234" width="1.44140625" style="55" customWidth="1"/>
    <col min="235" max="235" width="12.44140625" style="55" customWidth="1"/>
    <col min="236" max="236" width="1.44140625" style="55" customWidth="1"/>
    <col min="237" max="237" width="12.44140625" style="55" customWidth="1"/>
    <col min="238" max="238" width="1.44140625" style="55" customWidth="1"/>
    <col min="239" max="239" width="12.44140625" style="55" customWidth="1"/>
    <col min="240" max="240" width="0.5546875" style="55" customWidth="1"/>
    <col min="241" max="241" width="13" style="55" customWidth="1"/>
    <col min="242" max="242" width="6.44140625" style="55" bestFit="1" customWidth="1"/>
    <col min="243" max="481" width="10.5546875" style="55"/>
    <col min="482" max="482" width="25.5546875" style="55" customWidth="1"/>
    <col min="483" max="483" width="5" style="55" customWidth="1"/>
    <col min="484" max="484" width="4.44140625" style="55" customWidth="1"/>
    <col min="485" max="485" width="6.44140625" style="55" customWidth="1"/>
    <col min="486" max="486" width="1.5546875" style="55" customWidth="1"/>
    <col min="487" max="487" width="8.44140625" style="55" customWidth="1"/>
    <col min="488" max="488" width="1.44140625" style="55" customWidth="1"/>
    <col min="489" max="489" width="12.44140625" style="55" customWidth="1"/>
    <col min="490" max="490" width="1.44140625" style="55" customWidth="1"/>
    <col min="491" max="491" width="12.44140625" style="55" customWidth="1"/>
    <col min="492" max="492" width="1.44140625" style="55" customWidth="1"/>
    <col min="493" max="493" width="12.44140625" style="55" customWidth="1"/>
    <col min="494" max="494" width="1.44140625" style="55" customWidth="1"/>
    <col min="495" max="495" width="12.44140625" style="55" customWidth="1"/>
    <col min="496" max="496" width="0.5546875" style="55" customWidth="1"/>
    <col min="497" max="497" width="13" style="55" customWidth="1"/>
    <col min="498" max="498" width="6.44140625" style="55" bestFit="1" customWidth="1"/>
    <col min="499" max="737" width="10.5546875" style="55"/>
    <col min="738" max="738" width="25.5546875" style="55" customWidth="1"/>
    <col min="739" max="739" width="5" style="55" customWidth="1"/>
    <col min="740" max="740" width="4.44140625" style="55" customWidth="1"/>
    <col min="741" max="741" width="6.44140625" style="55" customWidth="1"/>
    <col min="742" max="742" width="1.5546875" style="55" customWidth="1"/>
    <col min="743" max="743" width="8.44140625" style="55" customWidth="1"/>
    <col min="744" max="744" width="1.44140625" style="55" customWidth="1"/>
    <col min="745" max="745" width="12.44140625" style="55" customWidth="1"/>
    <col min="746" max="746" width="1.44140625" style="55" customWidth="1"/>
    <col min="747" max="747" width="12.44140625" style="55" customWidth="1"/>
    <col min="748" max="748" width="1.44140625" style="55" customWidth="1"/>
    <col min="749" max="749" width="12.44140625" style="55" customWidth="1"/>
    <col min="750" max="750" width="1.44140625" style="55" customWidth="1"/>
    <col min="751" max="751" width="12.44140625" style="55" customWidth="1"/>
    <col min="752" max="752" width="0.5546875" style="55" customWidth="1"/>
    <col min="753" max="753" width="13" style="55" customWidth="1"/>
    <col min="754" max="754" width="6.44140625" style="55" bestFit="1" customWidth="1"/>
    <col min="755" max="993" width="10.5546875" style="55"/>
    <col min="994" max="994" width="25.5546875" style="55" customWidth="1"/>
    <col min="995" max="995" width="5" style="55" customWidth="1"/>
    <col min="996" max="996" width="4.44140625" style="55" customWidth="1"/>
    <col min="997" max="997" width="6.44140625" style="55" customWidth="1"/>
    <col min="998" max="998" width="1.5546875" style="55" customWidth="1"/>
    <col min="999" max="999" width="8.44140625" style="55" customWidth="1"/>
    <col min="1000" max="1000" width="1.44140625" style="55" customWidth="1"/>
    <col min="1001" max="1001" width="12.44140625" style="55" customWidth="1"/>
    <col min="1002" max="1002" width="1.44140625" style="55" customWidth="1"/>
    <col min="1003" max="1003" width="12.44140625" style="55" customWidth="1"/>
    <col min="1004" max="1004" width="1.44140625" style="55" customWidth="1"/>
    <col min="1005" max="1005" width="12.44140625" style="55" customWidth="1"/>
    <col min="1006" max="1006" width="1.44140625" style="55" customWidth="1"/>
    <col min="1007" max="1007" width="12.44140625" style="55" customWidth="1"/>
    <col min="1008" max="1008" width="0.5546875" style="55" customWidth="1"/>
    <col min="1009" max="1009" width="13" style="55" customWidth="1"/>
    <col min="1010" max="1010" width="6.44140625" style="55" bestFit="1" customWidth="1"/>
    <col min="1011" max="1249" width="10.5546875" style="55"/>
    <col min="1250" max="1250" width="25.5546875" style="55" customWidth="1"/>
    <col min="1251" max="1251" width="5" style="55" customWidth="1"/>
    <col min="1252" max="1252" width="4.44140625" style="55" customWidth="1"/>
    <col min="1253" max="1253" width="6.44140625" style="55" customWidth="1"/>
    <col min="1254" max="1254" width="1.5546875" style="55" customWidth="1"/>
    <col min="1255" max="1255" width="8.44140625" style="55" customWidth="1"/>
    <col min="1256" max="1256" width="1.44140625" style="55" customWidth="1"/>
    <col min="1257" max="1257" width="12.44140625" style="55" customWidth="1"/>
    <col min="1258" max="1258" width="1.44140625" style="55" customWidth="1"/>
    <col min="1259" max="1259" width="12.44140625" style="55" customWidth="1"/>
    <col min="1260" max="1260" width="1.44140625" style="55" customWidth="1"/>
    <col min="1261" max="1261" width="12.44140625" style="55" customWidth="1"/>
    <col min="1262" max="1262" width="1.44140625" style="55" customWidth="1"/>
    <col min="1263" max="1263" width="12.44140625" style="55" customWidth="1"/>
    <col min="1264" max="1264" width="0.5546875" style="55" customWidth="1"/>
    <col min="1265" max="1265" width="13" style="55" customWidth="1"/>
    <col min="1266" max="1266" width="6.44140625" style="55" bestFit="1" customWidth="1"/>
    <col min="1267" max="1505" width="10.5546875" style="55"/>
    <col min="1506" max="1506" width="25.5546875" style="55" customWidth="1"/>
    <col min="1507" max="1507" width="5" style="55" customWidth="1"/>
    <col min="1508" max="1508" width="4.44140625" style="55" customWidth="1"/>
    <col min="1509" max="1509" width="6.44140625" style="55" customWidth="1"/>
    <col min="1510" max="1510" width="1.5546875" style="55" customWidth="1"/>
    <col min="1511" max="1511" width="8.44140625" style="55" customWidth="1"/>
    <col min="1512" max="1512" width="1.44140625" style="55" customWidth="1"/>
    <col min="1513" max="1513" width="12.44140625" style="55" customWidth="1"/>
    <col min="1514" max="1514" width="1.44140625" style="55" customWidth="1"/>
    <col min="1515" max="1515" width="12.44140625" style="55" customWidth="1"/>
    <col min="1516" max="1516" width="1.44140625" style="55" customWidth="1"/>
    <col min="1517" max="1517" width="12.44140625" style="55" customWidth="1"/>
    <col min="1518" max="1518" width="1.44140625" style="55" customWidth="1"/>
    <col min="1519" max="1519" width="12.44140625" style="55" customWidth="1"/>
    <col min="1520" max="1520" width="0.5546875" style="55" customWidth="1"/>
    <col min="1521" max="1521" width="13" style="55" customWidth="1"/>
    <col min="1522" max="1522" width="6.44140625" style="55" bestFit="1" customWidth="1"/>
    <col min="1523" max="1761" width="10.5546875" style="55"/>
    <col min="1762" max="1762" width="25.5546875" style="55" customWidth="1"/>
    <col min="1763" max="1763" width="5" style="55" customWidth="1"/>
    <col min="1764" max="1764" width="4.44140625" style="55" customWidth="1"/>
    <col min="1765" max="1765" width="6.44140625" style="55" customWidth="1"/>
    <col min="1766" max="1766" width="1.5546875" style="55" customWidth="1"/>
    <col min="1767" max="1767" width="8.44140625" style="55" customWidth="1"/>
    <col min="1768" max="1768" width="1.44140625" style="55" customWidth="1"/>
    <col min="1769" max="1769" width="12.44140625" style="55" customWidth="1"/>
    <col min="1770" max="1770" width="1.44140625" style="55" customWidth="1"/>
    <col min="1771" max="1771" width="12.44140625" style="55" customWidth="1"/>
    <col min="1772" max="1772" width="1.44140625" style="55" customWidth="1"/>
    <col min="1773" max="1773" width="12.44140625" style="55" customWidth="1"/>
    <col min="1774" max="1774" width="1.44140625" style="55" customWidth="1"/>
    <col min="1775" max="1775" width="12.44140625" style="55" customWidth="1"/>
    <col min="1776" max="1776" width="0.5546875" style="55" customWidth="1"/>
    <col min="1777" max="1777" width="13" style="55" customWidth="1"/>
    <col min="1778" max="1778" width="6.44140625" style="55" bestFit="1" customWidth="1"/>
    <col min="1779" max="2017" width="10.5546875" style="55"/>
    <col min="2018" max="2018" width="25.5546875" style="55" customWidth="1"/>
    <col min="2019" max="2019" width="5" style="55" customWidth="1"/>
    <col min="2020" max="2020" width="4.44140625" style="55" customWidth="1"/>
    <col min="2021" max="2021" width="6.44140625" style="55" customWidth="1"/>
    <col min="2022" max="2022" width="1.5546875" style="55" customWidth="1"/>
    <col min="2023" max="2023" width="8.44140625" style="55" customWidth="1"/>
    <col min="2024" max="2024" width="1.44140625" style="55" customWidth="1"/>
    <col min="2025" max="2025" width="12.44140625" style="55" customWidth="1"/>
    <col min="2026" max="2026" width="1.44140625" style="55" customWidth="1"/>
    <col min="2027" max="2027" width="12.44140625" style="55" customWidth="1"/>
    <col min="2028" max="2028" width="1.44140625" style="55" customWidth="1"/>
    <col min="2029" max="2029" width="12.44140625" style="55" customWidth="1"/>
    <col min="2030" max="2030" width="1.44140625" style="55" customWidth="1"/>
    <col min="2031" max="2031" width="12.44140625" style="55" customWidth="1"/>
    <col min="2032" max="2032" width="0.5546875" style="55" customWidth="1"/>
    <col min="2033" max="2033" width="13" style="55" customWidth="1"/>
    <col min="2034" max="2034" width="6.44140625" style="55" bestFit="1" customWidth="1"/>
    <col min="2035" max="2273" width="10.5546875" style="55"/>
    <col min="2274" max="2274" width="25.5546875" style="55" customWidth="1"/>
    <col min="2275" max="2275" width="5" style="55" customWidth="1"/>
    <col min="2276" max="2276" width="4.44140625" style="55" customWidth="1"/>
    <col min="2277" max="2277" width="6.44140625" style="55" customWidth="1"/>
    <col min="2278" max="2278" width="1.5546875" style="55" customWidth="1"/>
    <col min="2279" max="2279" width="8.44140625" style="55" customWidth="1"/>
    <col min="2280" max="2280" width="1.44140625" style="55" customWidth="1"/>
    <col min="2281" max="2281" width="12.44140625" style="55" customWidth="1"/>
    <col min="2282" max="2282" width="1.44140625" style="55" customWidth="1"/>
    <col min="2283" max="2283" width="12.44140625" style="55" customWidth="1"/>
    <col min="2284" max="2284" width="1.44140625" style="55" customWidth="1"/>
    <col min="2285" max="2285" width="12.44140625" style="55" customWidth="1"/>
    <col min="2286" max="2286" width="1.44140625" style="55" customWidth="1"/>
    <col min="2287" max="2287" width="12.44140625" style="55" customWidth="1"/>
    <col min="2288" max="2288" width="0.5546875" style="55" customWidth="1"/>
    <col min="2289" max="2289" width="13" style="55" customWidth="1"/>
    <col min="2290" max="2290" width="6.44140625" style="55" bestFit="1" customWidth="1"/>
    <col min="2291" max="2529" width="10.5546875" style="55"/>
    <col min="2530" max="2530" width="25.5546875" style="55" customWidth="1"/>
    <col min="2531" max="2531" width="5" style="55" customWidth="1"/>
    <col min="2532" max="2532" width="4.44140625" style="55" customWidth="1"/>
    <col min="2533" max="2533" width="6.44140625" style="55" customWidth="1"/>
    <col min="2534" max="2534" width="1.5546875" style="55" customWidth="1"/>
    <col min="2535" max="2535" width="8.44140625" style="55" customWidth="1"/>
    <col min="2536" max="2536" width="1.44140625" style="55" customWidth="1"/>
    <col min="2537" max="2537" width="12.44140625" style="55" customWidth="1"/>
    <col min="2538" max="2538" width="1.44140625" style="55" customWidth="1"/>
    <col min="2539" max="2539" width="12.44140625" style="55" customWidth="1"/>
    <col min="2540" max="2540" width="1.44140625" style="55" customWidth="1"/>
    <col min="2541" max="2541" width="12.44140625" style="55" customWidth="1"/>
    <col min="2542" max="2542" width="1.44140625" style="55" customWidth="1"/>
    <col min="2543" max="2543" width="12.44140625" style="55" customWidth="1"/>
    <col min="2544" max="2544" width="0.5546875" style="55" customWidth="1"/>
    <col min="2545" max="2545" width="13" style="55" customWidth="1"/>
    <col min="2546" max="2546" width="6.44140625" style="55" bestFit="1" customWidth="1"/>
    <col min="2547" max="2785" width="10.5546875" style="55"/>
    <col min="2786" max="2786" width="25.5546875" style="55" customWidth="1"/>
    <col min="2787" max="2787" width="5" style="55" customWidth="1"/>
    <col min="2788" max="2788" width="4.44140625" style="55" customWidth="1"/>
    <col min="2789" max="2789" width="6.44140625" style="55" customWidth="1"/>
    <col min="2790" max="2790" width="1.5546875" style="55" customWidth="1"/>
    <col min="2791" max="2791" width="8.44140625" style="55" customWidth="1"/>
    <col min="2792" max="2792" width="1.44140625" style="55" customWidth="1"/>
    <col min="2793" max="2793" width="12.44140625" style="55" customWidth="1"/>
    <col min="2794" max="2794" width="1.44140625" style="55" customWidth="1"/>
    <col min="2795" max="2795" width="12.44140625" style="55" customWidth="1"/>
    <col min="2796" max="2796" width="1.44140625" style="55" customWidth="1"/>
    <col min="2797" max="2797" width="12.44140625" style="55" customWidth="1"/>
    <col min="2798" max="2798" width="1.44140625" style="55" customWidth="1"/>
    <col min="2799" max="2799" width="12.44140625" style="55" customWidth="1"/>
    <col min="2800" max="2800" width="0.5546875" style="55" customWidth="1"/>
    <col min="2801" max="2801" width="13" style="55" customWidth="1"/>
    <col min="2802" max="2802" width="6.44140625" style="55" bestFit="1" customWidth="1"/>
    <col min="2803" max="3041" width="10.5546875" style="55"/>
    <col min="3042" max="3042" width="25.5546875" style="55" customWidth="1"/>
    <col min="3043" max="3043" width="5" style="55" customWidth="1"/>
    <col min="3044" max="3044" width="4.44140625" style="55" customWidth="1"/>
    <col min="3045" max="3045" width="6.44140625" style="55" customWidth="1"/>
    <col min="3046" max="3046" width="1.5546875" style="55" customWidth="1"/>
    <col min="3047" max="3047" width="8.44140625" style="55" customWidth="1"/>
    <col min="3048" max="3048" width="1.44140625" style="55" customWidth="1"/>
    <col min="3049" max="3049" width="12.44140625" style="55" customWidth="1"/>
    <col min="3050" max="3050" width="1.44140625" style="55" customWidth="1"/>
    <col min="3051" max="3051" width="12.44140625" style="55" customWidth="1"/>
    <col min="3052" max="3052" width="1.44140625" style="55" customWidth="1"/>
    <col min="3053" max="3053" width="12.44140625" style="55" customWidth="1"/>
    <col min="3054" max="3054" width="1.44140625" style="55" customWidth="1"/>
    <col min="3055" max="3055" width="12.44140625" style="55" customWidth="1"/>
    <col min="3056" max="3056" width="0.5546875" style="55" customWidth="1"/>
    <col min="3057" max="3057" width="13" style="55" customWidth="1"/>
    <col min="3058" max="3058" width="6.44140625" style="55" bestFit="1" customWidth="1"/>
    <col min="3059" max="3297" width="10.5546875" style="55"/>
    <col min="3298" max="3298" width="25.5546875" style="55" customWidth="1"/>
    <col min="3299" max="3299" width="5" style="55" customWidth="1"/>
    <col min="3300" max="3300" width="4.44140625" style="55" customWidth="1"/>
    <col min="3301" max="3301" width="6.44140625" style="55" customWidth="1"/>
    <col min="3302" max="3302" width="1.5546875" style="55" customWidth="1"/>
    <col min="3303" max="3303" width="8.44140625" style="55" customWidth="1"/>
    <col min="3304" max="3304" width="1.44140625" style="55" customWidth="1"/>
    <col min="3305" max="3305" width="12.44140625" style="55" customWidth="1"/>
    <col min="3306" max="3306" width="1.44140625" style="55" customWidth="1"/>
    <col min="3307" max="3307" width="12.44140625" style="55" customWidth="1"/>
    <col min="3308" max="3308" width="1.44140625" style="55" customWidth="1"/>
    <col min="3309" max="3309" width="12.44140625" style="55" customWidth="1"/>
    <col min="3310" max="3310" width="1.44140625" style="55" customWidth="1"/>
    <col min="3311" max="3311" width="12.44140625" style="55" customWidth="1"/>
    <col min="3312" max="3312" width="0.5546875" style="55" customWidth="1"/>
    <col min="3313" max="3313" width="13" style="55" customWidth="1"/>
    <col min="3314" max="3314" width="6.44140625" style="55" bestFit="1" customWidth="1"/>
    <col min="3315" max="3553" width="10.5546875" style="55"/>
    <col min="3554" max="3554" width="25.5546875" style="55" customWidth="1"/>
    <col min="3555" max="3555" width="5" style="55" customWidth="1"/>
    <col min="3556" max="3556" width="4.44140625" style="55" customWidth="1"/>
    <col min="3557" max="3557" width="6.44140625" style="55" customWidth="1"/>
    <col min="3558" max="3558" width="1.5546875" style="55" customWidth="1"/>
    <col min="3559" max="3559" width="8.44140625" style="55" customWidth="1"/>
    <col min="3560" max="3560" width="1.44140625" style="55" customWidth="1"/>
    <col min="3561" max="3561" width="12.44140625" style="55" customWidth="1"/>
    <col min="3562" max="3562" width="1.44140625" style="55" customWidth="1"/>
    <col min="3563" max="3563" width="12.44140625" style="55" customWidth="1"/>
    <col min="3564" max="3564" width="1.44140625" style="55" customWidth="1"/>
    <col min="3565" max="3565" width="12.44140625" style="55" customWidth="1"/>
    <col min="3566" max="3566" width="1.44140625" style="55" customWidth="1"/>
    <col min="3567" max="3567" width="12.44140625" style="55" customWidth="1"/>
    <col min="3568" max="3568" width="0.5546875" style="55" customWidth="1"/>
    <col min="3569" max="3569" width="13" style="55" customWidth="1"/>
    <col min="3570" max="3570" width="6.44140625" style="55" bestFit="1" customWidth="1"/>
    <col min="3571" max="3809" width="10.5546875" style="55"/>
    <col min="3810" max="3810" width="25.5546875" style="55" customWidth="1"/>
    <col min="3811" max="3811" width="5" style="55" customWidth="1"/>
    <col min="3812" max="3812" width="4.44140625" style="55" customWidth="1"/>
    <col min="3813" max="3813" width="6.44140625" style="55" customWidth="1"/>
    <col min="3814" max="3814" width="1.5546875" style="55" customWidth="1"/>
    <col min="3815" max="3815" width="8.44140625" style="55" customWidth="1"/>
    <col min="3816" max="3816" width="1.44140625" style="55" customWidth="1"/>
    <col min="3817" max="3817" width="12.44140625" style="55" customWidth="1"/>
    <col min="3818" max="3818" width="1.44140625" style="55" customWidth="1"/>
    <col min="3819" max="3819" width="12.44140625" style="55" customWidth="1"/>
    <col min="3820" max="3820" width="1.44140625" style="55" customWidth="1"/>
    <col min="3821" max="3821" width="12.44140625" style="55" customWidth="1"/>
    <col min="3822" max="3822" width="1.44140625" style="55" customWidth="1"/>
    <col min="3823" max="3823" width="12.44140625" style="55" customWidth="1"/>
    <col min="3824" max="3824" width="0.5546875" style="55" customWidth="1"/>
    <col min="3825" max="3825" width="13" style="55" customWidth="1"/>
    <col min="3826" max="3826" width="6.44140625" style="55" bestFit="1" customWidth="1"/>
    <col min="3827" max="4065" width="10.5546875" style="55"/>
    <col min="4066" max="4066" width="25.5546875" style="55" customWidth="1"/>
    <col min="4067" max="4067" width="5" style="55" customWidth="1"/>
    <col min="4068" max="4068" width="4.44140625" style="55" customWidth="1"/>
    <col min="4069" max="4069" width="6.44140625" style="55" customWidth="1"/>
    <col min="4070" max="4070" width="1.5546875" style="55" customWidth="1"/>
    <col min="4071" max="4071" width="8.44140625" style="55" customWidth="1"/>
    <col min="4072" max="4072" width="1.44140625" style="55" customWidth="1"/>
    <col min="4073" max="4073" width="12.44140625" style="55" customWidth="1"/>
    <col min="4074" max="4074" width="1.44140625" style="55" customWidth="1"/>
    <col min="4075" max="4075" width="12.44140625" style="55" customWidth="1"/>
    <col min="4076" max="4076" width="1.44140625" style="55" customWidth="1"/>
    <col min="4077" max="4077" width="12.44140625" style="55" customWidth="1"/>
    <col min="4078" max="4078" width="1.44140625" style="55" customWidth="1"/>
    <col min="4079" max="4079" width="12.44140625" style="55" customWidth="1"/>
    <col min="4080" max="4080" width="0.5546875" style="55" customWidth="1"/>
    <col min="4081" max="4081" width="13" style="55" customWidth="1"/>
    <col min="4082" max="4082" width="6.44140625" style="55" bestFit="1" customWidth="1"/>
    <col min="4083" max="4321" width="10.5546875" style="55"/>
    <col min="4322" max="4322" width="25.5546875" style="55" customWidth="1"/>
    <col min="4323" max="4323" width="5" style="55" customWidth="1"/>
    <col min="4324" max="4324" width="4.44140625" style="55" customWidth="1"/>
    <col min="4325" max="4325" width="6.44140625" style="55" customWidth="1"/>
    <col min="4326" max="4326" width="1.5546875" style="55" customWidth="1"/>
    <col min="4327" max="4327" width="8.44140625" style="55" customWidth="1"/>
    <col min="4328" max="4328" width="1.44140625" style="55" customWidth="1"/>
    <col min="4329" max="4329" width="12.44140625" style="55" customWidth="1"/>
    <col min="4330" max="4330" width="1.44140625" style="55" customWidth="1"/>
    <col min="4331" max="4331" width="12.44140625" style="55" customWidth="1"/>
    <col min="4332" max="4332" width="1.44140625" style="55" customWidth="1"/>
    <col min="4333" max="4333" width="12.44140625" style="55" customWidth="1"/>
    <col min="4334" max="4334" width="1.44140625" style="55" customWidth="1"/>
    <col min="4335" max="4335" width="12.44140625" style="55" customWidth="1"/>
    <col min="4336" max="4336" width="0.5546875" style="55" customWidth="1"/>
    <col min="4337" max="4337" width="13" style="55" customWidth="1"/>
    <col min="4338" max="4338" width="6.44140625" style="55" bestFit="1" customWidth="1"/>
    <col min="4339" max="4577" width="10.5546875" style="55"/>
    <col min="4578" max="4578" width="25.5546875" style="55" customWidth="1"/>
    <col min="4579" max="4579" width="5" style="55" customWidth="1"/>
    <col min="4580" max="4580" width="4.44140625" style="55" customWidth="1"/>
    <col min="4581" max="4581" width="6.44140625" style="55" customWidth="1"/>
    <col min="4582" max="4582" width="1.5546875" style="55" customWidth="1"/>
    <col min="4583" max="4583" width="8.44140625" style="55" customWidth="1"/>
    <col min="4584" max="4584" width="1.44140625" style="55" customWidth="1"/>
    <col min="4585" max="4585" width="12.44140625" style="55" customWidth="1"/>
    <col min="4586" max="4586" width="1.44140625" style="55" customWidth="1"/>
    <col min="4587" max="4587" width="12.44140625" style="55" customWidth="1"/>
    <col min="4588" max="4588" width="1.44140625" style="55" customWidth="1"/>
    <col min="4589" max="4589" width="12.44140625" style="55" customWidth="1"/>
    <col min="4590" max="4590" width="1.44140625" style="55" customWidth="1"/>
    <col min="4591" max="4591" width="12.44140625" style="55" customWidth="1"/>
    <col min="4592" max="4592" width="0.5546875" style="55" customWidth="1"/>
    <col min="4593" max="4593" width="13" style="55" customWidth="1"/>
    <col min="4594" max="4594" width="6.44140625" style="55" bestFit="1" customWidth="1"/>
    <col min="4595" max="4833" width="10.5546875" style="55"/>
    <col min="4834" max="4834" width="25.5546875" style="55" customWidth="1"/>
    <col min="4835" max="4835" width="5" style="55" customWidth="1"/>
    <col min="4836" max="4836" width="4.44140625" style="55" customWidth="1"/>
    <col min="4837" max="4837" width="6.44140625" style="55" customWidth="1"/>
    <col min="4838" max="4838" width="1.5546875" style="55" customWidth="1"/>
    <col min="4839" max="4839" width="8.44140625" style="55" customWidth="1"/>
    <col min="4840" max="4840" width="1.44140625" style="55" customWidth="1"/>
    <col min="4841" max="4841" width="12.44140625" style="55" customWidth="1"/>
    <col min="4842" max="4842" width="1.44140625" style="55" customWidth="1"/>
    <col min="4843" max="4843" width="12.44140625" style="55" customWidth="1"/>
    <col min="4844" max="4844" width="1.44140625" style="55" customWidth="1"/>
    <col min="4845" max="4845" width="12.44140625" style="55" customWidth="1"/>
    <col min="4846" max="4846" width="1.44140625" style="55" customWidth="1"/>
    <col min="4847" max="4847" width="12.44140625" style="55" customWidth="1"/>
    <col min="4848" max="4848" width="0.5546875" style="55" customWidth="1"/>
    <col min="4849" max="4849" width="13" style="55" customWidth="1"/>
    <col min="4850" max="4850" width="6.44140625" style="55" bestFit="1" customWidth="1"/>
    <col min="4851" max="5089" width="10.5546875" style="55"/>
    <col min="5090" max="5090" width="25.5546875" style="55" customWidth="1"/>
    <col min="5091" max="5091" width="5" style="55" customWidth="1"/>
    <col min="5092" max="5092" width="4.44140625" style="55" customWidth="1"/>
    <col min="5093" max="5093" width="6.44140625" style="55" customWidth="1"/>
    <col min="5094" max="5094" width="1.5546875" style="55" customWidth="1"/>
    <col min="5095" max="5095" width="8.44140625" style="55" customWidth="1"/>
    <col min="5096" max="5096" width="1.44140625" style="55" customWidth="1"/>
    <col min="5097" max="5097" width="12.44140625" style="55" customWidth="1"/>
    <col min="5098" max="5098" width="1.44140625" style="55" customWidth="1"/>
    <col min="5099" max="5099" width="12.44140625" style="55" customWidth="1"/>
    <col min="5100" max="5100" width="1.44140625" style="55" customWidth="1"/>
    <col min="5101" max="5101" width="12.44140625" style="55" customWidth="1"/>
    <col min="5102" max="5102" width="1.44140625" style="55" customWidth="1"/>
    <col min="5103" max="5103" width="12.44140625" style="55" customWidth="1"/>
    <col min="5104" max="5104" width="0.5546875" style="55" customWidth="1"/>
    <col min="5105" max="5105" width="13" style="55" customWidth="1"/>
    <col min="5106" max="5106" width="6.44140625" style="55" bestFit="1" customWidth="1"/>
    <col min="5107" max="5345" width="10.5546875" style="55"/>
    <col min="5346" max="5346" width="25.5546875" style="55" customWidth="1"/>
    <col min="5347" max="5347" width="5" style="55" customWidth="1"/>
    <col min="5348" max="5348" width="4.44140625" style="55" customWidth="1"/>
    <col min="5349" max="5349" width="6.44140625" style="55" customWidth="1"/>
    <col min="5350" max="5350" width="1.5546875" style="55" customWidth="1"/>
    <col min="5351" max="5351" width="8.44140625" style="55" customWidth="1"/>
    <col min="5352" max="5352" width="1.44140625" style="55" customWidth="1"/>
    <col min="5353" max="5353" width="12.44140625" style="55" customWidth="1"/>
    <col min="5354" max="5354" width="1.44140625" style="55" customWidth="1"/>
    <col min="5355" max="5355" width="12.44140625" style="55" customWidth="1"/>
    <col min="5356" max="5356" width="1.44140625" style="55" customWidth="1"/>
    <col min="5357" max="5357" width="12.44140625" style="55" customWidth="1"/>
    <col min="5358" max="5358" width="1.44140625" style="55" customWidth="1"/>
    <col min="5359" max="5359" width="12.44140625" style="55" customWidth="1"/>
    <col min="5360" max="5360" width="0.5546875" style="55" customWidth="1"/>
    <col min="5361" max="5361" width="13" style="55" customWidth="1"/>
    <col min="5362" max="5362" width="6.44140625" style="55" bestFit="1" customWidth="1"/>
    <col min="5363" max="5601" width="10.5546875" style="55"/>
    <col min="5602" max="5602" width="25.5546875" style="55" customWidth="1"/>
    <col min="5603" max="5603" width="5" style="55" customWidth="1"/>
    <col min="5604" max="5604" width="4.44140625" style="55" customWidth="1"/>
    <col min="5605" max="5605" width="6.44140625" style="55" customWidth="1"/>
    <col min="5606" max="5606" width="1.5546875" style="55" customWidth="1"/>
    <col min="5607" max="5607" width="8.44140625" style="55" customWidth="1"/>
    <col min="5608" max="5608" width="1.44140625" style="55" customWidth="1"/>
    <col min="5609" max="5609" width="12.44140625" style="55" customWidth="1"/>
    <col min="5610" max="5610" width="1.44140625" style="55" customWidth="1"/>
    <col min="5611" max="5611" width="12.44140625" style="55" customWidth="1"/>
    <col min="5612" max="5612" width="1.44140625" style="55" customWidth="1"/>
    <col min="5613" max="5613" width="12.44140625" style="55" customWidth="1"/>
    <col min="5614" max="5614" width="1.44140625" style="55" customWidth="1"/>
    <col min="5615" max="5615" width="12.44140625" style="55" customWidth="1"/>
    <col min="5616" max="5616" width="0.5546875" style="55" customWidth="1"/>
    <col min="5617" max="5617" width="13" style="55" customWidth="1"/>
    <col min="5618" max="5618" width="6.44140625" style="55" bestFit="1" customWidth="1"/>
    <col min="5619" max="5857" width="10.5546875" style="55"/>
    <col min="5858" max="5858" width="25.5546875" style="55" customWidth="1"/>
    <col min="5859" max="5859" width="5" style="55" customWidth="1"/>
    <col min="5860" max="5860" width="4.44140625" style="55" customWidth="1"/>
    <col min="5861" max="5861" width="6.44140625" style="55" customWidth="1"/>
    <col min="5862" max="5862" width="1.5546875" style="55" customWidth="1"/>
    <col min="5863" max="5863" width="8.44140625" style="55" customWidth="1"/>
    <col min="5864" max="5864" width="1.44140625" style="55" customWidth="1"/>
    <col min="5865" max="5865" width="12.44140625" style="55" customWidth="1"/>
    <col min="5866" max="5866" width="1.44140625" style="55" customWidth="1"/>
    <col min="5867" max="5867" width="12.44140625" style="55" customWidth="1"/>
    <col min="5868" max="5868" width="1.44140625" style="55" customWidth="1"/>
    <col min="5869" max="5869" width="12.44140625" style="55" customWidth="1"/>
    <col min="5870" max="5870" width="1.44140625" style="55" customWidth="1"/>
    <col min="5871" max="5871" width="12.44140625" style="55" customWidth="1"/>
    <col min="5872" max="5872" width="0.5546875" style="55" customWidth="1"/>
    <col min="5873" max="5873" width="13" style="55" customWidth="1"/>
    <col min="5874" max="5874" width="6.44140625" style="55" bestFit="1" customWidth="1"/>
    <col min="5875" max="6113" width="10.5546875" style="55"/>
    <col min="6114" max="6114" width="25.5546875" style="55" customWidth="1"/>
    <col min="6115" max="6115" width="5" style="55" customWidth="1"/>
    <col min="6116" max="6116" width="4.44140625" style="55" customWidth="1"/>
    <col min="6117" max="6117" width="6.44140625" style="55" customWidth="1"/>
    <col min="6118" max="6118" width="1.5546875" style="55" customWidth="1"/>
    <col min="6119" max="6119" width="8.44140625" style="55" customWidth="1"/>
    <col min="6120" max="6120" width="1.44140625" style="55" customWidth="1"/>
    <col min="6121" max="6121" width="12.44140625" style="55" customWidth="1"/>
    <col min="6122" max="6122" width="1.44140625" style="55" customWidth="1"/>
    <col min="6123" max="6123" width="12.44140625" style="55" customWidth="1"/>
    <col min="6124" max="6124" width="1.44140625" style="55" customWidth="1"/>
    <col min="6125" max="6125" width="12.44140625" style="55" customWidth="1"/>
    <col min="6126" max="6126" width="1.44140625" style="55" customWidth="1"/>
    <col min="6127" max="6127" width="12.44140625" style="55" customWidth="1"/>
    <col min="6128" max="6128" width="0.5546875" style="55" customWidth="1"/>
    <col min="6129" max="6129" width="13" style="55" customWidth="1"/>
    <col min="6130" max="6130" width="6.44140625" style="55" bestFit="1" customWidth="1"/>
    <col min="6131" max="6369" width="10.5546875" style="55"/>
    <col min="6370" max="6370" width="25.5546875" style="55" customWidth="1"/>
    <col min="6371" max="6371" width="5" style="55" customWidth="1"/>
    <col min="6372" max="6372" width="4.44140625" style="55" customWidth="1"/>
    <col min="6373" max="6373" width="6.44140625" style="55" customWidth="1"/>
    <col min="6374" max="6374" width="1.5546875" style="55" customWidth="1"/>
    <col min="6375" max="6375" width="8.44140625" style="55" customWidth="1"/>
    <col min="6376" max="6376" width="1.44140625" style="55" customWidth="1"/>
    <col min="6377" max="6377" width="12.44140625" style="55" customWidth="1"/>
    <col min="6378" max="6378" width="1.44140625" style="55" customWidth="1"/>
    <col min="6379" max="6379" width="12.44140625" style="55" customWidth="1"/>
    <col min="6380" max="6380" width="1.44140625" style="55" customWidth="1"/>
    <col min="6381" max="6381" width="12.44140625" style="55" customWidth="1"/>
    <col min="6382" max="6382" width="1.44140625" style="55" customWidth="1"/>
    <col min="6383" max="6383" width="12.44140625" style="55" customWidth="1"/>
    <col min="6384" max="6384" width="0.5546875" style="55" customWidth="1"/>
    <col min="6385" max="6385" width="13" style="55" customWidth="1"/>
    <col min="6386" max="6386" width="6.44140625" style="55" bestFit="1" customWidth="1"/>
    <col min="6387" max="6625" width="10.5546875" style="55"/>
    <col min="6626" max="6626" width="25.5546875" style="55" customWidth="1"/>
    <col min="6627" max="6627" width="5" style="55" customWidth="1"/>
    <col min="6628" max="6628" width="4.44140625" style="55" customWidth="1"/>
    <col min="6629" max="6629" width="6.44140625" style="55" customWidth="1"/>
    <col min="6630" max="6630" width="1.5546875" style="55" customWidth="1"/>
    <col min="6631" max="6631" width="8.44140625" style="55" customWidth="1"/>
    <col min="6632" max="6632" width="1.44140625" style="55" customWidth="1"/>
    <col min="6633" max="6633" width="12.44140625" style="55" customWidth="1"/>
    <col min="6634" max="6634" width="1.44140625" style="55" customWidth="1"/>
    <col min="6635" max="6635" width="12.44140625" style="55" customWidth="1"/>
    <col min="6636" max="6636" width="1.44140625" style="55" customWidth="1"/>
    <col min="6637" max="6637" width="12.44140625" style="55" customWidth="1"/>
    <col min="6638" max="6638" width="1.44140625" style="55" customWidth="1"/>
    <col min="6639" max="6639" width="12.44140625" style="55" customWidth="1"/>
    <col min="6640" max="6640" width="0.5546875" style="55" customWidth="1"/>
    <col min="6641" max="6641" width="13" style="55" customWidth="1"/>
    <col min="6642" max="6642" width="6.44140625" style="55" bestFit="1" customWidth="1"/>
    <col min="6643" max="6881" width="10.5546875" style="55"/>
    <col min="6882" max="6882" width="25.5546875" style="55" customWidth="1"/>
    <col min="6883" max="6883" width="5" style="55" customWidth="1"/>
    <col min="6884" max="6884" width="4.44140625" style="55" customWidth="1"/>
    <col min="6885" max="6885" width="6.44140625" style="55" customWidth="1"/>
    <col min="6886" max="6886" width="1.5546875" style="55" customWidth="1"/>
    <col min="6887" max="6887" width="8.44140625" style="55" customWidth="1"/>
    <col min="6888" max="6888" width="1.44140625" style="55" customWidth="1"/>
    <col min="6889" max="6889" width="12.44140625" style="55" customWidth="1"/>
    <col min="6890" max="6890" width="1.44140625" style="55" customWidth="1"/>
    <col min="6891" max="6891" width="12.44140625" style="55" customWidth="1"/>
    <col min="6892" max="6892" width="1.44140625" style="55" customWidth="1"/>
    <col min="6893" max="6893" width="12.44140625" style="55" customWidth="1"/>
    <col min="6894" max="6894" width="1.44140625" style="55" customWidth="1"/>
    <col min="6895" max="6895" width="12.44140625" style="55" customWidth="1"/>
    <col min="6896" max="6896" width="0.5546875" style="55" customWidth="1"/>
    <col min="6897" max="6897" width="13" style="55" customWidth="1"/>
    <col min="6898" max="6898" width="6.44140625" style="55" bestFit="1" customWidth="1"/>
    <col min="6899" max="7137" width="10.5546875" style="55"/>
    <col min="7138" max="7138" width="25.5546875" style="55" customWidth="1"/>
    <col min="7139" max="7139" width="5" style="55" customWidth="1"/>
    <col min="7140" max="7140" width="4.44140625" style="55" customWidth="1"/>
    <col min="7141" max="7141" width="6.44140625" style="55" customWidth="1"/>
    <col min="7142" max="7142" width="1.5546875" style="55" customWidth="1"/>
    <col min="7143" max="7143" width="8.44140625" style="55" customWidth="1"/>
    <col min="7144" max="7144" width="1.44140625" style="55" customWidth="1"/>
    <col min="7145" max="7145" width="12.44140625" style="55" customWidth="1"/>
    <col min="7146" max="7146" width="1.44140625" style="55" customWidth="1"/>
    <col min="7147" max="7147" width="12.44140625" style="55" customWidth="1"/>
    <col min="7148" max="7148" width="1.44140625" style="55" customWidth="1"/>
    <col min="7149" max="7149" width="12.44140625" style="55" customWidth="1"/>
    <col min="7150" max="7150" width="1.44140625" style="55" customWidth="1"/>
    <col min="7151" max="7151" width="12.44140625" style="55" customWidth="1"/>
    <col min="7152" max="7152" width="0.5546875" style="55" customWidth="1"/>
    <col min="7153" max="7153" width="13" style="55" customWidth="1"/>
    <col min="7154" max="7154" width="6.44140625" style="55" bestFit="1" customWidth="1"/>
    <col min="7155" max="7393" width="10.5546875" style="55"/>
    <col min="7394" max="7394" width="25.5546875" style="55" customWidth="1"/>
    <col min="7395" max="7395" width="5" style="55" customWidth="1"/>
    <col min="7396" max="7396" width="4.44140625" style="55" customWidth="1"/>
    <col min="7397" max="7397" width="6.44140625" style="55" customWidth="1"/>
    <col min="7398" max="7398" width="1.5546875" style="55" customWidth="1"/>
    <col min="7399" max="7399" width="8.44140625" style="55" customWidth="1"/>
    <col min="7400" max="7400" width="1.44140625" style="55" customWidth="1"/>
    <col min="7401" max="7401" width="12.44140625" style="55" customWidth="1"/>
    <col min="7402" max="7402" width="1.44140625" style="55" customWidth="1"/>
    <col min="7403" max="7403" width="12.44140625" style="55" customWidth="1"/>
    <col min="7404" max="7404" width="1.44140625" style="55" customWidth="1"/>
    <col min="7405" max="7405" width="12.44140625" style="55" customWidth="1"/>
    <col min="7406" max="7406" width="1.44140625" style="55" customWidth="1"/>
    <col min="7407" max="7407" width="12.44140625" style="55" customWidth="1"/>
    <col min="7408" max="7408" width="0.5546875" style="55" customWidth="1"/>
    <col min="7409" max="7409" width="13" style="55" customWidth="1"/>
    <col min="7410" max="7410" width="6.44140625" style="55" bestFit="1" customWidth="1"/>
    <col min="7411" max="7649" width="10.5546875" style="55"/>
    <col min="7650" max="7650" width="25.5546875" style="55" customWidth="1"/>
    <col min="7651" max="7651" width="5" style="55" customWidth="1"/>
    <col min="7652" max="7652" width="4.44140625" style="55" customWidth="1"/>
    <col min="7653" max="7653" width="6.44140625" style="55" customWidth="1"/>
    <col min="7654" max="7654" width="1.5546875" style="55" customWidth="1"/>
    <col min="7655" max="7655" width="8.44140625" style="55" customWidth="1"/>
    <col min="7656" max="7656" width="1.44140625" style="55" customWidth="1"/>
    <col min="7657" max="7657" width="12.44140625" style="55" customWidth="1"/>
    <col min="7658" max="7658" width="1.44140625" style="55" customWidth="1"/>
    <col min="7659" max="7659" width="12.44140625" style="55" customWidth="1"/>
    <col min="7660" max="7660" width="1.44140625" style="55" customWidth="1"/>
    <col min="7661" max="7661" width="12.44140625" style="55" customWidth="1"/>
    <col min="7662" max="7662" width="1.44140625" style="55" customWidth="1"/>
    <col min="7663" max="7663" width="12.44140625" style="55" customWidth="1"/>
    <col min="7664" max="7664" width="0.5546875" style="55" customWidth="1"/>
    <col min="7665" max="7665" width="13" style="55" customWidth="1"/>
    <col min="7666" max="7666" width="6.44140625" style="55" bestFit="1" customWidth="1"/>
    <col min="7667" max="7905" width="10.5546875" style="55"/>
    <col min="7906" max="7906" width="25.5546875" style="55" customWidth="1"/>
    <col min="7907" max="7907" width="5" style="55" customWidth="1"/>
    <col min="7908" max="7908" width="4.44140625" style="55" customWidth="1"/>
    <col min="7909" max="7909" width="6.44140625" style="55" customWidth="1"/>
    <col min="7910" max="7910" width="1.5546875" style="55" customWidth="1"/>
    <col min="7911" max="7911" width="8.44140625" style="55" customWidth="1"/>
    <col min="7912" max="7912" width="1.44140625" style="55" customWidth="1"/>
    <col min="7913" max="7913" width="12.44140625" style="55" customWidth="1"/>
    <col min="7914" max="7914" width="1.44140625" style="55" customWidth="1"/>
    <col min="7915" max="7915" width="12.44140625" style="55" customWidth="1"/>
    <col min="7916" max="7916" width="1.44140625" style="55" customWidth="1"/>
    <col min="7917" max="7917" width="12.44140625" style="55" customWidth="1"/>
    <col min="7918" max="7918" width="1.44140625" style="55" customWidth="1"/>
    <col min="7919" max="7919" width="12.44140625" style="55" customWidth="1"/>
    <col min="7920" max="7920" width="0.5546875" style="55" customWidth="1"/>
    <col min="7921" max="7921" width="13" style="55" customWidth="1"/>
    <col min="7922" max="7922" width="6.44140625" style="55" bestFit="1" customWidth="1"/>
    <col min="7923" max="8161" width="10.5546875" style="55"/>
    <col min="8162" max="8162" width="25.5546875" style="55" customWidth="1"/>
    <col min="8163" max="8163" width="5" style="55" customWidth="1"/>
    <col min="8164" max="8164" width="4.44140625" style="55" customWidth="1"/>
    <col min="8165" max="8165" width="6.44140625" style="55" customWidth="1"/>
    <col min="8166" max="8166" width="1.5546875" style="55" customWidth="1"/>
    <col min="8167" max="8167" width="8.44140625" style="55" customWidth="1"/>
    <col min="8168" max="8168" width="1.44140625" style="55" customWidth="1"/>
    <col min="8169" max="8169" width="12.44140625" style="55" customWidth="1"/>
    <col min="8170" max="8170" width="1.44140625" style="55" customWidth="1"/>
    <col min="8171" max="8171" width="12.44140625" style="55" customWidth="1"/>
    <col min="8172" max="8172" width="1.44140625" style="55" customWidth="1"/>
    <col min="8173" max="8173" width="12.44140625" style="55" customWidth="1"/>
    <col min="8174" max="8174" width="1.44140625" style="55" customWidth="1"/>
    <col min="8175" max="8175" width="12.44140625" style="55" customWidth="1"/>
    <col min="8176" max="8176" width="0.5546875" style="55" customWidth="1"/>
    <col min="8177" max="8177" width="13" style="55" customWidth="1"/>
    <col min="8178" max="8178" width="6.44140625" style="55" bestFit="1" customWidth="1"/>
    <col min="8179" max="8417" width="10.5546875" style="55"/>
    <col min="8418" max="8418" width="25.5546875" style="55" customWidth="1"/>
    <col min="8419" max="8419" width="5" style="55" customWidth="1"/>
    <col min="8420" max="8420" width="4.44140625" style="55" customWidth="1"/>
    <col min="8421" max="8421" width="6.44140625" style="55" customWidth="1"/>
    <col min="8422" max="8422" width="1.5546875" style="55" customWidth="1"/>
    <col min="8423" max="8423" width="8.44140625" style="55" customWidth="1"/>
    <col min="8424" max="8424" width="1.44140625" style="55" customWidth="1"/>
    <col min="8425" max="8425" width="12.44140625" style="55" customWidth="1"/>
    <col min="8426" max="8426" width="1.44140625" style="55" customWidth="1"/>
    <col min="8427" max="8427" width="12.44140625" style="55" customWidth="1"/>
    <col min="8428" max="8428" width="1.44140625" style="55" customWidth="1"/>
    <col min="8429" max="8429" width="12.44140625" style="55" customWidth="1"/>
    <col min="8430" max="8430" width="1.44140625" style="55" customWidth="1"/>
    <col min="8431" max="8431" width="12.44140625" style="55" customWidth="1"/>
    <col min="8432" max="8432" width="0.5546875" style="55" customWidth="1"/>
    <col min="8433" max="8433" width="13" style="55" customWidth="1"/>
    <col min="8434" max="8434" width="6.44140625" style="55" bestFit="1" customWidth="1"/>
    <col min="8435" max="8673" width="10.5546875" style="55"/>
    <col min="8674" max="8674" width="25.5546875" style="55" customWidth="1"/>
    <col min="8675" max="8675" width="5" style="55" customWidth="1"/>
    <col min="8676" max="8676" width="4.44140625" style="55" customWidth="1"/>
    <col min="8677" max="8677" width="6.44140625" style="55" customWidth="1"/>
    <col min="8678" max="8678" width="1.5546875" style="55" customWidth="1"/>
    <col min="8679" max="8679" width="8.44140625" style="55" customWidth="1"/>
    <col min="8680" max="8680" width="1.44140625" style="55" customWidth="1"/>
    <col min="8681" max="8681" width="12.44140625" style="55" customWidth="1"/>
    <col min="8682" max="8682" width="1.44140625" style="55" customWidth="1"/>
    <col min="8683" max="8683" width="12.44140625" style="55" customWidth="1"/>
    <col min="8684" max="8684" width="1.44140625" style="55" customWidth="1"/>
    <col min="8685" max="8685" width="12.44140625" style="55" customWidth="1"/>
    <col min="8686" max="8686" width="1.44140625" style="55" customWidth="1"/>
    <col min="8687" max="8687" width="12.44140625" style="55" customWidth="1"/>
    <col min="8688" max="8688" width="0.5546875" style="55" customWidth="1"/>
    <col min="8689" max="8689" width="13" style="55" customWidth="1"/>
    <col min="8690" max="8690" width="6.44140625" style="55" bestFit="1" customWidth="1"/>
    <col min="8691" max="8929" width="10.5546875" style="55"/>
    <col min="8930" max="8930" width="25.5546875" style="55" customWidth="1"/>
    <col min="8931" max="8931" width="5" style="55" customWidth="1"/>
    <col min="8932" max="8932" width="4.44140625" style="55" customWidth="1"/>
    <col min="8933" max="8933" width="6.44140625" style="55" customWidth="1"/>
    <col min="8934" max="8934" width="1.5546875" style="55" customWidth="1"/>
    <col min="8935" max="8935" width="8.44140625" style="55" customWidth="1"/>
    <col min="8936" max="8936" width="1.44140625" style="55" customWidth="1"/>
    <col min="8937" max="8937" width="12.44140625" style="55" customWidth="1"/>
    <col min="8938" max="8938" width="1.44140625" style="55" customWidth="1"/>
    <col min="8939" max="8939" width="12.44140625" style="55" customWidth="1"/>
    <col min="8940" max="8940" width="1.44140625" style="55" customWidth="1"/>
    <col min="8941" max="8941" width="12.44140625" style="55" customWidth="1"/>
    <col min="8942" max="8942" width="1.44140625" style="55" customWidth="1"/>
    <col min="8943" max="8943" width="12.44140625" style="55" customWidth="1"/>
    <col min="8944" max="8944" width="0.5546875" style="55" customWidth="1"/>
    <col min="8945" max="8945" width="13" style="55" customWidth="1"/>
    <col min="8946" max="8946" width="6.44140625" style="55" bestFit="1" customWidth="1"/>
    <col min="8947" max="9185" width="10.5546875" style="55"/>
    <col min="9186" max="9186" width="25.5546875" style="55" customWidth="1"/>
    <col min="9187" max="9187" width="5" style="55" customWidth="1"/>
    <col min="9188" max="9188" width="4.44140625" style="55" customWidth="1"/>
    <col min="9189" max="9189" width="6.44140625" style="55" customWidth="1"/>
    <col min="9190" max="9190" width="1.5546875" style="55" customWidth="1"/>
    <col min="9191" max="9191" width="8.44140625" style="55" customWidth="1"/>
    <col min="9192" max="9192" width="1.44140625" style="55" customWidth="1"/>
    <col min="9193" max="9193" width="12.44140625" style="55" customWidth="1"/>
    <col min="9194" max="9194" width="1.44140625" style="55" customWidth="1"/>
    <col min="9195" max="9195" width="12.44140625" style="55" customWidth="1"/>
    <col min="9196" max="9196" width="1.44140625" style="55" customWidth="1"/>
    <col min="9197" max="9197" width="12.44140625" style="55" customWidth="1"/>
    <col min="9198" max="9198" width="1.44140625" style="55" customWidth="1"/>
    <col min="9199" max="9199" width="12.44140625" style="55" customWidth="1"/>
    <col min="9200" max="9200" width="0.5546875" style="55" customWidth="1"/>
    <col min="9201" max="9201" width="13" style="55" customWidth="1"/>
    <col min="9202" max="9202" width="6.44140625" style="55" bestFit="1" customWidth="1"/>
    <col min="9203" max="9441" width="10.5546875" style="55"/>
    <col min="9442" max="9442" width="25.5546875" style="55" customWidth="1"/>
    <col min="9443" max="9443" width="5" style="55" customWidth="1"/>
    <col min="9444" max="9444" width="4.44140625" style="55" customWidth="1"/>
    <col min="9445" max="9445" width="6.44140625" style="55" customWidth="1"/>
    <col min="9446" max="9446" width="1.5546875" style="55" customWidth="1"/>
    <col min="9447" max="9447" width="8.44140625" style="55" customWidth="1"/>
    <col min="9448" max="9448" width="1.44140625" style="55" customWidth="1"/>
    <col min="9449" max="9449" width="12.44140625" style="55" customWidth="1"/>
    <col min="9450" max="9450" width="1.44140625" style="55" customWidth="1"/>
    <col min="9451" max="9451" width="12.44140625" style="55" customWidth="1"/>
    <col min="9452" max="9452" width="1.44140625" style="55" customWidth="1"/>
    <col min="9453" max="9453" width="12.44140625" style="55" customWidth="1"/>
    <col min="9454" max="9454" width="1.44140625" style="55" customWidth="1"/>
    <col min="9455" max="9455" width="12.44140625" style="55" customWidth="1"/>
    <col min="9456" max="9456" width="0.5546875" style="55" customWidth="1"/>
    <col min="9457" max="9457" width="13" style="55" customWidth="1"/>
    <col min="9458" max="9458" width="6.44140625" style="55" bestFit="1" customWidth="1"/>
    <col min="9459" max="9697" width="10.5546875" style="55"/>
    <col min="9698" max="9698" width="25.5546875" style="55" customWidth="1"/>
    <col min="9699" max="9699" width="5" style="55" customWidth="1"/>
    <col min="9700" max="9700" width="4.44140625" style="55" customWidth="1"/>
    <col min="9701" max="9701" width="6.44140625" style="55" customWidth="1"/>
    <col min="9702" max="9702" width="1.5546875" style="55" customWidth="1"/>
    <col min="9703" max="9703" width="8.44140625" style="55" customWidth="1"/>
    <col min="9704" max="9704" width="1.44140625" style="55" customWidth="1"/>
    <col min="9705" max="9705" width="12.44140625" style="55" customWidth="1"/>
    <col min="9706" max="9706" width="1.44140625" style="55" customWidth="1"/>
    <col min="9707" max="9707" width="12.44140625" style="55" customWidth="1"/>
    <col min="9708" max="9708" width="1.44140625" style="55" customWidth="1"/>
    <col min="9709" max="9709" width="12.44140625" style="55" customWidth="1"/>
    <col min="9710" max="9710" width="1.44140625" style="55" customWidth="1"/>
    <col min="9711" max="9711" width="12.44140625" style="55" customWidth="1"/>
    <col min="9712" max="9712" width="0.5546875" style="55" customWidth="1"/>
    <col min="9713" max="9713" width="13" style="55" customWidth="1"/>
    <col min="9714" max="9714" width="6.44140625" style="55" bestFit="1" customWidth="1"/>
    <col min="9715" max="9953" width="10.5546875" style="55"/>
    <col min="9954" max="9954" width="25.5546875" style="55" customWidth="1"/>
    <col min="9955" max="9955" width="5" style="55" customWidth="1"/>
    <col min="9956" max="9956" width="4.44140625" style="55" customWidth="1"/>
    <col min="9957" max="9957" width="6.44140625" style="55" customWidth="1"/>
    <col min="9958" max="9958" width="1.5546875" style="55" customWidth="1"/>
    <col min="9959" max="9959" width="8.44140625" style="55" customWidth="1"/>
    <col min="9960" max="9960" width="1.44140625" style="55" customWidth="1"/>
    <col min="9961" max="9961" width="12.44140625" style="55" customWidth="1"/>
    <col min="9962" max="9962" width="1.44140625" style="55" customWidth="1"/>
    <col min="9963" max="9963" width="12.44140625" style="55" customWidth="1"/>
    <col min="9964" max="9964" width="1.44140625" style="55" customWidth="1"/>
    <col min="9965" max="9965" width="12.44140625" style="55" customWidth="1"/>
    <col min="9966" max="9966" width="1.44140625" style="55" customWidth="1"/>
    <col min="9967" max="9967" width="12.44140625" style="55" customWidth="1"/>
    <col min="9968" max="9968" width="0.5546875" style="55" customWidth="1"/>
    <col min="9969" max="9969" width="13" style="55" customWidth="1"/>
    <col min="9970" max="9970" width="6.44140625" style="55" bestFit="1" customWidth="1"/>
    <col min="9971" max="10209" width="10.5546875" style="55"/>
    <col min="10210" max="10210" width="25.5546875" style="55" customWidth="1"/>
    <col min="10211" max="10211" width="5" style="55" customWidth="1"/>
    <col min="10212" max="10212" width="4.44140625" style="55" customWidth="1"/>
    <col min="10213" max="10213" width="6.44140625" style="55" customWidth="1"/>
    <col min="10214" max="10214" width="1.5546875" style="55" customWidth="1"/>
    <col min="10215" max="10215" width="8.44140625" style="55" customWidth="1"/>
    <col min="10216" max="10216" width="1.44140625" style="55" customWidth="1"/>
    <col min="10217" max="10217" width="12.44140625" style="55" customWidth="1"/>
    <col min="10218" max="10218" width="1.44140625" style="55" customWidth="1"/>
    <col min="10219" max="10219" width="12.44140625" style="55" customWidth="1"/>
    <col min="10220" max="10220" width="1.44140625" style="55" customWidth="1"/>
    <col min="10221" max="10221" width="12.44140625" style="55" customWidth="1"/>
    <col min="10222" max="10222" width="1.44140625" style="55" customWidth="1"/>
    <col min="10223" max="10223" width="12.44140625" style="55" customWidth="1"/>
    <col min="10224" max="10224" width="0.5546875" style="55" customWidth="1"/>
    <col min="10225" max="10225" width="13" style="55" customWidth="1"/>
    <col min="10226" max="10226" width="6.44140625" style="55" bestFit="1" customWidth="1"/>
    <col min="10227" max="10465" width="10.5546875" style="55"/>
    <col min="10466" max="10466" width="25.5546875" style="55" customWidth="1"/>
    <col min="10467" max="10467" width="5" style="55" customWidth="1"/>
    <col min="10468" max="10468" width="4.44140625" style="55" customWidth="1"/>
    <col min="10469" max="10469" width="6.44140625" style="55" customWidth="1"/>
    <col min="10470" max="10470" width="1.5546875" style="55" customWidth="1"/>
    <col min="10471" max="10471" width="8.44140625" style="55" customWidth="1"/>
    <col min="10472" max="10472" width="1.44140625" style="55" customWidth="1"/>
    <col min="10473" max="10473" width="12.44140625" style="55" customWidth="1"/>
    <col min="10474" max="10474" width="1.44140625" style="55" customWidth="1"/>
    <col min="10475" max="10475" width="12.44140625" style="55" customWidth="1"/>
    <col min="10476" max="10476" width="1.44140625" style="55" customWidth="1"/>
    <col min="10477" max="10477" width="12.44140625" style="55" customWidth="1"/>
    <col min="10478" max="10478" width="1.44140625" style="55" customWidth="1"/>
    <col min="10479" max="10479" width="12.44140625" style="55" customWidth="1"/>
    <col min="10480" max="10480" width="0.5546875" style="55" customWidth="1"/>
    <col min="10481" max="10481" width="13" style="55" customWidth="1"/>
    <col min="10482" max="10482" width="6.44140625" style="55" bestFit="1" customWidth="1"/>
    <col min="10483" max="10721" width="10.5546875" style="55"/>
    <col min="10722" max="10722" width="25.5546875" style="55" customWidth="1"/>
    <col min="10723" max="10723" width="5" style="55" customWidth="1"/>
    <col min="10724" max="10724" width="4.44140625" style="55" customWidth="1"/>
    <col min="10725" max="10725" width="6.44140625" style="55" customWidth="1"/>
    <col min="10726" max="10726" width="1.5546875" style="55" customWidth="1"/>
    <col min="10727" max="10727" width="8.44140625" style="55" customWidth="1"/>
    <col min="10728" max="10728" width="1.44140625" style="55" customWidth="1"/>
    <col min="10729" max="10729" width="12.44140625" style="55" customWidth="1"/>
    <col min="10730" max="10730" width="1.44140625" style="55" customWidth="1"/>
    <col min="10731" max="10731" width="12.44140625" style="55" customWidth="1"/>
    <col min="10732" max="10732" width="1.44140625" style="55" customWidth="1"/>
    <col min="10733" max="10733" width="12.44140625" style="55" customWidth="1"/>
    <col min="10734" max="10734" width="1.44140625" style="55" customWidth="1"/>
    <col min="10735" max="10735" width="12.44140625" style="55" customWidth="1"/>
    <col min="10736" max="10736" width="0.5546875" style="55" customWidth="1"/>
    <col min="10737" max="10737" width="13" style="55" customWidth="1"/>
    <col min="10738" max="10738" width="6.44140625" style="55" bestFit="1" customWidth="1"/>
    <col min="10739" max="10977" width="10.5546875" style="55"/>
    <col min="10978" max="10978" width="25.5546875" style="55" customWidth="1"/>
    <col min="10979" max="10979" width="5" style="55" customWidth="1"/>
    <col min="10980" max="10980" width="4.44140625" style="55" customWidth="1"/>
    <col min="10981" max="10981" width="6.44140625" style="55" customWidth="1"/>
    <col min="10982" max="10982" width="1.5546875" style="55" customWidth="1"/>
    <col min="10983" max="10983" width="8.44140625" style="55" customWidth="1"/>
    <col min="10984" max="10984" width="1.44140625" style="55" customWidth="1"/>
    <col min="10985" max="10985" width="12.44140625" style="55" customWidth="1"/>
    <col min="10986" max="10986" width="1.44140625" style="55" customWidth="1"/>
    <col min="10987" max="10987" width="12.44140625" style="55" customWidth="1"/>
    <col min="10988" max="10988" width="1.44140625" style="55" customWidth="1"/>
    <col min="10989" max="10989" width="12.44140625" style="55" customWidth="1"/>
    <col min="10990" max="10990" width="1.44140625" style="55" customWidth="1"/>
    <col min="10991" max="10991" width="12.44140625" style="55" customWidth="1"/>
    <col min="10992" max="10992" width="0.5546875" style="55" customWidth="1"/>
    <col min="10993" max="10993" width="13" style="55" customWidth="1"/>
    <col min="10994" max="10994" width="6.44140625" style="55" bestFit="1" customWidth="1"/>
    <col min="10995" max="11233" width="10.5546875" style="55"/>
    <col min="11234" max="11234" width="25.5546875" style="55" customWidth="1"/>
    <col min="11235" max="11235" width="5" style="55" customWidth="1"/>
    <col min="11236" max="11236" width="4.44140625" style="55" customWidth="1"/>
    <col min="11237" max="11237" width="6.44140625" style="55" customWidth="1"/>
    <col min="11238" max="11238" width="1.5546875" style="55" customWidth="1"/>
    <col min="11239" max="11239" width="8.44140625" style="55" customWidth="1"/>
    <col min="11240" max="11240" width="1.44140625" style="55" customWidth="1"/>
    <col min="11241" max="11241" width="12.44140625" style="55" customWidth="1"/>
    <col min="11242" max="11242" width="1.44140625" style="55" customWidth="1"/>
    <col min="11243" max="11243" width="12.44140625" style="55" customWidth="1"/>
    <col min="11244" max="11244" width="1.44140625" style="55" customWidth="1"/>
    <col min="11245" max="11245" width="12.44140625" style="55" customWidth="1"/>
    <col min="11246" max="11246" width="1.44140625" style="55" customWidth="1"/>
    <col min="11247" max="11247" width="12.44140625" style="55" customWidth="1"/>
    <col min="11248" max="11248" width="0.5546875" style="55" customWidth="1"/>
    <col min="11249" max="11249" width="13" style="55" customWidth="1"/>
    <col min="11250" max="11250" width="6.44140625" style="55" bestFit="1" customWidth="1"/>
    <col min="11251" max="11489" width="10.5546875" style="55"/>
    <col min="11490" max="11490" width="25.5546875" style="55" customWidth="1"/>
    <col min="11491" max="11491" width="5" style="55" customWidth="1"/>
    <col min="11492" max="11492" width="4.44140625" style="55" customWidth="1"/>
    <col min="11493" max="11493" width="6.44140625" style="55" customWidth="1"/>
    <col min="11494" max="11494" width="1.5546875" style="55" customWidth="1"/>
    <col min="11495" max="11495" width="8.44140625" style="55" customWidth="1"/>
    <col min="11496" max="11496" width="1.44140625" style="55" customWidth="1"/>
    <col min="11497" max="11497" width="12.44140625" style="55" customWidth="1"/>
    <col min="11498" max="11498" width="1.44140625" style="55" customWidth="1"/>
    <col min="11499" max="11499" width="12.44140625" style="55" customWidth="1"/>
    <col min="11500" max="11500" width="1.44140625" style="55" customWidth="1"/>
    <col min="11501" max="11501" width="12.44140625" style="55" customWidth="1"/>
    <col min="11502" max="11502" width="1.44140625" style="55" customWidth="1"/>
    <col min="11503" max="11503" width="12.44140625" style="55" customWidth="1"/>
    <col min="11504" max="11504" width="0.5546875" style="55" customWidth="1"/>
    <col min="11505" max="11505" width="13" style="55" customWidth="1"/>
    <col min="11506" max="11506" width="6.44140625" style="55" bestFit="1" customWidth="1"/>
    <col min="11507" max="11745" width="10.5546875" style="55"/>
    <col min="11746" max="11746" width="25.5546875" style="55" customWidth="1"/>
    <col min="11747" max="11747" width="5" style="55" customWidth="1"/>
    <col min="11748" max="11748" width="4.44140625" style="55" customWidth="1"/>
    <col min="11749" max="11749" width="6.44140625" style="55" customWidth="1"/>
    <col min="11750" max="11750" width="1.5546875" style="55" customWidth="1"/>
    <col min="11751" max="11751" width="8.44140625" style="55" customWidth="1"/>
    <col min="11752" max="11752" width="1.44140625" style="55" customWidth="1"/>
    <col min="11753" max="11753" width="12.44140625" style="55" customWidth="1"/>
    <col min="11754" max="11754" width="1.44140625" style="55" customWidth="1"/>
    <col min="11755" max="11755" width="12.44140625" style="55" customWidth="1"/>
    <col min="11756" max="11756" width="1.44140625" style="55" customWidth="1"/>
    <col min="11757" max="11757" width="12.44140625" style="55" customWidth="1"/>
    <col min="11758" max="11758" width="1.44140625" style="55" customWidth="1"/>
    <col min="11759" max="11759" width="12.44140625" style="55" customWidth="1"/>
    <col min="11760" max="11760" width="0.5546875" style="55" customWidth="1"/>
    <col min="11761" max="11761" width="13" style="55" customWidth="1"/>
    <col min="11762" max="11762" width="6.44140625" style="55" bestFit="1" customWidth="1"/>
    <col min="11763" max="12001" width="10.5546875" style="55"/>
    <col min="12002" max="12002" width="25.5546875" style="55" customWidth="1"/>
    <col min="12003" max="12003" width="5" style="55" customWidth="1"/>
    <col min="12004" max="12004" width="4.44140625" style="55" customWidth="1"/>
    <col min="12005" max="12005" width="6.44140625" style="55" customWidth="1"/>
    <col min="12006" max="12006" width="1.5546875" style="55" customWidth="1"/>
    <col min="12007" max="12007" width="8.44140625" style="55" customWidth="1"/>
    <col min="12008" max="12008" width="1.44140625" style="55" customWidth="1"/>
    <col min="12009" max="12009" width="12.44140625" style="55" customWidth="1"/>
    <col min="12010" max="12010" width="1.44140625" style="55" customWidth="1"/>
    <col min="12011" max="12011" width="12.44140625" style="55" customWidth="1"/>
    <col min="12012" max="12012" width="1.44140625" style="55" customWidth="1"/>
    <col min="12013" max="12013" width="12.44140625" style="55" customWidth="1"/>
    <col min="12014" max="12014" width="1.44140625" style="55" customWidth="1"/>
    <col min="12015" max="12015" width="12.44140625" style="55" customWidth="1"/>
    <col min="12016" max="12016" width="0.5546875" style="55" customWidth="1"/>
    <col min="12017" max="12017" width="13" style="55" customWidth="1"/>
    <col min="12018" max="12018" width="6.44140625" style="55" bestFit="1" customWidth="1"/>
    <col min="12019" max="12257" width="10.5546875" style="55"/>
    <col min="12258" max="12258" width="25.5546875" style="55" customWidth="1"/>
    <col min="12259" max="12259" width="5" style="55" customWidth="1"/>
    <col min="12260" max="12260" width="4.44140625" style="55" customWidth="1"/>
    <col min="12261" max="12261" width="6.44140625" style="55" customWidth="1"/>
    <col min="12262" max="12262" width="1.5546875" style="55" customWidth="1"/>
    <col min="12263" max="12263" width="8.44140625" style="55" customWidth="1"/>
    <col min="12264" max="12264" width="1.44140625" style="55" customWidth="1"/>
    <col min="12265" max="12265" width="12.44140625" style="55" customWidth="1"/>
    <col min="12266" max="12266" width="1.44140625" style="55" customWidth="1"/>
    <col min="12267" max="12267" width="12.44140625" style="55" customWidth="1"/>
    <col min="12268" max="12268" width="1.44140625" style="55" customWidth="1"/>
    <col min="12269" max="12269" width="12.44140625" style="55" customWidth="1"/>
    <col min="12270" max="12270" width="1.44140625" style="55" customWidth="1"/>
    <col min="12271" max="12271" width="12.44140625" style="55" customWidth="1"/>
    <col min="12272" max="12272" width="0.5546875" style="55" customWidth="1"/>
    <col min="12273" max="12273" width="13" style="55" customWidth="1"/>
    <col min="12274" max="12274" width="6.44140625" style="55" bestFit="1" customWidth="1"/>
    <col min="12275" max="12513" width="10.5546875" style="55"/>
    <col min="12514" max="12514" width="25.5546875" style="55" customWidth="1"/>
    <col min="12515" max="12515" width="5" style="55" customWidth="1"/>
    <col min="12516" max="12516" width="4.44140625" style="55" customWidth="1"/>
    <col min="12517" max="12517" width="6.44140625" style="55" customWidth="1"/>
    <col min="12518" max="12518" width="1.5546875" style="55" customWidth="1"/>
    <col min="12519" max="12519" width="8.44140625" style="55" customWidth="1"/>
    <col min="12520" max="12520" width="1.44140625" style="55" customWidth="1"/>
    <col min="12521" max="12521" width="12.44140625" style="55" customWidth="1"/>
    <col min="12522" max="12522" width="1.44140625" style="55" customWidth="1"/>
    <col min="12523" max="12523" width="12.44140625" style="55" customWidth="1"/>
    <col min="12524" max="12524" width="1.44140625" style="55" customWidth="1"/>
    <col min="12525" max="12525" width="12.44140625" style="55" customWidth="1"/>
    <col min="12526" max="12526" width="1.44140625" style="55" customWidth="1"/>
    <col min="12527" max="12527" width="12.44140625" style="55" customWidth="1"/>
    <col min="12528" max="12528" width="0.5546875" style="55" customWidth="1"/>
    <col min="12529" max="12529" width="13" style="55" customWidth="1"/>
    <col min="12530" max="12530" width="6.44140625" style="55" bestFit="1" customWidth="1"/>
    <col min="12531" max="12769" width="10.5546875" style="55"/>
    <col min="12770" max="12770" width="25.5546875" style="55" customWidth="1"/>
    <col min="12771" max="12771" width="5" style="55" customWidth="1"/>
    <col min="12772" max="12772" width="4.44140625" style="55" customWidth="1"/>
    <col min="12773" max="12773" width="6.44140625" style="55" customWidth="1"/>
    <col min="12774" max="12774" width="1.5546875" style="55" customWidth="1"/>
    <col min="12775" max="12775" width="8.44140625" style="55" customWidth="1"/>
    <col min="12776" max="12776" width="1.44140625" style="55" customWidth="1"/>
    <col min="12777" max="12777" width="12.44140625" style="55" customWidth="1"/>
    <col min="12778" max="12778" width="1.44140625" style="55" customWidth="1"/>
    <col min="12779" max="12779" width="12.44140625" style="55" customWidth="1"/>
    <col min="12780" max="12780" width="1.44140625" style="55" customWidth="1"/>
    <col min="12781" max="12781" width="12.44140625" style="55" customWidth="1"/>
    <col min="12782" max="12782" width="1.44140625" style="55" customWidth="1"/>
    <col min="12783" max="12783" width="12.44140625" style="55" customWidth="1"/>
    <col min="12784" max="12784" width="0.5546875" style="55" customWidth="1"/>
    <col min="12785" max="12785" width="13" style="55" customWidth="1"/>
    <col min="12786" max="12786" width="6.44140625" style="55" bestFit="1" customWidth="1"/>
    <col min="12787" max="13025" width="10.5546875" style="55"/>
    <col min="13026" max="13026" width="25.5546875" style="55" customWidth="1"/>
    <col min="13027" max="13027" width="5" style="55" customWidth="1"/>
    <col min="13028" max="13028" width="4.44140625" style="55" customWidth="1"/>
    <col min="13029" max="13029" width="6.44140625" style="55" customWidth="1"/>
    <col min="13030" max="13030" width="1.5546875" style="55" customWidth="1"/>
    <col min="13031" max="13031" width="8.44140625" style="55" customWidth="1"/>
    <col min="13032" max="13032" width="1.44140625" style="55" customWidth="1"/>
    <col min="13033" max="13033" width="12.44140625" style="55" customWidth="1"/>
    <col min="13034" max="13034" width="1.44140625" style="55" customWidth="1"/>
    <col min="13035" max="13035" width="12.44140625" style="55" customWidth="1"/>
    <col min="13036" max="13036" width="1.44140625" style="55" customWidth="1"/>
    <col min="13037" max="13037" width="12.44140625" style="55" customWidth="1"/>
    <col min="13038" max="13038" width="1.44140625" style="55" customWidth="1"/>
    <col min="13039" max="13039" width="12.44140625" style="55" customWidth="1"/>
    <col min="13040" max="13040" width="0.5546875" style="55" customWidth="1"/>
    <col min="13041" max="13041" width="13" style="55" customWidth="1"/>
    <col min="13042" max="13042" width="6.44140625" style="55" bestFit="1" customWidth="1"/>
    <col min="13043" max="13281" width="10.5546875" style="55"/>
    <col min="13282" max="13282" width="25.5546875" style="55" customWidth="1"/>
    <col min="13283" max="13283" width="5" style="55" customWidth="1"/>
    <col min="13284" max="13284" width="4.44140625" style="55" customWidth="1"/>
    <col min="13285" max="13285" width="6.44140625" style="55" customWidth="1"/>
    <col min="13286" max="13286" width="1.5546875" style="55" customWidth="1"/>
    <col min="13287" max="13287" width="8.44140625" style="55" customWidth="1"/>
    <col min="13288" max="13288" width="1.44140625" style="55" customWidth="1"/>
    <col min="13289" max="13289" width="12.44140625" style="55" customWidth="1"/>
    <col min="13290" max="13290" width="1.44140625" style="55" customWidth="1"/>
    <col min="13291" max="13291" width="12.44140625" style="55" customWidth="1"/>
    <col min="13292" max="13292" width="1.44140625" style="55" customWidth="1"/>
    <col min="13293" max="13293" width="12.44140625" style="55" customWidth="1"/>
    <col min="13294" max="13294" width="1.44140625" style="55" customWidth="1"/>
    <col min="13295" max="13295" width="12.44140625" style="55" customWidth="1"/>
    <col min="13296" max="13296" width="0.5546875" style="55" customWidth="1"/>
    <col min="13297" max="13297" width="13" style="55" customWidth="1"/>
    <col min="13298" max="13298" width="6.44140625" style="55" bestFit="1" customWidth="1"/>
    <col min="13299" max="13537" width="10.5546875" style="55"/>
    <col min="13538" max="13538" width="25.5546875" style="55" customWidth="1"/>
    <col min="13539" max="13539" width="5" style="55" customWidth="1"/>
    <col min="13540" max="13540" width="4.44140625" style="55" customWidth="1"/>
    <col min="13541" max="13541" width="6.44140625" style="55" customWidth="1"/>
    <col min="13542" max="13542" width="1.5546875" style="55" customWidth="1"/>
    <col min="13543" max="13543" width="8.44140625" style="55" customWidth="1"/>
    <col min="13544" max="13544" width="1.44140625" style="55" customWidth="1"/>
    <col min="13545" max="13545" width="12.44140625" style="55" customWidth="1"/>
    <col min="13546" max="13546" width="1.44140625" style="55" customWidth="1"/>
    <col min="13547" max="13547" width="12.44140625" style="55" customWidth="1"/>
    <col min="13548" max="13548" width="1.44140625" style="55" customWidth="1"/>
    <col min="13549" max="13549" width="12.44140625" style="55" customWidth="1"/>
    <col min="13550" max="13550" width="1.44140625" style="55" customWidth="1"/>
    <col min="13551" max="13551" width="12.44140625" style="55" customWidth="1"/>
    <col min="13552" max="13552" width="0.5546875" style="55" customWidth="1"/>
    <col min="13553" max="13553" width="13" style="55" customWidth="1"/>
    <col min="13554" max="13554" width="6.44140625" style="55" bestFit="1" customWidth="1"/>
    <col min="13555" max="13793" width="10.5546875" style="55"/>
    <col min="13794" max="13794" width="25.5546875" style="55" customWidth="1"/>
    <col min="13795" max="13795" width="5" style="55" customWidth="1"/>
    <col min="13796" max="13796" width="4.44140625" style="55" customWidth="1"/>
    <col min="13797" max="13797" width="6.44140625" style="55" customWidth="1"/>
    <col min="13798" max="13798" width="1.5546875" style="55" customWidth="1"/>
    <col min="13799" max="13799" width="8.44140625" style="55" customWidth="1"/>
    <col min="13800" max="13800" width="1.44140625" style="55" customWidth="1"/>
    <col min="13801" max="13801" width="12.44140625" style="55" customWidth="1"/>
    <col min="13802" max="13802" width="1.44140625" style="55" customWidth="1"/>
    <col min="13803" max="13803" width="12.44140625" style="55" customWidth="1"/>
    <col min="13804" max="13804" width="1.44140625" style="55" customWidth="1"/>
    <col min="13805" max="13805" width="12.44140625" style="55" customWidth="1"/>
    <col min="13806" max="13806" width="1.44140625" style="55" customWidth="1"/>
    <col min="13807" max="13807" width="12.44140625" style="55" customWidth="1"/>
    <col min="13808" max="13808" width="0.5546875" style="55" customWidth="1"/>
    <col min="13809" max="13809" width="13" style="55" customWidth="1"/>
    <col min="13810" max="13810" width="6.44140625" style="55" bestFit="1" customWidth="1"/>
    <col min="13811" max="14049" width="10.5546875" style="55"/>
    <col min="14050" max="14050" width="25.5546875" style="55" customWidth="1"/>
    <col min="14051" max="14051" width="5" style="55" customWidth="1"/>
    <col min="14052" max="14052" width="4.44140625" style="55" customWidth="1"/>
    <col min="14053" max="14053" width="6.44140625" style="55" customWidth="1"/>
    <col min="14054" max="14054" width="1.5546875" style="55" customWidth="1"/>
    <col min="14055" max="14055" width="8.44140625" style="55" customWidth="1"/>
    <col min="14056" max="14056" width="1.44140625" style="55" customWidth="1"/>
    <col min="14057" max="14057" width="12.44140625" style="55" customWidth="1"/>
    <col min="14058" max="14058" width="1.44140625" style="55" customWidth="1"/>
    <col min="14059" max="14059" width="12.44140625" style="55" customWidth="1"/>
    <col min="14060" max="14060" width="1.44140625" style="55" customWidth="1"/>
    <col min="14061" max="14061" width="12.44140625" style="55" customWidth="1"/>
    <col min="14062" max="14062" width="1.44140625" style="55" customWidth="1"/>
    <col min="14063" max="14063" width="12.44140625" style="55" customWidth="1"/>
    <col min="14064" max="14064" width="0.5546875" style="55" customWidth="1"/>
    <col min="14065" max="14065" width="13" style="55" customWidth="1"/>
    <col min="14066" max="14066" width="6.44140625" style="55" bestFit="1" customWidth="1"/>
    <col min="14067" max="14305" width="10.5546875" style="55"/>
    <col min="14306" max="14306" width="25.5546875" style="55" customWidth="1"/>
    <col min="14307" max="14307" width="5" style="55" customWidth="1"/>
    <col min="14308" max="14308" width="4.44140625" style="55" customWidth="1"/>
    <col min="14309" max="14309" width="6.44140625" style="55" customWidth="1"/>
    <col min="14310" max="14310" width="1.5546875" style="55" customWidth="1"/>
    <col min="14311" max="14311" width="8.44140625" style="55" customWidth="1"/>
    <col min="14312" max="14312" width="1.44140625" style="55" customWidth="1"/>
    <col min="14313" max="14313" width="12.44140625" style="55" customWidth="1"/>
    <col min="14314" max="14314" width="1.44140625" style="55" customWidth="1"/>
    <col min="14315" max="14315" width="12.44140625" style="55" customWidth="1"/>
    <col min="14316" max="14316" width="1.44140625" style="55" customWidth="1"/>
    <col min="14317" max="14317" width="12.44140625" style="55" customWidth="1"/>
    <col min="14318" max="14318" width="1.44140625" style="55" customWidth="1"/>
    <col min="14319" max="14319" width="12.44140625" style="55" customWidth="1"/>
    <col min="14320" max="14320" width="0.5546875" style="55" customWidth="1"/>
    <col min="14321" max="14321" width="13" style="55" customWidth="1"/>
    <col min="14322" max="14322" width="6.44140625" style="55" bestFit="1" customWidth="1"/>
    <col min="14323" max="14561" width="10.5546875" style="55"/>
    <col min="14562" max="14562" width="25.5546875" style="55" customWidth="1"/>
    <col min="14563" max="14563" width="5" style="55" customWidth="1"/>
    <col min="14564" max="14564" width="4.44140625" style="55" customWidth="1"/>
    <col min="14565" max="14565" width="6.44140625" style="55" customWidth="1"/>
    <col min="14566" max="14566" width="1.5546875" style="55" customWidth="1"/>
    <col min="14567" max="14567" width="8.44140625" style="55" customWidth="1"/>
    <col min="14568" max="14568" width="1.44140625" style="55" customWidth="1"/>
    <col min="14569" max="14569" width="12.44140625" style="55" customWidth="1"/>
    <col min="14570" max="14570" width="1.44140625" style="55" customWidth="1"/>
    <col min="14571" max="14571" width="12.44140625" style="55" customWidth="1"/>
    <col min="14572" max="14572" width="1.44140625" style="55" customWidth="1"/>
    <col min="14573" max="14573" width="12.44140625" style="55" customWidth="1"/>
    <col min="14574" max="14574" width="1.44140625" style="55" customWidth="1"/>
    <col min="14575" max="14575" width="12.44140625" style="55" customWidth="1"/>
    <col min="14576" max="14576" width="0.5546875" style="55" customWidth="1"/>
    <col min="14577" max="14577" width="13" style="55" customWidth="1"/>
    <col min="14578" max="14578" width="6.44140625" style="55" bestFit="1" customWidth="1"/>
    <col min="14579" max="14817" width="10.5546875" style="55"/>
    <col min="14818" max="14818" width="25.5546875" style="55" customWidth="1"/>
    <col min="14819" max="14819" width="5" style="55" customWidth="1"/>
    <col min="14820" max="14820" width="4.44140625" style="55" customWidth="1"/>
    <col min="14821" max="14821" width="6.44140625" style="55" customWidth="1"/>
    <col min="14822" max="14822" width="1.5546875" style="55" customWidth="1"/>
    <col min="14823" max="14823" width="8.44140625" style="55" customWidth="1"/>
    <col min="14824" max="14824" width="1.44140625" style="55" customWidth="1"/>
    <col min="14825" max="14825" width="12.44140625" style="55" customWidth="1"/>
    <col min="14826" max="14826" width="1.44140625" style="55" customWidth="1"/>
    <col min="14827" max="14827" width="12.44140625" style="55" customWidth="1"/>
    <col min="14828" max="14828" width="1.44140625" style="55" customWidth="1"/>
    <col min="14829" max="14829" width="12.44140625" style="55" customWidth="1"/>
    <col min="14830" max="14830" width="1.44140625" style="55" customWidth="1"/>
    <col min="14831" max="14831" width="12.44140625" style="55" customWidth="1"/>
    <col min="14832" max="14832" width="0.5546875" style="55" customWidth="1"/>
    <col min="14833" max="14833" width="13" style="55" customWidth="1"/>
    <col min="14834" max="14834" width="6.44140625" style="55" bestFit="1" customWidth="1"/>
    <col min="14835" max="15073" width="10.5546875" style="55"/>
    <col min="15074" max="15074" width="25.5546875" style="55" customWidth="1"/>
    <col min="15075" max="15075" width="5" style="55" customWidth="1"/>
    <col min="15076" max="15076" width="4.44140625" style="55" customWidth="1"/>
    <col min="15077" max="15077" width="6.44140625" style="55" customWidth="1"/>
    <col min="15078" max="15078" width="1.5546875" style="55" customWidth="1"/>
    <col min="15079" max="15079" width="8.44140625" style="55" customWidth="1"/>
    <col min="15080" max="15080" width="1.44140625" style="55" customWidth="1"/>
    <col min="15081" max="15081" width="12.44140625" style="55" customWidth="1"/>
    <col min="15082" max="15082" width="1.44140625" style="55" customWidth="1"/>
    <col min="15083" max="15083" width="12.44140625" style="55" customWidth="1"/>
    <col min="15084" max="15084" width="1.44140625" style="55" customWidth="1"/>
    <col min="15085" max="15085" width="12.44140625" style="55" customWidth="1"/>
    <col min="15086" max="15086" width="1.44140625" style="55" customWidth="1"/>
    <col min="15087" max="15087" width="12.44140625" style="55" customWidth="1"/>
    <col min="15088" max="15088" width="0.5546875" style="55" customWidth="1"/>
    <col min="15089" max="15089" width="13" style="55" customWidth="1"/>
    <col min="15090" max="15090" width="6.44140625" style="55" bestFit="1" customWidth="1"/>
    <col min="15091" max="15329" width="10.5546875" style="55"/>
    <col min="15330" max="15330" width="25.5546875" style="55" customWidth="1"/>
    <col min="15331" max="15331" width="5" style="55" customWidth="1"/>
    <col min="15332" max="15332" width="4.44140625" style="55" customWidth="1"/>
    <col min="15333" max="15333" width="6.44140625" style="55" customWidth="1"/>
    <col min="15334" max="15334" width="1.5546875" style="55" customWidth="1"/>
    <col min="15335" max="15335" width="8.44140625" style="55" customWidth="1"/>
    <col min="15336" max="15336" width="1.44140625" style="55" customWidth="1"/>
    <col min="15337" max="15337" width="12.44140625" style="55" customWidth="1"/>
    <col min="15338" max="15338" width="1.44140625" style="55" customWidth="1"/>
    <col min="15339" max="15339" width="12.44140625" style="55" customWidth="1"/>
    <col min="15340" max="15340" width="1.44140625" style="55" customWidth="1"/>
    <col min="15341" max="15341" width="12.44140625" style="55" customWidth="1"/>
    <col min="15342" max="15342" width="1.44140625" style="55" customWidth="1"/>
    <col min="15343" max="15343" width="12.44140625" style="55" customWidth="1"/>
    <col min="15344" max="15344" width="0.5546875" style="55" customWidth="1"/>
    <col min="15345" max="15345" width="13" style="55" customWidth="1"/>
    <col min="15346" max="15346" width="6.44140625" style="55" bestFit="1" customWidth="1"/>
    <col min="15347" max="15585" width="10.5546875" style="55"/>
    <col min="15586" max="15586" width="25.5546875" style="55" customWidth="1"/>
    <col min="15587" max="15587" width="5" style="55" customWidth="1"/>
    <col min="15588" max="15588" width="4.44140625" style="55" customWidth="1"/>
    <col min="15589" max="15589" width="6.44140625" style="55" customWidth="1"/>
    <col min="15590" max="15590" width="1.5546875" style="55" customWidth="1"/>
    <col min="15591" max="15591" width="8.44140625" style="55" customWidth="1"/>
    <col min="15592" max="15592" width="1.44140625" style="55" customWidth="1"/>
    <col min="15593" max="15593" width="12.44140625" style="55" customWidth="1"/>
    <col min="15594" max="15594" width="1.44140625" style="55" customWidth="1"/>
    <col min="15595" max="15595" width="12.44140625" style="55" customWidth="1"/>
    <col min="15596" max="15596" width="1.44140625" style="55" customWidth="1"/>
    <col min="15597" max="15597" width="12.44140625" style="55" customWidth="1"/>
    <col min="15598" max="15598" width="1.44140625" style="55" customWidth="1"/>
    <col min="15599" max="15599" width="12.44140625" style="55" customWidth="1"/>
    <col min="15600" max="15600" width="0.5546875" style="55" customWidth="1"/>
    <col min="15601" max="15601" width="13" style="55" customWidth="1"/>
    <col min="15602" max="15602" width="6.44140625" style="55" bestFit="1" customWidth="1"/>
    <col min="15603" max="15841" width="10.5546875" style="55"/>
    <col min="15842" max="15842" width="25.5546875" style="55" customWidth="1"/>
    <col min="15843" max="15843" width="5" style="55" customWidth="1"/>
    <col min="15844" max="15844" width="4.44140625" style="55" customWidth="1"/>
    <col min="15845" max="15845" width="6.44140625" style="55" customWidth="1"/>
    <col min="15846" max="15846" width="1.5546875" style="55" customWidth="1"/>
    <col min="15847" max="15847" width="8.44140625" style="55" customWidth="1"/>
    <col min="15848" max="15848" width="1.44140625" style="55" customWidth="1"/>
    <col min="15849" max="15849" width="12.44140625" style="55" customWidth="1"/>
    <col min="15850" max="15850" width="1.44140625" style="55" customWidth="1"/>
    <col min="15851" max="15851" width="12.44140625" style="55" customWidth="1"/>
    <col min="15852" max="15852" width="1.44140625" style="55" customWidth="1"/>
    <col min="15853" max="15853" width="12.44140625" style="55" customWidth="1"/>
    <col min="15854" max="15854" width="1.44140625" style="55" customWidth="1"/>
    <col min="15855" max="15855" width="12.44140625" style="55" customWidth="1"/>
    <col min="15856" max="15856" width="0.5546875" style="55" customWidth="1"/>
    <col min="15857" max="15857" width="13" style="55" customWidth="1"/>
    <col min="15858" max="15858" width="6.44140625" style="55" bestFit="1" customWidth="1"/>
    <col min="15859" max="16097" width="10.5546875" style="55"/>
    <col min="16098" max="16098" width="25.5546875" style="55" customWidth="1"/>
    <col min="16099" max="16099" width="5" style="55" customWidth="1"/>
    <col min="16100" max="16100" width="4.44140625" style="55" customWidth="1"/>
    <col min="16101" max="16101" width="6.44140625" style="55" customWidth="1"/>
    <col min="16102" max="16102" width="1.5546875" style="55" customWidth="1"/>
    <col min="16103" max="16103" width="8.44140625" style="55" customWidth="1"/>
    <col min="16104" max="16104" width="1.44140625" style="55" customWidth="1"/>
    <col min="16105" max="16105" width="12.44140625" style="55" customWidth="1"/>
    <col min="16106" max="16106" width="1.44140625" style="55" customWidth="1"/>
    <col min="16107" max="16107" width="12.44140625" style="55" customWidth="1"/>
    <col min="16108" max="16108" width="1.44140625" style="55" customWidth="1"/>
    <col min="16109" max="16109" width="12.44140625" style="55" customWidth="1"/>
    <col min="16110" max="16110" width="1.44140625" style="55" customWidth="1"/>
    <col min="16111" max="16111" width="12.44140625" style="55" customWidth="1"/>
    <col min="16112" max="16112" width="0.5546875" style="55" customWidth="1"/>
    <col min="16113" max="16113" width="13" style="55" customWidth="1"/>
    <col min="16114" max="16114" width="6.44140625" style="55" bestFit="1" customWidth="1"/>
    <col min="16115" max="16384" width="10.5546875" style="55"/>
  </cols>
  <sheetData>
    <row r="1" spans="1:11" ht="25.35" customHeight="1">
      <c r="A1" s="1" t="s">
        <v>0</v>
      </c>
      <c r="B1" s="3"/>
      <c r="C1" s="3"/>
      <c r="D1" s="3"/>
      <c r="E1" s="3"/>
      <c r="F1" s="3"/>
      <c r="G1" s="3"/>
      <c r="H1" s="3"/>
      <c r="I1" s="4"/>
    </row>
    <row r="2" spans="1:11" ht="25.35" customHeight="1">
      <c r="A2" s="5" t="s">
        <v>1</v>
      </c>
      <c r="B2" s="3"/>
      <c r="C2" s="2"/>
      <c r="D2" s="3"/>
      <c r="E2" s="2"/>
      <c r="F2" s="2"/>
      <c r="G2" s="2"/>
      <c r="H2" s="2"/>
    </row>
    <row r="3" spans="1:11" ht="25.35" customHeight="1">
      <c r="A3" s="5" t="s">
        <v>170</v>
      </c>
      <c r="B3" s="71"/>
      <c r="C3" s="71"/>
      <c r="D3" s="71"/>
      <c r="E3" s="71"/>
      <c r="F3" s="71"/>
      <c r="G3" s="71"/>
      <c r="H3" s="71"/>
      <c r="I3" s="71"/>
      <c r="J3" s="71"/>
      <c r="K3" s="75"/>
    </row>
    <row r="4" spans="1:11" ht="25.35" customHeight="1">
      <c r="E4" s="6"/>
      <c r="F4" s="6"/>
      <c r="G4" s="6"/>
      <c r="I4" s="56"/>
      <c r="J4" s="57"/>
      <c r="K4" s="58" t="s">
        <v>2</v>
      </c>
    </row>
    <row r="5" spans="1:11" ht="25.35" customHeight="1">
      <c r="E5" s="81" t="s">
        <v>3</v>
      </c>
      <c r="F5" s="81"/>
      <c r="G5" s="81"/>
      <c r="H5" s="59"/>
      <c r="I5" s="81" t="s">
        <v>4</v>
      </c>
      <c r="J5" s="81"/>
      <c r="K5" s="81"/>
    </row>
    <row r="6" spans="1:11" ht="25.35" customHeight="1">
      <c r="C6" s="79" t="s">
        <v>5</v>
      </c>
      <c r="E6" s="7" t="s">
        <v>171</v>
      </c>
      <c r="F6" s="9"/>
      <c r="G6" s="7" t="s">
        <v>172</v>
      </c>
      <c r="H6" s="8"/>
      <c r="I6" s="7" t="s">
        <v>171</v>
      </c>
      <c r="J6" s="9"/>
      <c r="K6" s="7" t="s">
        <v>172</v>
      </c>
    </row>
    <row r="7" spans="1:11" ht="25.35" customHeight="1">
      <c r="C7" s="10"/>
      <c r="E7" s="11" t="s">
        <v>6</v>
      </c>
      <c r="F7" s="9"/>
      <c r="G7" s="12" t="s">
        <v>7</v>
      </c>
      <c r="H7" s="8"/>
      <c r="I7" s="11" t="s">
        <v>6</v>
      </c>
      <c r="J7" s="9"/>
      <c r="K7" s="12" t="s">
        <v>7</v>
      </c>
    </row>
    <row r="8" spans="1:11" ht="25.35" customHeight="1">
      <c r="C8" s="10"/>
      <c r="E8" s="12" t="s">
        <v>8</v>
      </c>
      <c r="F8" s="13"/>
      <c r="G8" s="12"/>
      <c r="H8" s="8"/>
      <c r="I8" s="12" t="s">
        <v>8</v>
      </c>
      <c r="J8" s="13"/>
      <c r="K8" s="12"/>
    </row>
    <row r="9" spans="1:11" ht="25.35" customHeight="1">
      <c r="A9" s="59" t="s">
        <v>9</v>
      </c>
    </row>
    <row r="10" spans="1:11" ht="25.35" customHeight="1">
      <c r="A10" s="59" t="s">
        <v>10</v>
      </c>
      <c r="C10" s="60"/>
    </row>
    <row r="11" spans="1:11" ht="25.35" customHeight="1">
      <c r="A11" s="43" t="s">
        <v>11</v>
      </c>
      <c r="C11" s="60"/>
      <c r="E11" s="61">
        <v>116737</v>
      </c>
      <c r="F11" s="61"/>
      <c r="G11" s="55">
        <v>78069</v>
      </c>
      <c r="H11" s="61"/>
      <c r="I11" s="55">
        <v>85522</v>
      </c>
      <c r="J11" s="61"/>
      <c r="K11" s="55">
        <v>49017</v>
      </c>
    </row>
    <row r="12" spans="1:11" ht="25.35" customHeight="1">
      <c r="A12" s="43" t="s">
        <v>12</v>
      </c>
      <c r="C12" s="60" t="s">
        <v>146</v>
      </c>
      <c r="E12" s="61">
        <v>445246</v>
      </c>
      <c r="F12" s="61"/>
      <c r="G12" s="55">
        <v>494440</v>
      </c>
      <c r="H12" s="61"/>
      <c r="I12" s="55">
        <v>516822</v>
      </c>
      <c r="J12" s="61"/>
      <c r="K12" s="55">
        <v>617910</v>
      </c>
    </row>
    <row r="13" spans="1:11" ht="25.35" customHeight="1">
      <c r="A13" s="44" t="s">
        <v>13</v>
      </c>
      <c r="C13" s="60">
        <v>2</v>
      </c>
      <c r="E13" s="61">
        <v>0</v>
      </c>
      <c r="F13" s="61"/>
      <c r="G13" s="61">
        <v>0</v>
      </c>
      <c r="H13" s="61"/>
      <c r="I13" s="61">
        <v>228000</v>
      </c>
      <c r="J13" s="61"/>
      <c r="K13" s="61">
        <v>210000</v>
      </c>
    </row>
    <row r="14" spans="1:11" ht="25.35" customHeight="1">
      <c r="A14" s="44" t="s">
        <v>14</v>
      </c>
      <c r="C14" s="60">
        <v>4</v>
      </c>
      <c r="E14" s="61">
        <v>736774</v>
      </c>
      <c r="F14" s="61"/>
      <c r="G14" s="61">
        <v>933011</v>
      </c>
      <c r="H14" s="61"/>
      <c r="I14" s="61">
        <v>701676</v>
      </c>
      <c r="J14" s="61"/>
      <c r="K14" s="61">
        <v>894680</v>
      </c>
    </row>
    <row r="15" spans="1:11" ht="25.35" customHeight="1">
      <c r="A15" s="43" t="s">
        <v>15</v>
      </c>
      <c r="C15" s="15"/>
      <c r="E15" s="61">
        <v>77016</v>
      </c>
      <c r="F15" s="61"/>
      <c r="G15" s="61">
        <v>78198</v>
      </c>
      <c r="H15" s="61"/>
      <c r="I15" s="61">
        <v>48980</v>
      </c>
      <c r="J15" s="61"/>
      <c r="K15" s="61">
        <v>60212</v>
      </c>
    </row>
    <row r="16" spans="1:11" ht="25.35" customHeight="1">
      <c r="A16" s="43" t="s">
        <v>16</v>
      </c>
      <c r="C16" s="60"/>
      <c r="E16" s="61">
        <v>7361</v>
      </c>
      <c r="F16" s="61"/>
      <c r="G16" s="61">
        <v>155</v>
      </c>
      <c r="H16" s="61"/>
      <c r="I16" s="61">
        <v>6972</v>
      </c>
      <c r="J16" s="61"/>
      <c r="K16" s="61">
        <v>155</v>
      </c>
    </row>
    <row r="17" spans="1:11" ht="25.35" customHeight="1">
      <c r="A17" s="55" t="s">
        <v>17</v>
      </c>
      <c r="C17" s="60"/>
      <c r="E17" s="61">
        <v>58942</v>
      </c>
      <c r="F17" s="53"/>
      <c r="G17" s="62">
        <v>58205</v>
      </c>
      <c r="H17" s="61"/>
      <c r="I17" s="62">
        <v>53304</v>
      </c>
      <c r="J17" s="61"/>
      <c r="K17" s="62">
        <v>55284</v>
      </c>
    </row>
    <row r="18" spans="1:11" ht="25.35" customHeight="1">
      <c r="A18" s="59" t="s">
        <v>18</v>
      </c>
      <c r="C18" s="60"/>
      <c r="E18" s="54">
        <f>SUM(E11:E17)</f>
        <v>1442076</v>
      </c>
      <c r="F18" s="61"/>
      <c r="G18" s="54">
        <f>SUM(G11:G17)</f>
        <v>1642078</v>
      </c>
      <c r="H18" s="61"/>
      <c r="I18" s="54">
        <f>SUM(I11:I17)</f>
        <v>1641276</v>
      </c>
      <c r="J18" s="61"/>
      <c r="K18" s="54">
        <f>SUM(K11:K17)</f>
        <v>1887258</v>
      </c>
    </row>
    <row r="19" spans="1:11" ht="25.35" customHeight="1">
      <c r="A19" s="59" t="s">
        <v>19</v>
      </c>
      <c r="C19" s="60"/>
      <c r="E19" s="61"/>
      <c r="F19" s="61"/>
      <c r="G19" s="61"/>
      <c r="H19" s="61"/>
      <c r="I19" s="61"/>
      <c r="J19" s="61"/>
      <c r="K19" s="61"/>
    </row>
    <row r="20" spans="1:11" ht="25.35" customHeight="1">
      <c r="A20" s="55" t="s">
        <v>20</v>
      </c>
      <c r="C20" s="60"/>
      <c r="E20" s="61">
        <v>0</v>
      </c>
      <c r="F20" s="61"/>
      <c r="G20" s="61">
        <v>0</v>
      </c>
      <c r="H20" s="61"/>
      <c r="I20" s="61">
        <v>206000</v>
      </c>
      <c r="J20" s="61"/>
      <c r="K20" s="61">
        <v>206000</v>
      </c>
    </row>
    <row r="21" spans="1:11" ht="25.35" customHeight="1">
      <c r="A21" s="55" t="s">
        <v>21</v>
      </c>
      <c r="C21" s="60"/>
      <c r="E21" s="61">
        <v>5520</v>
      </c>
      <c r="F21" s="61"/>
      <c r="G21" s="61">
        <v>4948</v>
      </c>
      <c r="H21" s="61"/>
      <c r="I21" s="61">
        <v>4900</v>
      </c>
      <c r="J21" s="61"/>
      <c r="K21" s="61">
        <v>4900</v>
      </c>
    </row>
    <row r="22" spans="1:11" ht="25.35" customHeight="1">
      <c r="A22" s="55" t="s">
        <v>112</v>
      </c>
      <c r="C22" s="60"/>
      <c r="E22" s="61">
        <v>128431</v>
      </c>
      <c r="F22" s="61"/>
      <c r="G22" s="61">
        <v>128431</v>
      </c>
      <c r="H22" s="61"/>
      <c r="I22" s="61">
        <v>128431</v>
      </c>
      <c r="J22" s="61"/>
      <c r="K22" s="61">
        <v>128431</v>
      </c>
    </row>
    <row r="23" spans="1:11" ht="25.35" customHeight="1">
      <c r="A23" s="44" t="s">
        <v>22</v>
      </c>
      <c r="C23" s="60">
        <v>5</v>
      </c>
      <c r="E23" s="61">
        <v>2737550</v>
      </c>
      <c r="F23" s="61"/>
      <c r="G23" s="61">
        <v>2737872</v>
      </c>
      <c r="H23" s="61"/>
      <c r="I23" s="61">
        <v>1737158</v>
      </c>
      <c r="J23" s="61"/>
      <c r="K23" s="61">
        <v>1733000</v>
      </c>
    </row>
    <row r="24" spans="1:11" ht="25.35" customHeight="1">
      <c r="A24" s="44" t="s">
        <v>25</v>
      </c>
      <c r="C24" s="60"/>
      <c r="E24" s="61">
        <v>6764</v>
      </c>
      <c r="F24" s="61"/>
      <c r="G24" s="61">
        <v>5936</v>
      </c>
      <c r="H24" s="61"/>
      <c r="I24" s="61">
        <v>3907</v>
      </c>
      <c r="J24" s="61"/>
      <c r="K24" s="61">
        <v>3218</v>
      </c>
    </row>
    <row r="25" spans="1:11" ht="25.35" customHeight="1">
      <c r="A25" s="44" t="s">
        <v>23</v>
      </c>
      <c r="C25" s="60">
        <v>6</v>
      </c>
      <c r="E25" s="61">
        <v>325257</v>
      </c>
      <c r="F25" s="61"/>
      <c r="G25" s="61">
        <v>330795</v>
      </c>
      <c r="H25" s="61"/>
      <c r="I25" s="61">
        <v>323812</v>
      </c>
      <c r="J25" s="61"/>
      <c r="K25" s="61">
        <v>329262</v>
      </c>
    </row>
    <row r="26" spans="1:11" ht="25.35" customHeight="1">
      <c r="A26" s="44" t="s">
        <v>24</v>
      </c>
      <c r="C26" s="60"/>
      <c r="E26" s="61">
        <v>2518</v>
      </c>
      <c r="F26" s="61"/>
      <c r="G26" s="61">
        <v>2601</v>
      </c>
      <c r="H26" s="61"/>
      <c r="I26" s="61">
        <v>2329</v>
      </c>
      <c r="J26" s="61"/>
      <c r="K26" s="61">
        <v>2401</v>
      </c>
    </row>
    <row r="27" spans="1:11" ht="25.35" customHeight="1">
      <c r="A27" s="55" t="s">
        <v>26</v>
      </c>
      <c r="C27" s="60"/>
      <c r="E27" s="61">
        <v>653</v>
      </c>
      <c r="F27" s="53"/>
      <c r="G27" s="61">
        <v>637</v>
      </c>
      <c r="H27" s="61"/>
      <c r="I27" s="61">
        <v>190</v>
      </c>
      <c r="J27" s="61"/>
      <c r="K27" s="61">
        <v>174</v>
      </c>
    </row>
    <row r="28" spans="1:11" ht="25.35" customHeight="1">
      <c r="A28" s="59" t="s">
        <v>27</v>
      </c>
      <c r="C28" s="60"/>
      <c r="E28" s="54">
        <f>SUM(E20:E27)</f>
        <v>3206693</v>
      </c>
      <c r="F28" s="53"/>
      <c r="G28" s="54">
        <f>SUM(G20:G27)</f>
        <v>3211220</v>
      </c>
      <c r="H28" s="61"/>
      <c r="I28" s="54">
        <f>SUM(I20:I27)</f>
        <v>2406727</v>
      </c>
      <c r="J28" s="61"/>
      <c r="K28" s="54">
        <f>SUM(K20:K27)</f>
        <v>2407386</v>
      </c>
    </row>
    <row r="29" spans="1:11" ht="25.35" customHeight="1" thickBot="1">
      <c r="A29" s="59" t="s">
        <v>28</v>
      </c>
      <c r="C29" s="60"/>
      <c r="E29" s="16">
        <f>E18+E28</f>
        <v>4648769</v>
      </c>
      <c r="F29" s="53"/>
      <c r="G29" s="16">
        <f>G18+G28</f>
        <v>4853298</v>
      </c>
      <c r="H29" s="61"/>
      <c r="I29" s="16">
        <f>I18+I28</f>
        <v>4048003</v>
      </c>
      <c r="J29" s="61"/>
      <c r="K29" s="16">
        <f>K18+K28</f>
        <v>4294644</v>
      </c>
    </row>
    <row r="30" spans="1:11" ht="25.35" customHeight="1" thickTop="1"/>
    <row r="32" spans="1:11" ht="25.35" customHeight="1">
      <c r="A32" s="55" t="s">
        <v>113</v>
      </c>
    </row>
    <row r="33" spans="1:11" ht="25.35" customHeight="1">
      <c r="A33" s="1" t="s">
        <v>0</v>
      </c>
      <c r="B33" s="3"/>
      <c r="C33" s="3"/>
      <c r="D33" s="3"/>
      <c r="H33" s="3"/>
      <c r="I33" s="4"/>
    </row>
    <row r="34" spans="1:11" ht="25.35" customHeight="1">
      <c r="A34" s="5" t="s">
        <v>29</v>
      </c>
      <c r="B34" s="3"/>
      <c r="C34" s="2"/>
      <c r="D34" s="3"/>
      <c r="H34" s="2"/>
    </row>
    <row r="35" spans="1:11" ht="25.35" customHeight="1">
      <c r="A35" s="5" t="s">
        <v>170</v>
      </c>
      <c r="B35" s="71"/>
      <c r="C35" s="71"/>
      <c r="D35" s="71"/>
      <c r="E35" s="71"/>
      <c r="F35" s="71"/>
      <c r="G35" s="71"/>
      <c r="H35" s="71"/>
      <c r="I35" s="71"/>
      <c r="J35" s="71"/>
      <c r="K35" s="75"/>
    </row>
    <row r="36" spans="1:11" ht="25.35" customHeight="1">
      <c r="E36" s="6"/>
      <c r="F36" s="6"/>
      <c r="G36" s="6"/>
      <c r="I36" s="56"/>
      <c r="J36" s="57"/>
      <c r="K36" s="58" t="s">
        <v>2</v>
      </c>
    </row>
    <row r="37" spans="1:11" ht="25.35" customHeight="1">
      <c r="E37" s="81" t="s">
        <v>3</v>
      </c>
      <c r="F37" s="81"/>
      <c r="G37" s="81"/>
      <c r="H37" s="59"/>
      <c r="I37" s="81" t="s">
        <v>4</v>
      </c>
      <c r="J37" s="81"/>
      <c r="K37" s="81"/>
    </row>
    <row r="38" spans="1:11" ht="25.35" customHeight="1">
      <c r="C38" s="79" t="s">
        <v>5</v>
      </c>
      <c r="E38" s="7" t="s">
        <v>171</v>
      </c>
      <c r="F38" s="9"/>
      <c r="G38" s="7" t="s">
        <v>172</v>
      </c>
      <c r="H38" s="8"/>
      <c r="I38" s="7" t="s">
        <v>171</v>
      </c>
      <c r="J38" s="9"/>
      <c r="K38" s="7" t="s">
        <v>172</v>
      </c>
    </row>
    <row r="39" spans="1:11" ht="25.35" customHeight="1">
      <c r="C39" s="10"/>
      <c r="E39" s="11" t="s">
        <v>6</v>
      </c>
      <c r="F39" s="9"/>
      <c r="G39" s="12" t="s">
        <v>7</v>
      </c>
      <c r="H39" s="8"/>
      <c r="I39" s="11" t="s">
        <v>6</v>
      </c>
      <c r="J39" s="9"/>
      <c r="K39" s="12" t="s">
        <v>7</v>
      </c>
    </row>
    <row r="40" spans="1:11" ht="25.35" customHeight="1">
      <c r="C40" s="10"/>
      <c r="E40" s="12" t="s">
        <v>8</v>
      </c>
      <c r="F40" s="13"/>
      <c r="G40" s="12"/>
      <c r="H40" s="8"/>
      <c r="I40" s="12" t="s">
        <v>8</v>
      </c>
      <c r="J40" s="13"/>
      <c r="K40" s="12"/>
    </row>
    <row r="41" spans="1:11" ht="25.35" customHeight="1">
      <c r="A41" s="59" t="s">
        <v>30</v>
      </c>
    </row>
    <row r="42" spans="1:11" ht="25.35" customHeight="1">
      <c r="A42" s="59" t="s">
        <v>31</v>
      </c>
    </row>
    <row r="43" spans="1:11" ht="25.35" customHeight="1">
      <c r="A43" s="43" t="s">
        <v>114</v>
      </c>
      <c r="C43" s="60">
        <v>7</v>
      </c>
      <c r="E43" s="61">
        <v>1182000</v>
      </c>
      <c r="F43" s="61"/>
      <c r="G43" s="55">
        <v>1400000</v>
      </c>
      <c r="H43" s="61"/>
      <c r="I43" s="55">
        <v>1000000</v>
      </c>
      <c r="J43" s="61"/>
      <c r="K43" s="55">
        <v>1190000</v>
      </c>
    </row>
    <row r="44" spans="1:11" ht="25.35" customHeight="1">
      <c r="A44" s="55" t="s">
        <v>32</v>
      </c>
      <c r="C44" s="60" t="s">
        <v>153</v>
      </c>
      <c r="E44" s="61">
        <v>129543</v>
      </c>
      <c r="F44" s="61"/>
      <c r="G44" s="55">
        <v>168457</v>
      </c>
      <c r="H44" s="61"/>
      <c r="I44" s="55">
        <v>171331</v>
      </c>
      <c r="J44" s="61"/>
      <c r="K44" s="55">
        <v>237403</v>
      </c>
    </row>
    <row r="45" spans="1:11" ht="25.35" customHeight="1">
      <c r="A45" s="55" t="s">
        <v>115</v>
      </c>
      <c r="C45" s="60"/>
      <c r="E45" s="61"/>
      <c r="F45" s="61"/>
      <c r="G45" s="61"/>
      <c r="I45" s="61"/>
      <c r="K45" s="61"/>
    </row>
    <row r="46" spans="1:11" ht="24.9" customHeight="1">
      <c r="A46" s="55" t="s">
        <v>116</v>
      </c>
      <c r="C46" s="60">
        <v>9</v>
      </c>
      <c r="E46" s="61">
        <v>136466</v>
      </c>
      <c r="G46" s="61">
        <v>136466</v>
      </c>
      <c r="I46" s="61">
        <v>136466</v>
      </c>
      <c r="K46" s="61">
        <v>136466</v>
      </c>
    </row>
    <row r="47" spans="1:11" ht="24.9" customHeight="1">
      <c r="A47" s="55" t="s">
        <v>117</v>
      </c>
      <c r="C47" s="60"/>
      <c r="E47" s="61"/>
      <c r="G47" s="61"/>
      <c r="I47" s="61"/>
      <c r="K47" s="61"/>
    </row>
    <row r="48" spans="1:11" ht="25.35" customHeight="1">
      <c r="A48" s="55" t="s">
        <v>116</v>
      </c>
      <c r="C48" s="60"/>
      <c r="E48" s="61">
        <v>1494</v>
      </c>
      <c r="G48" s="61">
        <v>1136</v>
      </c>
      <c r="I48" s="61">
        <v>1057</v>
      </c>
      <c r="K48" s="61">
        <v>747</v>
      </c>
    </row>
    <row r="49" spans="1:11" ht="25.35" customHeight="1">
      <c r="A49" s="55" t="s">
        <v>178</v>
      </c>
      <c r="C49" s="60"/>
      <c r="E49" s="61">
        <v>4706</v>
      </c>
      <c r="G49" s="61">
        <v>0</v>
      </c>
      <c r="I49" s="61">
        <v>4706</v>
      </c>
      <c r="K49" s="61">
        <v>0</v>
      </c>
    </row>
    <row r="50" spans="1:11" ht="25.35" customHeight="1">
      <c r="A50" s="55" t="s">
        <v>34</v>
      </c>
      <c r="C50" s="60"/>
      <c r="E50" s="61">
        <v>20742</v>
      </c>
      <c r="F50" s="61"/>
      <c r="G50" s="17">
        <v>21892</v>
      </c>
      <c r="H50" s="61"/>
      <c r="I50" s="17">
        <v>11830</v>
      </c>
      <c r="J50" s="61"/>
      <c r="K50" s="17">
        <v>12897</v>
      </c>
    </row>
    <row r="51" spans="1:11" ht="25.35" customHeight="1">
      <c r="A51" s="55" t="s">
        <v>141</v>
      </c>
      <c r="C51" s="15">
        <v>13.1</v>
      </c>
      <c r="E51" s="61">
        <v>458</v>
      </c>
      <c r="F51" s="61"/>
      <c r="G51" s="17">
        <v>0</v>
      </c>
      <c r="H51" s="61"/>
      <c r="I51" s="17">
        <v>458</v>
      </c>
      <c r="J51" s="61"/>
      <c r="K51" s="17">
        <v>0</v>
      </c>
    </row>
    <row r="52" spans="1:11" ht="25.35" customHeight="1">
      <c r="A52" s="55" t="s">
        <v>35</v>
      </c>
      <c r="C52" s="18"/>
      <c r="E52" s="61">
        <v>10378</v>
      </c>
      <c r="F52" s="61"/>
      <c r="G52" s="17">
        <v>7888</v>
      </c>
      <c r="H52" s="61"/>
      <c r="I52" s="17">
        <v>5356</v>
      </c>
      <c r="J52" s="61"/>
      <c r="K52" s="17">
        <v>3282</v>
      </c>
    </row>
    <row r="53" spans="1:11" ht="25.35" customHeight="1">
      <c r="A53" s="59" t="s">
        <v>36</v>
      </c>
      <c r="C53" s="60"/>
      <c r="E53" s="54">
        <f>SUM(E43:E52)</f>
        <v>1485787</v>
      </c>
      <c r="F53" s="53"/>
      <c r="G53" s="54">
        <f>SUM(G43:G52)</f>
        <v>1735839</v>
      </c>
      <c r="H53" s="61"/>
      <c r="I53" s="54">
        <f>SUM(I43:I52)</f>
        <v>1331204</v>
      </c>
      <c r="J53" s="61"/>
      <c r="K53" s="54">
        <f>SUM(K43:K52)</f>
        <v>1580795</v>
      </c>
    </row>
    <row r="54" spans="1:11" ht="25.35" customHeight="1">
      <c r="A54" s="59" t="s">
        <v>37</v>
      </c>
      <c r="C54" s="60"/>
      <c r="E54" s="53"/>
      <c r="F54" s="53"/>
      <c r="G54" s="61"/>
      <c r="H54" s="61"/>
      <c r="I54" s="61"/>
      <c r="J54" s="61"/>
      <c r="K54" s="61"/>
    </row>
    <row r="55" spans="1:11" ht="25.35" customHeight="1">
      <c r="A55" s="44" t="s">
        <v>154</v>
      </c>
      <c r="C55" s="60"/>
      <c r="E55" s="53"/>
      <c r="F55" s="53"/>
      <c r="G55" s="61"/>
      <c r="H55" s="61"/>
      <c r="I55" s="61"/>
      <c r="J55" s="61"/>
      <c r="K55" s="61"/>
    </row>
    <row r="56" spans="1:11" ht="25.35" customHeight="1">
      <c r="A56" s="55" t="s">
        <v>155</v>
      </c>
      <c r="C56" s="60">
        <v>9</v>
      </c>
      <c r="E56" s="61">
        <v>184011</v>
      </c>
      <c r="F56" s="53"/>
      <c r="G56" s="61">
        <v>218127</v>
      </c>
      <c r="H56" s="61"/>
      <c r="I56" s="61">
        <v>184011</v>
      </c>
      <c r="J56" s="61"/>
      <c r="K56" s="61">
        <v>218127</v>
      </c>
    </row>
    <row r="57" spans="1:11" ht="25.35" customHeight="1">
      <c r="A57" s="44" t="s">
        <v>110</v>
      </c>
      <c r="C57" s="60"/>
      <c r="G57" s="61"/>
      <c r="H57" s="61"/>
      <c r="I57" s="61"/>
      <c r="J57" s="61"/>
      <c r="K57" s="61"/>
    </row>
    <row r="58" spans="1:11" ht="25.35" customHeight="1">
      <c r="A58" s="55" t="s">
        <v>33</v>
      </c>
      <c r="C58" s="60"/>
      <c r="E58" s="53">
        <v>5503</v>
      </c>
      <c r="F58" s="53"/>
      <c r="G58" s="61">
        <v>5005</v>
      </c>
      <c r="H58" s="61"/>
      <c r="I58" s="61">
        <v>2939</v>
      </c>
      <c r="J58" s="61"/>
      <c r="K58" s="61">
        <v>2541</v>
      </c>
    </row>
    <row r="59" spans="1:11" ht="25.35" customHeight="1">
      <c r="A59" s="55" t="s">
        <v>39</v>
      </c>
      <c r="C59" s="60"/>
      <c r="E59" s="53">
        <v>60424</v>
      </c>
      <c r="F59" s="53"/>
      <c r="G59" s="61">
        <v>59206</v>
      </c>
      <c r="H59" s="20"/>
      <c r="I59" s="61">
        <v>57238</v>
      </c>
      <c r="J59" s="20"/>
      <c r="K59" s="61">
        <v>56147</v>
      </c>
    </row>
    <row r="60" spans="1:11" ht="25.35" customHeight="1">
      <c r="A60" s="55" t="s">
        <v>38</v>
      </c>
      <c r="C60" s="60"/>
      <c r="E60" s="53">
        <v>218505</v>
      </c>
      <c r="F60" s="53"/>
      <c r="G60" s="53">
        <v>214686</v>
      </c>
      <c r="H60" s="53"/>
      <c r="I60" s="53">
        <v>212996</v>
      </c>
      <c r="J60" s="53"/>
      <c r="K60" s="53">
        <v>210994</v>
      </c>
    </row>
    <row r="61" spans="1:11" ht="25.35" customHeight="1">
      <c r="A61" s="44" t="s">
        <v>173</v>
      </c>
      <c r="C61" s="15">
        <v>13.1</v>
      </c>
      <c r="E61" s="53">
        <v>2044</v>
      </c>
      <c r="F61" s="53"/>
      <c r="G61" s="62">
        <v>2440</v>
      </c>
      <c r="H61" s="61"/>
      <c r="I61" s="62">
        <v>2044</v>
      </c>
      <c r="J61" s="61"/>
      <c r="K61" s="62">
        <v>2440</v>
      </c>
    </row>
    <row r="62" spans="1:11" ht="25.35" customHeight="1">
      <c r="A62" s="59" t="s">
        <v>40</v>
      </c>
      <c r="C62" s="60"/>
      <c r="E62" s="54">
        <f>SUM(E56:E61)</f>
        <v>470487</v>
      </c>
      <c r="F62" s="53"/>
      <c r="G62" s="54">
        <f>SUM(G56:G61)</f>
        <v>499464</v>
      </c>
      <c r="H62" s="61"/>
      <c r="I62" s="54">
        <f>SUM(I56:I61)</f>
        <v>459228</v>
      </c>
      <c r="J62" s="61"/>
      <c r="K62" s="54">
        <f>SUM(K56:K61)</f>
        <v>490249</v>
      </c>
    </row>
    <row r="63" spans="1:11" ht="25.35" customHeight="1">
      <c r="A63" s="59" t="s">
        <v>41</v>
      </c>
      <c r="C63" s="18"/>
      <c r="E63" s="62">
        <f>E53+E62</f>
        <v>1956274</v>
      </c>
      <c r="F63" s="53"/>
      <c r="G63" s="62">
        <f>G53+G62</f>
        <v>2235303</v>
      </c>
      <c r="H63" s="61"/>
      <c r="I63" s="62">
        <f>I53+I62</f>
        <v>1790432</v>
      </c>
      <c r="J63" s="61"/>
      <c r="K63" s="62">
        <f>K53+K62</f>
        <v>2071044</v>
      </c>
    </row>
    <row r="65" spans="1:11" ht="25.35" customHeight="1">
      <c r="A65" s="44"/>
    </row>
    <row r="66" spans="1:11" ht="25.35" customHeight="1">
      <c r="A66" s="69" t="s">
        <v>113</v>
      </c>
    </row>
    <row r="67" spans="1:11" ht="25.35" customHeight="1">
      <c r="A67" s="1" t="s">
        <v>0</v>
      </c>
      <c r="B67" s="3"/>
      <c r="C67" s="3"/>
      <c r="D67" s="3"/>
      <c r="H67" s="3"/>
      <c r="I67" s="4"/>
    </row>
    <row r="68" spans="1:11" ht="25.35" customHeight="1">
      <c r="A68" s="5" t="s">
        <v>29</v>
      </c>
      <c r="B68" s="3"/>
      <c r="C68" s="2"/>
      <c r="D68" s="3"/>
      <c r="H68" s="2"/>
    </row>
    <row r="69" spans="1:11" ht="25.35" customHeight="1">
      <c r="A69" s="5" t="s">
        <v>170</v>
      </c>
      <c r="B69" s="71"/>
      <c r="C69" s="71"/>
      <c r="D69" s="71"/>
      <c r="E69" s="71"/>
      <c r="F69" s="71"/>
      <c r="G69" s="71"/>
      <c r="H69" s="71"/>
      <c r="I69" s="71"/>
      <c r="J69" s="71"/>
      <c r="K69" s="75"/>
    </row>
    <row r="70" spans="1:11" ht="25.35" customHeight="1">
      <c r="E70" s="6"/>
      <c r="F70" s="6"/>
      <c r="G70" s="6"/>
      <c r="I70" s="56"/>
      <c r="J70" s="57"/>
      <c r="K70" s="58" t="s">
        <v>2</v>
      </c>
    </row>
    <row r="71" spans="1:11" ht="25.35" customHeight="1">
      <c r="E71" s="81" t="s">
        <v>3</v>
      </c>
      <c r="F71" s="81"/>
      <c r="G71" s="81"/>
      <c r="H71" s="59"/>
      <c r="I71" s="81" t="s">
        <v>4</v>
      </c>
      <c r="J71" s="81"/>
      <c r="K71" s="81"/>
    </row>
    <row r="72" spans="1:11" ht="25.35" customHeight="1">
      <c r="C72" s="56"/>
      <c r="E72" s="7" t="s">
        <v>171</v>
      </c>
      <c r="F72" s="9"/>
      <c r="G72" s="7" t="s">
        <v>172</v>
      </c>
      <c r="H72" s="8"/>
      <c r="I72" s="7" t="s">
        <v>171</v>
      </c>
      <c r="J72" s="9"/>
      <c r="K72" s="7" t="s">
        <v>172</v>
      </c>
    </row>
    <row r="73" spans="1:11" ht="25.35" customHeight="1">
      <c r="C73" s="72"/>
      <c r="E73" s="11" t="s">
        <v>6</v>
      </c>
      <c r="F73" s="9"/>
      <c r="G73" s="12" t="s">
        <v>7</v>
      </c>
      <c r="H73" s="8"/>
      <c r="I73" s="11" t="s">
        <v>6</v>
      </c>
      <c r="J73" s="9"/>
      <c r="K73" s="12" t="s">
        <v>7</v>
      </c>
    </row>
    <row r="74" spans="1:11" ht="25.35" customHeight="1">
      <c r="C74" s="72"/>
      <c r="E74" s="12" t="s">
        <v>8</v>
      </c>
      <c r="F74" s="13"/>
      <c r="G74" s="12"/>
      <c r="H74" s="8"/>
      <c r="I74" s="12" t="s">
        <v>8</v>
      </c>
      <c r="J74" s="13"/>
      <c r="K74" s="12"/>
    </row>
    <row r="75" spans="1:11" ht="25.35" customHeight="1">
      <c r="A75" s="59" t="s">
        <v>42</v>
      </c>
      <c r="I75" s="14"/>
      <c r="J75" s="14"/>
      <c r="K75" s="14"/>
    </row>
    <row r="76" spans="1:11" ht="25.35" customHeight="1">
      <c r="A76" s="55" t="s">
        <v>43</v>
      </c>
      <c r="C76" s="19"/>
      <c r="I76" s="14"/>
      <c r="J76" s="14"/>
      <c r="K76" s="14"/>
    </row>
    <row r="77" spans="1:11" ht="25.35" customHeight="1">
      <c r="A77" s="44" t="s">
        <v>44</v>
      </c>
      <c r="I77" s="14"/>
      <c r="J77" s="14"/>
      <c r="K77" s="14"/>
    </row>
    <row r="78" spans="1:11" ht="25.35" customHeight="1" thickBot="1">
      <c r="A78" s="44" t="s">
        <v>45</v>
      </c>
      <c r="E78" s="76">
        <v>775424</v>
      </c>
      <c r="G78" s="76">
        <v>775424</v>
      </c>
      <c r="I78" s="76">
        <v>775424</v>
      </c>
      <c r="K78" s="76">
        <v>775424</v>
      </c>
    </row>
    <row r="79" spans="1:11" ht="25.35" customHeight="1" thickTop="1">
      <c r="A79" s="43" t="s">
        <v>46</v>
      </c>
      <c r="E79" s="61"/>
      <c r="F79" s="61"/>
      <c r="G79" s="61"/>
      <c r="H79" s="61"/>
      <c r="I79" s="61"/>
      <c r="J79" s="61"/>
      <c r="K79" s="61"/>
    </row>
    <row r="80" spans="1:11" ht="25.35" customHeight="1">
      <c r="A80" s="44" t="s">
        <v>47</v>
      </c>
      <c r="E80" s="61">
        <v>632753</v>
      </c>
      <c r="F80" s="61"/>
      <c r="G80" s="61">
        <v>632753</v>
      </c>
      <c r="H80" s="61"/>
      <c r="I80" s="61">
        <v>632753</v>
      </c>
      <c r="J80" s="61"/>
      <c r="K80" s="61">
        <v>632753</v>
      </c>
    </row>
    <row r="81" spans="1:11" ht="25.35" customHeight="1">
      <c r="A81" s="55" t="s">
        <v>48</v>
      </c>
      <c r="E81" s="61">
        <v>412310</v>
      </c>
      <c r="F81" s="17"/>
      <c r="G81" s="61">
        <v>412310</v>
      </c>
      <c r="H81" s="17"/>
      <c r="I81" s="61">
        <v>412310</v>
      </c>
      <c r="J81" s="17"/>
      <c r="K81" s="61">
        <v>412310</v>
      </c>
    </row>
    <row r="82" spans="1:11" ht="25.35" customHeight="1">
      <c r="A82" s="55" t="s">
        <v>49</v>
      </c>
      <c r="C82" s="60"/>
      <c r="E82" s="17">
        <v>12657</v>
      </c>
      <c r="F82" s="17"/>
      <c r="G82" s="17">
        <v>12657</v>
      </c>
      <c r="H82" s="61"/>
      <c r="I82" s="17">
        <v>12657</v>
      </c>
      <c r="J82" s="61"/>
      <c r="K82" s="17">
        <v>12657</v>
      </c>
    </row>
    <row r="83" spans="1:11" ht="25.35" customHeight="1">
      <c r="A83" s="55" t="s">
        <v>50</v>
      </c>
      <c r="E83" s="17"/>
      <c r="F83" s="61"/>
      <c r="G83" s="17"/>
      <c r="H83" s="61"/>
      <c r="I83" s="17"/>
      <c r="J83" s="61"/>
      <c r="K83" s="17"/>
    </row>
    <row r="84" spans="1:11" ht="25.35" customHeight="1">
      <c r="A84" s="55" t="s">
        <v>51</v>
      </c>
      <c r="E84" s="17">
        <v>55637</v>
      </c>
      <c r="F84" s="53"/>
      <c r="G84" s="17">
        <v>55637</v>
      </c>
      <c r="H84" s="61"/>
      <c r="I84" s="17">
        <v>55637</v>
      </c>
      <c r="J84" s="61"/>
      <c r="K84" s="17">
        <v>55637</v>
      </c>
    </row>
    <row r="85" spans="1:11" ht="25.35" customHeight="1">
      <c r="A85" s="55" t="s">
        <v>52</v>
      </c>
      <c r="E85" s="53">
        <v>711657</v>
      </c>
      <c r="F85" s="53"/>
      <c r="G85" s="17">
        <v>637157</v>
      </c>
      <c r="H85" s="61"/>
      <c r="I85" s="17">
        <v>278047</v>
      </c>
      <c r="J85" s="61"/>
      <c r="K85" s="17">
        <v>244076</v>
      </c>
    </row>
    <row r="86" spans="1:11" ht="25.35" customHeight="1">
      <c r="A86" s="55" t="s">
        <v>53</v>
      </c>
      <c r="E86" s="21">
        <v>867481</v>
      </c>
      <c r="F86" s="63"/>
      <c r="G86" s="21">
        <v>867481</v>
      </c>
      <c r="H86" s="17"/>
      <c r="I86" s="21">
        <v>866167</v>
      </c>
      <c r="J86" s="17"/>
      <c r="K86" s="21">
        <v>866167</v>
      </c>
    </row>
    <row r="87" spans="1:11" ht="25.35" customHeight="1">
      <c r="A87" s="59" t="s">
        <v>54</v>
      </c>
      <c r="E87" s="21">
        <f>SUM(E80:E86)</f>
        <v>2692495</v>
      </c>
      <c r="F87" s="63"/>
      <c r="G87" s="21">
        <f>SUM(G80:G86)</f>
        <v>2617995</v>
      </c>
      <c r="H87" s="17"/>
      <c r="I87" s="21">
        <f>SUM(I80:I86)</f>
        <v>2257571</v>
      </c>
      <c r="J87" s="17"/>
      <c r="K87" s="21">
        <f>SUM(K80:K86)</f>
        <v>2223600</v>
      </c>
    </row>
    <row r="88" spans="1:11" ht="25.35" customHeight="1" thickBot="1">
      <c r="A88" s="59" t="s">
        <v>55</v>
      </c>
      <c r="E88" s="16">
        <f>SUM(E63+E87)</f>
        <v>4648769</v>
      </c>
      <c r="F88" s="53"/>
      <c r="G88" s="16">
        <f>SUM(G63+G87)</f>
        <v>4853298</v>
      </c>
      <c r="H88" s="61"/>
      <c r="I88" s="16">
        <f>SUM(I63+I87)</f>
        <v>4048003</v>
      </c>
      <c r="J88" s="61"/>
      <c r="K88" s="16">
        <f>SUM(K63+K87)</f>
        <v>4294644</v>
      </c>
    </row>
    <row r="89" spans="1:11" ht="25.35" customHeight="1" thickTop="1">
      <c r="E89" s="61">
        <f>SUM(E88-E29)</f>
        <v>0</v>
      </c>
      <c r="F89" s="61"/>
      <c r="G89" s="61">
        <f>SUM(G88-G29)</f>
        <v>0</v>
      </c>
      <c r="H89" s="14"/>
      <c r="I89" s="61">
        <f>SUM(I88-I29)</f>
        <v>0</v>
      </c>
      <c r="J89" s="17"/>
      <c r="K89" s="61">
        <f>SUM(K88-K29)</f>
        <v>0</v>
      </c>
    </row>
    <row r="90" spans="1:11" ht="25.35" customHeight="1">
      <c r="A90" s="69" t="s">
        <v>113</v>
      </c>
      <c r="C90" s="14"/>
      <c r="E90" s="14"/>
      <c r="F90" s="14"/>
      <c r="H90" s="14"/>
    </row>
    <row r="91" spans="1:11" ht="25.35" customHeight="1">
      <c r="C91" s="14"/>
      <c r="E91" s="14"/>
      <c r="F91" s="14"/>
      <c r="H91" s="14"/>
    </row>
    <row r="92" spans="1:11" ht="25.35" customHeight="1">
      <c r="A92" s="22"/>
      <c r="B92" s="22"/>
      <c r="C92" s="22"/>
      <c r="E92" s="14"/>
      <c r="F92" s="14"/>
      <c r="G92" s="14"/>
      <c r="H92" s="14"/>
      <c r="I92" s="14"/>
      <c r="K92" s="14"/>
    </row>
    <row r="93" spans="1:11" ht="25.35" customHeight="1">
      <c r="A93" s="57"/>
      <c r="C93" s="14"/>
      <c r="E93" s="14"/>
      <c r="F93" s="14"/>
      <c r="G93" s="14"/>
      <c r="H93" s="14"/>
    </row>
    <row r="94" spans="1:11" ht="25.35" customHeight="1">
      <c r="E94" s="55" t="s">
        <v>56</v>
      </c>
      <c r="F94" s="14"/>
      <c r="G94" s="14"/>
      <c r="H94" s="14"/>
    </row>
    <row r="95" spans="1:11" ht="25.35" customHeight="1">
      <c r="A95" s="22"/>
      <c r="B95" s="22"/>
      <c r="C95" s="22"/>
      <c r="E95" s="14"/>
      <c r="F95" s="14"/>
      <c r="G95" s="14"/>
      <c r="H95" s="14"/>
    </row>
  </sheetData>
  <mergeCells count="6">
    <mergeCell ref="E5:G5"/>
    <mergeCell ref="I5:K5"/>
    <mergeCell ref="E37:G37"/>
    <mergeCell ref="I37:K37"/>
    <mergeCell ref="E71:G71"/>
    <mergeCell ref="I71:K71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4"/>
  <sheetViews>
    <sheetView showGridLines="0" view="pageBreakPreview" zoomScaleNormal="55" zoomScaleSheetLayoutView="100" workbookViewId="0">
      <selection activeCell="A2" sqref="A2"/>
    </sheetView>
  </sheetViews>
  <sheetFormatPr defaultColWidth="10.88671875" defaultRowHeight="24" customHeight="1"/>
  <cols>
    <col min="1" max="1" width="25.5546875" style="55" customWidth="1"/>
    <col min="2" max="2" width="5" style="55" customWidth="1"/>
    <col min="3" max="3" width="4.44140625" style="55" customWidth="1"/>
    <col min="4" max="4" width="22" style="55" customWidth="1"/>
    <col min="5" max="5" width="1.5546875" style="55" customWidth="1"/>
    <col min="6" max="6" width="7.5546875" style="55" customWidth="1"/>
    <col min="7" max="7" width="1.5546875" style="55" customWidth="1"/>
    <col min="8" max="8" width="13.5546875" style="55" customWidth="1"/>
    <col min="9" max="9" width="1.5546875" style="55" customWidth="1"/>
    <col min="10" max="10" width="13.5546875" style="55" customWidth="1"/>
    <col min="11" max="11" width="1.5546875" style="55" customWidth="1"/>
    <col min="12" max="12" width="13.5546875" style="55" customWidth="1"/>
    <col min="13" max="13" width="1.5546875" style="55" customWidth="1"/>
    <col min="14" max="14" width="13.5546875" style="55" customWidth="1"/>
    <col min="15" max="221" width="10.88671875" style="55"/>
    <col min="222" max="222" width="25.5546875" style="55" customWidth="1"/>
    <col min="223" max="223" width="5" style="55" customWidth="1"/>
    <col min="224" max="224" width="4.44140625" style="55" customWidth="1"/>
    <col min="225" max="225" width="6.44140625" style="55" customWidth="1"/>
    <col min="226" max="226" width="1.5546875" style="55" customWidth="1"/>
    <col min="227" max="227" width="8.44140625" style="55" customWidth="1"/>
    <col min="228" max="228" width="1.44140625" style="55" customWidth="1"/>
    <col min="229" max="229" width="12.44140625" style="55" customWidth="1"/>
    <col min="230" max="230" width="1.44140625" style="55" customWidth="1"/>
    <col min="231" max="231" width="12.44140625" style="55" customWidth="1"/>
    <col min="232" max="232" width="1.44140625" style="55" customWidth="1"/>
    <col min="233" max="233" width="12.44140625" style="55" customWidth="1"/>
    <col min="234" max="234" width="1.44140625" style="55" customWidth="1"/>
    <col min="235" max="235" width="12.44140625" style="55" customWidth="1"/>
    <col min="236" max="236" width="0.88671875" style="55" customWidth="1"/>
    <col min="237" max="237" width="13" style="55" customWidth="1"/>
    <col min="238" max="238" width="6.109375" style="55" bestFit="1" customWidth="1"/>
    <col min="239" max="477" width="10.88671875" style="55"/>
    <col min="478" max="478" width="25.5546875" style="55" customWidth="1"/>
    <col min="479" max="479" width="5" style="55" customWidth="1"/>
    <col min="480" max="480" width="4.44140625" style="55" customWidth="1"/>
    <col min="481" max="481" width="6.44140625" style="55" customWidth="1"/>
    <col min="482" max="482" width="1.5546875" style="55" customWidth="1"/>
    <col min="483" max="483" width="8.44140625" style="55" customWidth="1"/>
    <col min="484" max="484" width="1.44140625" style="55" customWidth="1"/>
    <col min="485" max="485" width="12.44140625" style="55" customWidth="1"/>
    <col min="486" max="486" width="1.44140625" style="55" customWidth="1"/>
    <col min="487" max="487" width="12.44140625" style="55" customWidth="1"/>
    <col min="488" max="488" width="1.44140625" style="55" customWidth="1"/>
    <col min="489" max="489" width="12.44140625" style="55" customWidth="1"/>
    <col min="490" max="490" width="1.44140625" style="55" customWidth="1"/>
    <col min="491" max="491" width="12.44140625" style="55" customWidth="1"/>
    <col min="492" max="492" width="0.88671875" style="55" customWidth="1"/>
    <col min="493" max="493" width="13" style="55" customWidth="1"/>
    <col min="494" max="494" width="6.109375" style="55" bestFit="1" customWidth="1"/>
    <col min="495" max="733" width="10.88671875" style="55"/>
    <col min="734" max="734" width="25.5546875" style="55" customWidth="1"/>
    <col min="735" max="735" width="5" style="55" customWidth="1"/>
    <col min="736" max="736" width="4.44140625" style="55" customWidth="1"/>
    <col min="737" max="737" width="6.44140625" style="55" customWidth="1"/>
    <col min="738" max="738" width="1.5546875" style="55" customWidth="1"/>
    <col min="739" max="739" width="8.44140625" style="55" customWidth="1"/>
    <col min="740" max="740" width="1.44140625" style="55" customWidth="1"/>
    <col min="741" max="741" width="12.44140625" style="55" customWidth="1"/>
    <col min="742" max="742" width="1.44140625" style="55" customWidth="1"/>
    <col min="743" max="743" width="12.44140625" style="55" customWidth="1"/>
    <col min="744" max="744" width="1.44140625" style="55" customWidth="1"/>
    <col min="745" max="745" width="12.44140625" style="55" customWidth="1"/>
    <col min="746" max="746" width="1.44140625" style="55" customWidth="1"/>
    <col min="747" max="747" width="12.44140625" style="55" customWidth="1"/>
    <col min="748" max="748" width="0.88671875" style="55" customWidth="1"/>
    <col min="749" max="749" width="13" style="55" customWidth="1"/>
    <col min="750" max="750" width="6.109375" style="55" bestFit="1" customWidth="1"/>
    <col min="751" max="989" width="10.88671875" style="55"/>
    <col min="990" max="990" width="25.5546875" style="55" customWidth="1"/>
    <col min="991" max="991" width="5" style="55" customWidth="1"/>
    <col min="992" max="992" width="4.44140625" style="55" customWidth="1"/>
    <col min="993" max="993" width="6.44140625" style="55" customWidth="1"/>
    <col min="994" max="994" width="1.5546875" style="55" customWidth="1"/>
    <col min="995" max="995" width="8.44140625" style="55" customWidth="1"/>
    <col min="996" max="996" width="1.44140625" style="55" customWidth="1"/>
    <col min="997" max="997" width="12.44140625" style="55" customWidth="1"/>
    <col min="998" max="998" width="1.44140625" style="55" customWidth="1"/>
    <col min="999" max="999" width="12.44140625" style="55" customWidth="1"/>
    <col min="1000" max="1000" width="1.44140625" style="55" customWidth="1"/>
    <col min="1001" max="1001" width="12.44140625" style="55" customWidth="1"/>
    <col min="1002" max="1002" width="1.44140625" style="55" customWidth="1"/>
    <col min="1003" max="1003" width="12.44140625" style="55" customWidth="1"/>
    <col min="1004" max="1004" width="0.88671875" style="55" customWidth="1"/>
    <col min="1005" max="1005" width="13" style="55" customWidth="1"/>
    <col min="1006" max="1006" width="6.109375" style="55" bestFit="1" customWidth="1"/>
    <col min="1007" max="1245" width="10.88671875" style="55"/>
    <col min="1246" max="1246" width="25.5546875" style="55" customWidth="1"/>
    <col min="1247" max="1247" width="5" style="55" customWidth="1"/>
    <col min="1248" max="1248" width="4.44140625" style="55" customWidth="1"/>
    <col min="1249" max="1249" width="6.44140625" style="55" customWidth="1"/>
    <col min="1250" max="1250" width="1.5546875" style="55" customWidth="1"/>
    <col min="1251" max="1251" width="8.44140625" style="55" customWidth="1"/>
    <col min="1252" max="1252" width="1.44140625" style="55" customWidth="1"/>
    <col min="1253" max="1253" width="12.44140625" style="55" customWidth="1"/>
    <col min="1254" max="1254" width="1.44140625" style="55" customWidth="1"/>
    <col min="1255" max="1255" width="12.44140625" style="55" customWidth="1"/>
    <col min="1256" max="1256" width="1.44140625" style="55" customWidth="1"/>
    <col min="1257" max="1257" width="12.44140625" style="55" customWidth="1"/>
    <col min="1258" max="1258" width="1.44140625" style="55" customWidth="1"/>
    <col min="1259" max="1259" width="12.44140625" style="55" customWidth="1"/>
    <col min="1260" max="1260" width="0.88671875" style="55" customWidth="1"/>
    <col min="1261" max="1261" width="13" style="55" customWidth="1"/>
    <col min="1262" max="1262" width="6.109375" style="55" bestFit="1" customWidth="1"/>
    <col min="1263" max="1501" width="10.88671875" style="55"/>
    <col min="1502" max="1502" width="25.5546875" style="55" customWidth="1"/>
    <col min="1503" max="1503" width="5" style="55" customWidth="1"/>
    <col min="1504" max="1504" width="4.44140625" style="55" customWidth="1"/>
    <col min="1505" max="1505" width="6.44140625" style="55" customWidth="1"/>
    <col min="1506" max="1506" width="1.5546875" style="55" customWidth="1"/>
    <col min="1507" max="1507" width="8.44140625" style="55" customWidth="1"/>
    <col min="1508" max="1508" width="1.44140625" style="55" customWidth="1"/>
    <col min="1509" max="1509" width="12.44140625" style="55" customWidth="1"/>
    <col min="1510" max="1510" width="1.44140625" style="55" customWidth="1"/>
    <col min="1511" max="1511" width="12.44140625" style="55" customWidth="1"/>
    <col min="1512" max="1512" width="1.44140625" style="55" customWidth="1"/>
    <col min="1513" max="1513" width="12.44140625" style="55" customWidth="1"/>
    <col min="1514" max="1514" width="1.44140625" style="55" customWidth="1"/>
    <col min="1515" max="1515" width="12.44140625" style="55" customWidth="1"/>
    <col min="1516" max="1516" width="0.88671875" style="55" customWidth="1"/>
    <col min="1517" max="1517" width="13" style="55" customWidth="1"/>
    <col min="1518" max="1518" width="6.109375" style="55" bestFit="1" customWidth="1"/>
    <col min="1519" max="1757" width="10.88671875" style="55"/>
    <col min="1758" max="1758" width="25.5546875" style="55" customWidth="1"/>
    <col min="1759" max="1759" width="5" style="55" customWidth="1"/>
    <col min="1760" max="1760" width="4.44140625" style="55" customWidth="1"/>
    <col min="1761" max="1761" width="6.44140625" style="55" customWidth="1"/>
    <col min="1762" max="1762" width="1.5546875" style="55" customWidth="1"/>
    <col min="1763" max="1763" width="8.44140625" style="55" customWidth="1"/>
    <col min="1764" max="1764" width="1.44140625" style="55" customWidth="1"/>
    <col min="1765" max="1765" width="12.44140625" style="55" customWidth="1"/>
    <col min="1766" max="1766" width="1.44140625" style="55" customWidth="1"/>
    <col min="1767" max="1767" width="12.44140625" style="55" customWidth="1"/>
    <col min="1768" max="1768" width="1.44140625" style="55" customWidth="1"/>
    <col min="1769" max="1769" width="12.44140625" style="55" customWidth="1"/>
    <col min="1770" max="1770" width="1.44140625" style="55" customWidth="1"/>
    <col min="1771" max="1771" width="12.44140625" style="55" customWidth="1"/>
    <col min="1772" max="1772" width="0.88671875" style="55" customWidth="1"/>
    <col min="1773" max="1773" width="13" style="55" customWidth="1"/>
    <col min="1774" max="1774" width="6.109375" style="55" bestFit="1" customWidth="1"/>
    <col min="1775" max="2013" width="10.88671875" style="55"/>
    <col min="2014" max="2014" width="25.5546875" style="55" customWidth="1"/>
    <col min="2015" max="2015" width="5" style="55" customWidth="1"/>
    <col min="2016" max="2016" width="4.44140625" style="55" customWidth="1"/>
    <col min="2017" max="2017" width="6.44140625" style="55" customWidth="1"/>
    <col min="2018" max="2018" width="1.5546875" style="55" customWidth="1"/>
    <col min="2019" max="2019" width="8.44140625" style="55" customWidth="1"/>
    <col min="2020" max="2020" width="1.44140625" style="55" customWidth="1"/>
    <col min="2021" max="2021" width="12.44140625" style="55" customWidth="1"/>
    <col min="2022" max="2022" width="1.44140625" style="55" customWidth="1"/>
    <col min="2023" max="2023" width="12.44140625" style="55" customWidth="1"/>
    <col min="2024" max="2024" width="1.44140625" style="55" customWidth="1"/>
    <col min="2025" max="2025" width="12.44140625" style="55" customWidth="1"/>
    <col min="2026" max="2026" width="1.44140625" style="55" customWidth="1"/>
    <col min="2027" max="2027" width="12.44140625" style="55" customWidth="1"/>
    <col min="2028" max="2028" width="0.88671875" style="55" customWidth="1"/>
    <col min="2029" max="2029" width="13" style="55" customWidth="1"/>
    <col min="2030" max="2030" width="6.109375" style="55" bestFit="1" customWidth="1"/>
    <col min="2031" max="2269" width="10.88671875" style="55"/>
    <col min="2270" max="2270" width="25.5546875" style="55" customWidth="1"/>
    <col min="2271" max="2271" width="5" style="55" customWidth="1"/>
    <col min="2272" max="2272" width="4.44140625" style="55" customWidth="1"/>
    <col min="2273" max="2273" width="6.44140625" style="55" customWidth="1"/>
    <col min="2274" max="2274" width="1.5546875" style="55" customWidth="1"/>
    <col min="2275" max="2275" width="8.44140625" style="55" customWidth="1"/>
    <col min="2276" max="2276" width="1.44140625" style="55" customWidth="1"/>
    <col min="2277" max="2277" width="12.44140625" style="55" customWidth="1"/>
    <col min="2278" max="2278" width="1.44140625" style="55" customWidth="1"/>
    <col min="2279" max="2279" width="12.44140625" style="55" customWidth="1"/>
    <col min="2280" max="2280" width="1.44140625" style="55" customWidth="1"/>
    <col min="2281" max="2281" width="12.44140625" style="55" customWidth="1"/>
    <col min="2282" max="2282" width="1.44140625" style="55" customWidth="1"/>
    <col min="2283" max="2283" width="12.44140625" style="55" customWidth="1"/>
    <col min="2284" max="2284" width="0.88671875" style="55" customWidth="1"/>
    <col min="2285" max="2285" width="13" style="55" customWidth="1"/>
    <col min="2286" max="2286" width="6.109375" style="55" bestFit="1" customWidth="1"/>
    <col min="2287" max="2525" width="10.88671875" style="55"/>
    <col min="2526" max="2526" width="25.5546875" style="55" customWidth="1"/>
    <col min="2527" max="2527" width="5" style="55" customWidth="1"/>
    <col min="2528" max="2528" width="4.44140625" style="55" customWidth="1"/>
    <col min="2529" max="2529" width="6.44140625" style="55" customWidth="1"/>
    <col min="2530" max="2530" width="1.5546875" style="55" customWidth="1"/>
    <col min="2531" max="2531" width="8.44140625" style="55" customWidth="1"/>
    <col min="2532" max="2532" width="1.44140625" style="55" customWidth="1"/>
    <col min="2533" max="2533" width="12.44140625" style="55" customWidth="1"/>
    <col min="2534" max="2534" width="1.44140625" style="55" customWidth="1"/>
    <col min="2535" max="2535" width="12.44140625" style="55" customWidth="1"/>
    <col min="2536" max="2536" width="1.44140625" style="55" customWidth="1"/>
    <col min="2537" max="2537" width="12.44140625" style="55" customWidth="1"/>
    <col min="2538" max="2538" width="1.44140625" style="55" customWidth="1"/>
    <col min="2539" max="2539" width="12.44140625" style="55" customWidth="1"/>
    <col min="2540" max="2540" width="0.88671875" style="55" customWidth="1"/>
    <col min="2541" max="2541" width="13" style="55" customWidth="1"/>
    <col min="2542" max="2542" width="6.109375" style="55" bestFit="1" customWidth="1"/>
    <col min="2543" max="2781" width="10.88671875" style="55"/>
    <col min="2782" max="2782" width="25.5546875" style="55" customWidth="1"/>
    <col min="2783" max="2783" width="5" style="55" customWidth="1"/>
    <col min="2784" max="2784" width="4.44140625" style="55" customWidth="1"/>
    <col min="2785" max="2785" width="6.44140625" style="55" customWidth="1"/>
    <col min="2786" max="2786" width="1.5546875" style="55" customWidth="1"/>
    <col min="2787" max="2787" width="8.44140625" style="55" customWidth="1"/>
    <col min="2788" max="2788" width="1.44140625" style="55" customWidth="1"/>
    <col min="2789" max="2789" width="12.44140625" style="55" customWidth="1"/>
    <col min="2790" max="2790" width="1.44140625" style="55" customWidth="1"/>
    <col min="2791" max="2791" width="12.44140625" style="55" customWidth="1"/>
    <col min="2792" max="2792" width="1.44140625" style="55" customWidth="1"/>
    <col min="2793" max="2793" width="12.44140625" style="55" customWidth="1"/>
    <col min="2794" max="2794" width="1.44140625" style="55" customWidth="1"/>
    <col min="2795" max="2795" width="12.44140625" style="55" customWidth="1"/>
    <col min="2796" max="2796" width="0.88671875" style="55" customWidth="1"/>
    <col min="2797" max="2797" width="13" style="55" customWidth="1"/>
    <col min="2798" max="2798" width="6.109375" style="55" bestFit="1" customWidth="1"/>
    <col min="2799" max="3037" width="10.88671875" style="55"/>
    <col min="3038" max="3038" width="25.5546875" style="55" customWidth="1"/>
    <col min="3039" max="3039" width="5" style="55" customWidth="1"/>
    <col min="3040" max="3040" width="4.44140625" style="55" customWidth="1"/>
    <col min="3041" max="3041" width="6.44140625" style="55" customWidth="1"/>
    <col min="3042" max="3042" width="1.5546875" style="55" customWidth="1"/>
    <col min="3043" max="3043" width="8.44140625" style="55" customWidth="1"/>
    <col min="3044" max="3044" width="1.44140625" style="55" customWidth="1"/>
    <col min="3045" max="3045" width="12.44140625" style="55" customWidth="1"/>
    <col min="3046" max="3046" width="1.44140625" style="55" customWidth="1"/>
    <col min="3047" max="3047" width="12.44140625" style="55" customWidth="1"/>
    <col min="3048" max="3048" width="1.44140625" style="55" customWidth="1"/>
    <col min="3049" max="3049" width="12.44140625" style="55" customWidth="1"/>
    <col min="3050" max="3050" width="1.44140625" style="55" customWidth="1"/>
    <col min="3051" max="3051" width="12.44140625" style="55" customWidth="1"/>
    <col min="3052" max="3052" width="0.88671875" style="55" customWidth="1"/>
    <col min="3053" max="3053" width="13" style="55" customWidth="1"/>
    <col min="3054" max="3054" width="6.109375" style="55" bestFit="1" customWidth="1"/>
    <col min="3055" max="3293" width="10.88671875" style="55"/>
    <col min="3294" max="3294" width="25.5546875" style="55" customWidth="1"/>
    <col min="3295" max="3295" width="5" style="55" customWidth="1"/>
    <col min="3296" max="3296" width="4.44140625" style="55" customWidth="1"/>
    <col min="3297" max="3297" width="6.44140625" style="55" customWidth="1"/>
    <col min="3298" max="3298" width="1.5546875" style="55" customWidth="1"/>
    <col min="3299" max="3299" width="8.44140625" style="55" customWidth="1"/>
    <col min="3300" max="3300" width="1.44140625" style="55" customWidth="1"/>
    <col min="3301" max="3301" width="12.44140625" style="55" customWidth="1"/>
    <col min="3302" max="3302" width="1.44140625" style="55" customWidth="1"/>
    <col min="3303" max="3303" width="12.44140625" style="55" customWidth="1"/>
    <col min="3304" max="3304" width="1.44140625" style="55" customWidth="1"/>
    <col min="3305" max="3305" width="12.44140625" style="55" customWidth="1"/>
    <col min="3306" max="3306" width="1.44140625" style="55" customWidth="1"/>
    <col min="3307" max="3307" width="12.44140625" style="55" customWidth="1"/>
    <col min="3308" max="3308" width="0.88671875" style="55" customWidth="1"/>
    <col min="3309" max="3309" width="13" style="55" customWidth="1"/>
    <col min="3310" max="3310" width="6.109375" style="55" bestFit="1" customWidth="1"/>
    <col min="3311" max="3549" width="10.88671875" style="55"/>
    <col min="3550" max="3550" width="25.5546875" style="55" customWidth="1"/>
    <col min="3551" max="3551" width="5" style="55" customWidth="1"/>
    <col min="3552" max="3552" width="4.44140625" style="55" customWidth="1"/>
    <col min="3553" max="3553" width="6.44140625" style="55" customWidth="1"/>
    <col min="3554" max="3554" width="1.5546875" style="55" customWidth="1"/>
    <col min="3555" max="3555" width="8.44140625" style="55" customWidth="1"/>
    <col min="3556" max="3556" width="1.44140625" style="55" customWidth="1"/>
    <col min="3557" max="3557" width="12.44140625" style="55" customWidth="1"/>
    <col min="3558" max="3558" width="1.44140625" style="55" customWidth="1"/>
    <col min="3559" max="3559" width="12.44140625" style="55" customWidth="1"/>
    <col min="3560" max="3560" width="1.44140625" style="55" customWidth="1"/>
    <col min="3561" max="3561" width="12.44140625" style="55" customWidth="1"/>
    <col min="3562" max="3562" width="1.44140625" style="55" customWidth="1"/>
    <col min="3563" max="3563" width="12.44140625" style="55" customWidth="1"/>
    <col min="3564" max="3564" width="0.88671875" style="55" customWidth="1"/>
    <col min="3565" max="3565" width="13" style="55" customWidth="1"/>
    <col min="3566" max="3566" width="6.109375" style="55" bestFit="1" customWidth="1"/>
    <col min="3567" max="3805" width="10.88671875" style="55"/>
    <col min="3806" max="3806" width="25.5546875" style="55" customWidth="1"/>
    <col min="3807" max="3807" width="5" style="55" customWidth="1"/>
    <col min="3808" max="3808" width="4.44140625" style="55" customWidth="1"/>
    <col min="3809" max="3809" width="6.44140625" style="55" customWidth="1"/>
    <col min="3810" max="3810" width="1.5546875" style="55" customWidth="1"/>
    <col min="3811" max="3811" width="8.44140625" style="55" customWidth="1"/>
    <col min="3812" max="3812" width="1.44140625" style="55" customWidth="1"/>
    <col min="3813" max="3813" width="12.44140625" style="55" customWidth="1"/>
    <col min="3814" max="3814" width="1.44140625" style="55" customWidth="1"/>
    <col min="3815" max="3815" width="12.44140625" style="55" customWidth="1"/>
    <col min="3816" max="3816" width="1.44140625" style="55" customWidth="1"/>
    <col min="3817" max="3817" width="12.44140625" style="55" customWidth="1"/>
    <col min="3818" max="3818" width="1.44140625" style="55" customWidth="1"/>
    <col min="3819" max="3819" width="12.44140625" style="55" customWidth="1"/>
    <col min="3820" max="3820" width="0.88671875" style="55" customWidth="1"/>
    <col min="3821" max="3821" width="13" style="55" customWidth="1"/>
    <col min="3822" max="3822" width="6.109375" style="55" bestFit="1" customWidth="1"/>
    <col min="3823" max="4061" width="10.88671875" style="55"/>
    <col min="4062" max="4062" width="25.5546875" style="55" customWidth="1"/>
    <col min="4063" max="4063" width="5" style="55" customWidth="1"/>
    <col min="4064" max="4064" width="4.44140625" style="55" customWidth="1"/>
    <col min="4065" max="4065" width="6.44140625" style="55" customWidth="1"/>
    <col min="4066" max="4066" width="1.5546875" style="55" customWidth="1"/>
    <col min="4067" max="4067" width="8.44140625" style="55" customWidth="1"/>
    <col min="4068" max="4068" width="1.44140625" style="55" customWidth="1"/>
    <col min="4069" max="4069" width="12.44140625" style="55" customWidth="1"/>
    <col min="4070" max="4070" width="1.44140625" style="55" customWidth="1"/>
    <col min="4071" max="4071" width="12.44140625" style="55" customWidth="1"/>
    <col min="4072" max="4072" width="1.44140625" style="55" customWidth="1"/>
    <col min="4073" max="4073" width="12.44140625" style="55" customWidth="1"/>
    <col min="4074" max="4074" width="1.44140625" style="55" customWidth="1"/>
    <col min="4075" max="4075" width="12.44140625" style="55" customWidth="1"/>
    <col min="4076" max="4076" width="0.88671875" style="55" customWidth="1"/>
    <col min="4077" max="4077" width="13" style="55" customWidth="1"/>
    <col min="4078" max="4078" width="6.109375" style="55" bestFit="1" customWidth="1"/>
    <col min="4079" max="4317" width="10.88671875" style="55"/>
    <col min="4318" max="4318" width="25.5546875" style="55" customWidth="1"/>
    <col min="4319" max="4319" width="5" style="55" customWidth="1"/>
    <col min="4320" max="4320" width="4.44140625" style="55" customWidth="1"/>
    <col min="4321" max="4321" width="6.44140625" style="55" customWidth="1"/>
    <col min="4322" max="4322" width="1.5546875" style="55" customWidth="1"/>
    <col min="4323" max="4323" width="8.44140625" style="55" customWidth="1"/>
    <col min="4324" max="4324" width="1.44140625" style="55" customWidth="1"/>
    <col min="4325" max="4325" width="12.44140625" style="55" customWidth="1"/>
    <col min="4326" max="4326" width="1.44140625" style="55" customWidth="1"/>
    <col min="4327" max="4327" width="12.44140625" style="55" customWidth="1"/>
    <col min="4328" max="4328" width="1.44140625" style="55" customWidth="1"/>
    <col min="4329" max="4329" width="12.44140625" style="55" customWidth="1"/>
    <col min="4330" max="4330" width="1.44140625" style="55" customWidth="1"/>
    <col min="4331" max="4331" width="12.44140625" style="55" customWidth="1"/>
    <col min="4332" max="4332" width="0.88671875" style="55" customWidth="1"/>
    <col min="4333" max="4333" width="13" style="55" customWidth="1"/>
    <col min="4334" max="4334" width="6.109375" style="55" bestFit="1" customWidth="1"/>
    <col min="4335" max="4573" width="10.88671875" style="55"/>
    <col min="4574" max="4574" width="25.5546875" style="55" customWidth="1"/>
    <col min="4575" max="4575" width="5" style="55" customWidth="1"/>
    <col min="4576" max="4576" width="4.44140625" style="55" customWidth="1"/>
    <col min="4577" max="4577" width="6.44140625" style="55" customWidth="1"/>
    <col min="4578" max="4578" width="1.5546875" style="55" customWidth="1"/>
    <col min="4579" max="4579" width="8.44140625" style="55" customWidth="1"/>
    <col min="4580" max="4580" width="1.44140625" style="55" customWidth="1"/>
    <col min="4581" max="4581" width="12.44140625" style="55" customWidth="1"/>
    <col min="4582" max="4582" width="1.44140625" style="55" customWidth="1"/>
    <col min="4583" max="4583" width="12.44140625" style="55" customWidth="1"/>
    <col min="4584" max="4584" width="1.44140625" style="55" customWidth="1"/>
    <col min="4585" max="4585" width="12.44140625" style="55" customWidth="1"/>
    <col min="4586" max="4586" width="1.44140625" style="55" customWidth="1"/>
    <col min="4587" max="4587" width="12.44140625" style="55" customWidth="1"/>
    <col min="4588" max="4588" width="0.88671875" style="55" customWidth="1"/>
    <col min="4589" max="4589" width="13" style="55" customWidth="1"/>
    <col min="4590" max="4590" width="6.109375" style="55" bestFit="1" customWidth="1"/>
    <col min="4591" max="4829" width="10.88671875" style="55"/>
    <col min="4830" max="4830" width="25.5546875" style="55" customWidth="1"/>
    <col min="4831" max="4831" width="5" style="55" customWidth="1"/>
    <col min="4832" max="4832" width="4.44140625" style="55" customWidth="1"/>
    <col min="4833" max="4833" width="6.44140625" style="55" customWidth="1"/>
    <col min="4834" max="4834" width="1.5546875" style="55" customWidth="1"/>
    <col min="4835" max="4835" width="8.44140625" style="55" customWidth="1"/>
    <col min="4836" max="4836" width="1.44140625" style="55" customWidth="1"/>
    <col min="4837" max="4837" width="12.44140625" style="55" customWidth="1"/>
    <col min="4838" max="4838" width="1.44140625" style="55" customWidth="1"/>
    <col min="4839" max="4839" width="12.44140625" style="55" customWidth="1"/>
    <col min="4840" max="4840" width="1.44140625" style="55" customWidth="1"/>
    <col min="4841" max="4841" width="12.44140625" style="55" customWidth="1"/>
    <col min="4842" max="4842" width="1.44140625" style="55" customWidth="1"/>
    <col min="4843" max="4843" width="12.44140625" style="55" customWidth="1"/>
    <col min="4844" max="4844" width="0.88671875" style="55" customWidth="1"/>
    <col min="4845" max="4845" width="13" style="55" customWidth="1"/>
    <col min="4846" max="4846" width="6.109375" style="55" bestFit="1" customWidth="1"/>
    <col min="4847" max="5085" width="10.88671875" style="55"/>
    <col min="5086" max="5086" width="25.5546875" style="55" customWidth="1"/>
    <col min="5087" max="5087" width="5" style="55" customWidth="1"/>
    <col min="5088" max="5088" width="4.44140625" style="55" customWidth="1"/>
    <col min="5089" max="5089" width="6.44140625" style="55" customWidth="1"/>
    <col min="5090" max="5090" width="1.5546875" style="55" customWidth="1"/>
    <col min="5091" max="5091" width="8.44140625" style="55" customWidth="1"/>
    <col min="5092" max="5092" width="1.44140625" style="55" customWidth="1"/>
    <col min="5093" max="5093" width="12.44140625" style="55" customWidth="1"/>
    <col min="5094" max="5094" width="1.44140625" style="55" customWidth="1"/>
    <col min="5095" max="5095" width="12.44140625" style="55" customWidth="1"/>
    <col min="5096" max="5096" width="1.44140625" style="55" customWidth="1"/>
    <col min="5097" max="5097" width="12.44140625" style="55" customWidth="1"/>
    <col min="5098" max="5098" width="1.44140625" style="55" customWidth="1"/>
    <col min="5099" max="5099" width="12.44140625" style="55" customWidth="1"/>
    <col min="5100" max="5100" width="0.88671875" style="55" customWidth="1"/>
    <col min="5101" max="5101" width="13" style="55" customWidth="1"/>
    <col min="5102" max="5102" width="6.109375" style="55" bestFit="1" customWidth="1"/>
    <col min="5103" max="5341" width="10.88671875" style="55"/>
    <col min="5342" max="5342" width="25.5546875" style="55" customWidth="1"/>
    <col min="5343" max="5343" width="5" style="55" customWidth="1"/>
    <col min="5344" max="5344" width="4.44140625" style="55" customWidth="1"/>
    <col min="5345" max="5345" width="6.44140625" style="55" customWidth="1"/>
    <col min="5346" max="5346" width="1.5546875" style="55" customWidth="1"/>
    <col min="5347" max="5347" width="8.44140625" style="55" customWidth="1"/>
    <col min="5348" max="5348" width="1.44140625" style="55" customWidth="1"/>
    <col min="5349" max="5349" width="12.44140625" style="55" customWidth="1"/>
    <col min="5350" max="5350" width="1.44140625" style="55" customWidth="1"/>
    <col min="5351" max="5351" width="12.44140625" style="55" customWidth="1"/>
    <col min="5352" max="5352" width="1.44140625" style="55" customWidth="1"/>
    <col min="5353" max="5353" width="12.44140625" style="55" customWidth="1"/>
    <col min="5354" max="5354" width="1.44140625" style="55" customWidth="1"/>
    <col min="5355" max="5355" width="12.44140625" style="55" customWidth="1"/>
    <col min="5356" max="5356" width="0.88671875" style="55" customWidth="1"/>
    <col min="5357" max="5357" width="13" style="55" customWidth="1"/>
    <col min="5358" max="5358" width="6.109375" style="55" bestFit="1" customWidth="1"/>
    <col min="5359" max="5597" width="10.88671875" style="55"/>
    <col min="5598" max="5598" width="25.5546875" style="55" customWidth="1"/>
    <col min="5599" max="5599" width="5" style="55" customWidth="1"/>
    <col min="5600" max="5600" width="4.44140625" style="55" customWidth="1"/>
    <col min="5601" max="5601" width="6.44140625" style="55" customWidth="1"/>
    <col min="5602" max="5602" width="1.5546875" style="55" customWidth="1"/>
    <col min="5603" max="5603" width="8.44140625" style="55" customWidth="1"/>
    <col min="5604" max="5604" width="1.44140625" style="55" customWidth="1"/>
    <col min="5605" max="5605" width="12.44140625" style="55" customWidth="1"/>
    <col min="5606" max="5606" width="1.44140625" style="55" customWidth="1"/>
    <col min="5607" max="5607" width="12.44140625" style="55" customWidth="1"/>
    <col min="5608" max="5608" width="1.44140625" style="55" customWidth="1"/>
    <col min="5609" max="5609" width="12.44140625" style="55" customWidth="1"/>
    <col min="5610" max="5610" width="1.44140625" style="55" customWidth="1"/>
    <col min="5611" max="5611" width="12.44140625" style="55" customWidth="1"/>
    <col min="5612" max="5612" width="0.88671875" style="55" customWidth="1"/>
    <col min="5613" max="5613" width="13" style="55" customWidth="1"/>
    <col min="5614" max="5614" width="6.109375" style="55" bestFit="1" customWidth="1"/>
    <col min="5615" max="5853" width="10.88671875" style="55"/>
    <col min="5854" max="5854" width="25.5546875" style="55" customWidth="1"/>
    <col min="5855" max="5855" width="5" style="55" customWidth="1"/>
    <col min="5856" max="5856" width="4.44140625" style="55" customWidth="1"/>
    <col min="5857" max="5857" width="6.44140625" style="55" customWidth="1"/>
    <col min="5858" max="5858" width="1.5546875" style="55" customWidth="1"/>
    <col min="5859" max="5859" width="8.44140625" style="55" customWidth="1"/>
    <col min="5860" max="5860" width="1.44140625" style="55" customWidth="1"/>
    <col min="5861" max="5861" width="12.44140625" style="55" customWidth="1"/>
    <col min="5862" max="5862" width="1.44140625" style="55" customWidth="1"/>
    <col min="5863" max="5863" width="12.44140625" style="55" customWidth="1"/>
    <col min="5864" max="5864" width="1.44140625" style="55" customWidth="1"/>
    <col min="5865" max="5865" width="12.44140625" style="55" customWidth="1"/>
    <col min="5866" max="5866" width="1.44140625" style="55" customWidth="1"/>
    <col min="5867" max="5867" width="12.44140625" style="55" customWidth="1"/>
    <col min="5868" max="5868" width="0.88671875" style="55" customWidth="1"/>
    <col min="5869" max="5869" width="13" style="55" customWidth="1"/>
    <col min="5870" max="5870" width="6.109375" style="55" bestFit="1" customWidth="1"/>
    <col min="5871" max="6109" width="10.88671875" style="55"/>
    <col min="6110" max="6110" width="25.5546875" style="55" customWidth="1"/>
    <col min="6111" max="6111" width="5" style="55" customWidth="1"/>
    <col min="6112" max="6112" width="4.44140625" style="55" customWidth="1"/>
    <col min="6113" max="6113" width="6.44140625" style="55" customWidth="1"/>
    <col min="6114" max="6114" width="1.5546875" style="55" customWidth="1"/>
    <col min="6115" max="6115" width="8.44140625" style="55" customWidth="1"/>
    <col min="6116" max="6116" width="1.44140625" style="55" customWidth="1"/>
    <col min="6117" max="6117" width="12.44140625" style="55" customWidth="1"/>
    <col min="6118" max="6118" width="1.44140625" style="55" customWidth="1"/>
    <col min="6119" max="6119" width="12.44140625" style="55" customWidth="1"/>
    <col min="6120" max="6120" width="1.44140625" style="55" customWidth="1"/>
    <col min="6121" max="6121" width="12.44140625" style="55" customWidth="1"/>
    <col min="6122" max="6122" width="1.44140625" style="55" customWidth="1"/>
    <col min="6123" max="6123" width="12.44140625" style="55" customWidth="1"/>
    <col min="6124" max="6124" width="0.88671875" style="55" customWidth="1"/>
    <col min="6125" max="6125" width="13" style="55" customWidth="1"/>
    <col min="6126" max="6126" width="6.109375" style="55" bestFit="1" customWidth="1"/>
    <col min="6127" max="6365" width="10.88671875" style="55"/>
    <col min="6366" max="6366" width="25.5546875" style="55" customWidth="1"/>
    <col min="6367" max="6367" width="5" style="55" customWidth="1"/>
    <col min="6368" max="6368" width="4.44140625" style="55" customWidth="1"/>
    <col min="6369" max="6369" width="6.44140625" style="55" customWidth="1"/>
    <col min="6370" max="6370" width="1.5546875" style="55" customWidth="1"/>
    <col min="6371" max="6371" width="8.44140625" style="55" customWidth="1"/>
    <col min="6372" max="6372" width="1.44140625" style="55" customWidth="1"/>
    <col min="6373" max="6373" width="12.44140625" style="55" customWidth="1"/>
    <col min="6374" max="6374" width="1.44140625" style="55" customWidth="1"/>
    <col min="6375" max="6375" width="12.44140625" style="55" customWidth="1"/>
    <col min="6376" max="6376" width="1.44140625" style="55" customWidth="1"/>
    <col min="6377" max="6377" width="12.44140625" style="55" customWidth="1"/>
    <col min="6378" max="6378" width="1.44140625" style="55" customWidth="1"/>
    <col min="6379" max="6379" width="12.44140625" style="55" customWidth="1"/>
    <col min="6380" max="6380" width="0.88671875" style="55" customWidth="1"/>
    <col min="6381" max="6381" width="13" style="55" customWidth="1"/>
    <col min="6382" max="6382" width="6.109375" style="55" bestFit="1" customWidth="1"/>
    <col min="6383" max="6621" width="10.88671875" style="55"/>
    <col min="6622" max="6622" width="25.5546875" style="55" customWidth="1"/>
    <col min="6623" max="6623" width="5" style="55" customWidth="1"/>
    <col min="6624" max="6624" width="4.44140625" style="55" customWidth="1"/>
    <col min="6625" max="6625" width="6.44140625" style="55" customWidth="1"/>
    <col min="6626" max="6626" width="1.5546875" style="55" customWidth="1"/>
    <col min="6627" max="6627" width="8.44140625" style="55" customWidth="1"/>
    <col min="6628" max="6628" width="1.44140625" style="55" customWidth="1"/>
    <col min="6629" max="6629" width="12.44140625" style="55" customWidth="1"/>
    <col min="6630" max="6630" width="1.44140625" style="55" customWidth="1"/>
    <col min="6631" max="6631" width="12.44140625" style="55" customWidth="1"/>
    <col min="6632" max="6632" width="1.44140625" style="55" customWidth="1"/>
    <col min="6633" max="6633" width="12.44140625" style="55" customWidth="1"/>
    <col min="6634" max="6634" width="1.44140625" style="55" customWidth="1"/>
    <col min="6635" max="6635" width="12.44140625" style="55" customWidth="1"/>
    <col min="6636" max="6636" width="0.88671875" style="55" customWidth="1"/>
    <col min="6637" max="6637" width="13" style="55" customWidth="1"/>
    <col min="6638" max="6638" width="6.109375" style="55" bestFit="1" customWidth="1"/>
    <col min="6639" max="6877" width="10.88671875" style="55"/>
    <col min="6878" max="6878" width="25.5546875" style="55" customWidth="1"/>
    <col min="6879" max="6879" width="5" style="55" customWidth="1"/>
    <col min="6880" max="6880" width="4.44140625" style="55" customWidth="1"/>
    <col min="6881" max="6881" width="6.44140625" style="55" customWidth="1"/>
    <col min="6882" max="6882" width="1.5546875" style="55" customWidth="1"/>
    <col min="6883" max="6883" width="8.44140625" style="55" customWidth="1"/>
    <col min="6884" max="6884" width="1.44140625" style="55" customWidth="1"/>
    <col min="6885" max="6885" width="12.44140625" style="55" customWidth="1"/>
    <col min="6886" max="6886" width="1.44140625" style="55" customWidth="1"/>
    <col min="6887" max="6887" width="12.44140625" style="55" customWidth="1"/>
    <col min="6888" max="6888" width="1.44140625" style="55" customWidth="1"/>
    <col min="6889" max="6889" width="12.44140625" style="55" customWidth="1"/>
    <col min="6890" max="6890" width="1.44140625" style="55" customWidth="1"/>
    <col min="6891" max="6891" width="12.44140625" style="55" customWidth="1"/>
    <col min="6892" max="6892" width="0.88671875" style="55" customWidth="1"/>
    <col min="6893" max="6893" width="13" style="55" customWidth="1"/>
    <col min="6894" max="6894" width="6.109375" style="55" bestFit="1" customWidth="1"/>
    <col min="6895" max="7133" width="10.88671875" style="55"/>
    <col min="7134" max="7134" width="25.5546875" style="55" customWidth="1"/>
    <col min="7135" max="7135" width="5" style="55" customWidth="1"/>
    <col min="7136" max="7136" width="4.44140625" style="55" customWidth="1"/>
    <col min="7137" max="7137" width="6.44140625" style="55" customWidth="1"/>
    <col min="7138" max="7138" width="1.5546875" style="55" customWidth="1"/>
    <col min="7139" max="7139" width="8.44140625" style="55" customWidth="1"/>
    <col min="7140" max="7140" width="1.44140625" style="55" customWidth="1"/>
    <col min="7141" max="7141" width="12.44140625" style="55" customWidth="1"/>
    <col min="7142" max="7142" width="1.44140625" style="55" customWidth="1"/>
    <col min="7143" max="7143" width="12.44140625" style="55" customWidth="1"/>
    <col min="7144" max="7144" width="1.44140625" style="55" customWidth="1"/>
    <col min="7145" max="7145" width="12.44140625" style="55" customWidth="1"/>
    <col min="7146" max="7146" width="1.44140625" style="55" customWidth="1"/>
    <col min="7147" max="7147" width="12.44140625" style="55" customWidth="1"/>
    <col min="7148" max="7148" width="0.88671875" style="55" customWidth="1"/>
    <col min="7149" max="7149" width="13" style="55" customWidth="1"/>
    <col min="7150" max="7150" width="6.109375" style="55" bestFit="1" customWidth="1"/>
    <col min="7151" max="7389" width="10.88671875" style="55"/>
    <col min="7390" max="7390" width="25.5546875" style="55" customWidth="1"/>
    <col min="7391" max="7391" width="5" style="55" customWidth="1"/>
    <col min="7392" max="7392" width="4.44140625" style="55" customWidth="1"/>
    <col min="7393" max="7393" width="6.44140625" style="55" customWidth="1"/>
    <col min="7394" max="7394" width="1.5546875" style="55" customWidth="1"/>
    <col min="7395" max="7395" width="8.44140625" style="55" customWidth="1"/>
    <col min="7396" max="7396" width="1.44140625" style="55" customWidth="1"/>
    <col min="7397" max="7397" width="12.44140625" style="55" customWidth="1"/>
    <col min="7398" max="7398" width="1.44140625" style="55" customWidth="1"/>
    <col min="7399" max="7399" width="12.44140625" style="55" customWidth="1"/>
    <col min="7400" max="7400" width="1.44140625" style="55" customWidth="1"/>
    <col min="7401" max="7401" width="12.44140625" style="55" customWidth="1"/>
    <col min="7402" max="7402" width="1.44140625" style="55" customWidth="1"/>
    <col min="7403" max="7403" width="12.44140625" style="55" customWidth="1"/>
    <col min="7404" max="7404" width="0.88671875" style="55" customWidth="1"/>
    <col min="7405" max="7405" width="13" style="55" customWidth="1"/>
    <col min="7406" max="7406" width="6.109375" style="55" bestFit="1" customWidth="1"/>
    <col min="7407" max="7645" width="10.88671875" style="55"/>
    <col min="7646" max="7646" width="25.5546875" style="55" customWidth="1"/>
    <col min="7647" max="7647" width="5" style="55" customWidth="1"/>
    <col min="7648" max="7648" width="4.44140625" style="55" customWidth="1"/>
    <col min="7649" max="7649" width="6.44140625" style="55" customWidth="1"/>
    <col min="7650" max="7650" width="1.5546875" style="55" customWidth="1"/>
    <col min="7651" max="7651" width="8.44140625" style="55" customWidth="1"/>
    <col min="7652" max="7652" width="1.44140625" style="55" customWidth="1"/>
    <col min="7653" max="7653" width="12.44140625" style="55" customWidth="1"/>
    <col min="7654" max="7654" width="1.44140625" style="55" customWidth="1"/>
    <col min="7655" max="7655" width="12.44140625" style="55" customWidth="1"/>
    <col min="7656" max="7656" width="1.44140625" style="55" customWidth="1"/>
    <col min="7657" max="7657" width="12.44140625" style="55" customWidth="1"/>
    <col min="7658" max="7658" width="1.44140625" style="55" customWidth="1"/>
    <col min="7659" max="7659" width="12.44140625" style="55" customWidth="1"/>
    <col min="7660" max="7660" width="0.88671875" style="55" customWidth="1"/>
    <col min="7661" max="7661" width="13" style="55" customWidth="1"/>
    <col min="7662" max="7662" width="6.109375" style="55" bestFit="1" customWidth="1"/>
    <col min="7663" max="7901" width="10.88671875" style="55"/>
    <col min="7902" max="7902" width="25.5546875" style="55" customWidth="1"/>
    <col min="7903" max="7903" width="5" style="55" customWidth="1"/>
    <col min="7904" max="7904" width="4.44140625" style="55" customWidth="1"/>
    <col min="7905" max="7905" width="6.44140625" style="55" customWidth="1"/>
    <col min="7906" max="7906" width="1.5546875" style="55" customWidth="1"/>
    <col min="7907" max="7907" width="8.44140625" style="55" customWidth="1"/>
    <col min="7908" max="7908" width="1.44140625" style="55" customWidth="1"/>
    <col min="7909" max="7909" width="12.44140625" style="55" customWidth="1"/>
    <col min="7910" max="7910" width="1.44140625" style="55" customWidth="1"/>
    <col min="7911" max="7911" width="12.44140625" style="55" customWidth="1"/>
    <col min="7912" max="7912" width="1.44140625" style="55" customWidth="1"/>
    <col min="7913" max="7913" width="12.44140625" style="55" customWidth="1"/>
    <col min="7914" max="7914" width="1.44140625" style="55" customWidth="1"/>
    <col min="7915" max="7915" width="12.44140625" style="55" customWidth="1"/>
    <col min="7916" max="7916" width="0.88671875" style="55" customWidth="1"/>
    <col min="7917" max="7917" width="13" style="55" customWidth="1"/>
    <col min="7918" max="7918" width="6.109375" style="55" bestFit="1" customWidth="1"/>
    <col min="7919" max="8157" width="10.88671875" style="55"/>
    <col min="8158" max="8158" width="25.5546875" style="55" customWidth="1"/>
    <col min="8159" max="8159" width="5" style="55" customWidth="1"/>
    <col min="8160" max="8160" width="4.44140625" style="55" customWidth="1"/>
    <col min="8161" max="8161" width="6.44140625" style="55" customWidth="1"/>
    <col min="8162" max="8162" width="1.5546875" style="55" customWidth="1"/>
    <col min="8163" max="8163" width="8.44140625" style="55" customWidth="1"/>
    <col min="8164" max="8164" width="1.44140625" style="55" customWidth="1"/>
    <col min="8165" max="8165" width="12.44140625" style="55" customWidth="1"/>
    <col min="8166" max="8166" width="1.44140625" style="55" customWidth="1"/>
    <col min="8167" max="8167" width="12.44140625" style="55" customWidth="1"/>
    <col min="8168" max="8168" width="1.44140625" style="55" customWidth="1"/>
    <col min="8169" max="8169" width="12.44140625" style="55" customWidth="1"/>
    <col min="8170" max="8170" width="1.44140625" style="55" customWidth="1"/>
    <col min="8171" max="8171" width="12.44140625" style="55" customWidth="1"/>
    <col min="8172" max="8172" width="0.88671875" style="55" customWidth="1"/>
    <col min="8173" max="8173" width="13" style="55" customWidth="1"/>
    <col min="8174" max="8174" width="6.109375" style="55" bestFit="1" customWidth="1"/>
    <col min="8175" max="8413" width="10.88671875" style="55"/>
    <col min="8414" max="8414" width="25.5546875" style="55" customWidth="1"/>
    <col min="8415" max="8415" width="5" style="55" customWidth="1"/>
    <col min="8416" max="8416" width="4.44140625" style="55" customWidth="1"/>
    <col min="8417" max="8417" width="6.44140625" style="55" customWidth="1"/>
    <col min="8418" max="8418" width="1.5546875" style="55" customWidth="1"/>
    <col min="8419" max="8419" width="8.44140625" style="55" customWidth="1"/>
    <col min="8420" max="8420" width="1.44140625" style="55" customWidth="1"/>
    <col min="8421" max="8421" width="12.44140625" style="55" customWidth="1"/>
    <col min="8422" max="8422" width="1.44140625" style="55" customWidth="1"/>
    <col min="8423" max="8423" width="12.44140625" style="55" customWidth="1"/>
    <col min="8424" max="8424" width="1.44140625" style="55" customWidth="1"/>
    <col min="8425" max="8425" width="12.44140625" style="55" customWidth="1"/>
    <col min="8426" max="8426" width="1.44140625" style="55" customWidth="1"/>
    <col min="8427" max="8427" width="12.44140625" style="55" customWidth="1"/>
    <col min="8428" max="8428" width="0.88671875" style="55" customWidth="1"/>
    <col min="8429" max="8429" width="13" style="55" customWidth="1"/>
    <col min="8430" max="8430" width="6.109375" style="55" bestFit="1" customWidth="1"/>
    <col min="8431" max="8669" width="10.88671875" style="55"/>
    <col min="8670" max="8670" width="25.5546875" style="55" customWidth="1"/>
    <col min="8671" max="8671" width="5" style="55" customWidth="1"/>
    <col min="8672" max="8672" width="4.44140625" style="55" customWidth="1"/>
    <col min="8673" max="8673" width="6.44140625" style="55" customWidth="1"/>
    <col min="8674" max="8674" width="1.5546875" style="55" customWidth="1"/>
    <col min="8675" max="8675" width="8.44140625" style="55" customWidth="1"/>
    <col min="8676" max="8676" width="1.44140625" style="55" customWidth="1"/>
    <col min="8677" max="8677" width="12.44140625" style="55" customWidth="1"/>
    <col min="8678" max="8678" width="1.44140625" style="55" customWidth="1"/>
    <col min="8679" max="8679" width="12.44140625" style="55" customWidth="1"/>
    <col min="8680" max="8680" width="1.44140625" style="55" customWidth="1"/>
    <col min="8681" max="8681" width="12.44140625" style="55" customWidth="1"/>
    <col min="8682" max="8682" width="1.44140625" style="55" customWidth="1"/>
    <col min="8683" max="8683" width="12.44140625" style="55" customWidth="1"/>
    <col min="8684" max="8684" width="0.88671875" style="55" customWidth="1"/>
    <col min="8685" max="8685" width="13" style="55" customWidth="1"/>
    <col min="8686" max="8686" width="6.109375" style="55" bestFit="1" customWidth="1"/>
    <col min="8687" max="8925" width="10.88671875" style="55"/>
    <col min="8926" max="8926" width="25.5546875" style="55" customWidth="1"/>
    <col min="8927" max="8927" width="5" style="55" customWidth="1"/>
    <col min="8928" max="8928" width="4.44140625" style="55" customWidth="1"/>
    <col min="8929" max="8929" width="6.44140625" style="55" customWidth="1"/>
    <col min="8930" max="8930" width="1.5546875" style="55" customWidth="1"/>
    <col min="8931" max="8931" width="8.44140625" style="55" customWidth="1"/>
    <col min="8932" max="8932" width="1.44140625" style="55" customWidth="1"/>
    <col min="8933" max="8933" width="12.44140625" style="55" customWidth="1"/>
    <col min="8934" max="8934" width="1.44140625" style="55" customWidth="1"/>
    <col min="8935" max="8935" width="12.44140625" style="55" customWidth="1"/>
    <col min="8936" max="8936" width="1.44140625" style="55" customWidth="1"/>
    <col min="8937" max="8937" width="12.44140625" style="55" customWidth="1"/>
    <col min="8938" max="8938" width="1.44140625" style="55" customWidth="1"/>
    <col min="8939" max="8939" width="12.44140625" style="55" customWidth="1"/>
    <col min="8940" max="8940" width="0.88671875" style="55" customWidth="1"/>
    <col min="8941" max="8941" width="13" style="55" customWidth="1"/>
    <col min="8942" max="8942" width="6.109375" style="55" bestFit="1" customWidth="1"/>
    <col min="8943" max="9181" width="10.88671875" style="55"/>
    <col min="9182" max="9182" width="25.5546875" style="55" customWidth="1"/>
    <col min="9183" max="9183" width="5" style="55" customWidth="1"/>
    <col min="9184" max="9184" width="4.44140625" style="55" customWidth="1"/>
    <col min="9185" max="9185" width="6.44140625" style="55" customWidth="1"/>
    <col min="9186" max="9186" width="1.5546875" style="55" customWidth="1"/>
    <col min="9187" max="9187" width="8.44140625" style="55" customWidth="1"/>
    <col min="9188" max="9188" width="1.44140625" style="55" customWidth="1"/>
    <col min="9189" max="9189" width="12.44140625" style="55" customWidth="1"/>
    <col min="9190" max="9190" width="1.44140625" style="55" customWidth="1"/>
    <col min="9191" max="9191" width="12.44140625" style="55" customWidth="1"/>
    <col min="9192" max="9192" width="1.44140625" style="55" customWidth="1"/>
    <col min="9193" max="9193" width="12.44140625" style="55" customWidth="1"/>
    <col min="9194" max="9194" width="1.44140625" style="55" customWidth="1"/>
    <col min="9195" max="9195" width="12.44140625" style="55" customWidth="1"/>
    <col min="9196" max="9196" width="0.88671875" style="55" customWidth="1"/>
    <col min="9197" max="9197" width="13" style="55" customWidth="1"/>
    <col min="9198" max="9198" width="6.109375" style="55" bestFit="1" customWidth="1"/>
    <col min="9199" max="9437" width="10.88671875" style="55"/>
    <col min="9438" max="9438" width="25.5546875" style="55" customWidth="1"/>
    <col min="9439" max="9439" width="5" style="55" customWidth="1"/>
    <col min="9440" max="9440" width="4.44140625" style="55" customWidth="1"/>
    <col min="9441" max="9441" width="6.44140625" style="55" customWidth="1"/>
    <col min="9442" max="9442" width="1.5546875" style="55" customWidth="1"/>
    <col min="9443" max="9443" width="8.44140625" style="55" customWidth="1"/>
    <col min="9444" max="9444" width="1.44140625" style="55" customWidth="1"/>
    <col min="9445" max="9445" width="12.44140625" style="55" customWidth="1"/>
    <col min="9446" max="9446" width="1.44140625" style="55" customWidth="1"/>
    <col min="9447" max="9447" width="12.44140625" style="55" customWidth="1"/>
    <col min="9448" max="9448" width="1.44140625" style="55" customWidth="1"/>
    <col min="9449" max="9449" width="12.44140625" style="55" customWidth="1"/>
    <col min="9450" max="9450" width="1.44140625" style="55" customWidth="1"/>
    <col min="9451" max="9451" width="12.44140625" style="55" customWidth="1"/>
    <col min="9452" max="9452" width="0.88671875" style="55" customWidth="1"/>
    <col min="9453" max="9453" width="13" style="55" customWidth="1"/>
    <col min="9454" max="9454" width="6.109375" style="55" bestFit="1" customWidth="1"/>
    <col min="9455" max="9693" width="10.88671875" style="55"/>
    <col min="9694" max="9694" width="25.5546875" style="55" customWidth="1"/>
    <col min="9695" max="9695" width="5" style="55" customWidth="1"/>
    <col min="9696" max="9696" width="4.44140625" style="55" customWidth="1"/>
    <col min="9697" max="9697" width="6.44140625" style="55" customWidth="1"/>
    <col min="9698" max="9698" width="1.5546875" style="55" customWidth="1"/>
    <col min="9699" max="9699" width="8.44140625" style="55" customWidth="1"/>
    <col min="9700" max="9700" width="1.44140625" style="55" customWidth="1"/>
    <col min="9701" max="9701" width="12.44140625" style="55" customWidth="1"/>
    <col min="9702" max="9702" width="1.44140625" style="55" customWidth="1"/>
    <col min="9703" max="9703" width="12.44140625" style="55" customWidth="1"/>
    <col min="9704" max="9704" width="1.44140625" style="55" customWidth="1"/>
    <col min="9705" max="9705" width="12.44140625" style="55" customWidth="1"/>
    <col min="9706" max="9706" width="1.44140625" style="55" customWidth="1"/>
    <col min="9707" max="9707" width="12.44140625" style="55" customWidth="1"/>
    <col min="9708" max="9708" width="0.88671875" style="55" customWidth="1"/>
    <col min="9709" max="9709" width="13" style="55" customWidth="1"/>
    <col min="9710" max="9710" width="6.109375" style="55" bestFit="1" customWidth="1"/>
    <col min="9711" max="9949" width="10.88671875" style="55"/>
    <col min="9950" max="9950" width="25.5546875" style="55" customWidth="1"/>
    <col min="9951" max="9951" width="5" style="55" customWidth="1"/>
    <col min="9952" max="9952" width="4.44140625" style="55" customWidth="1"/>
    <col min="9953" max="9953" width="6.44140625" style="55" customWidth="1"/>
    <col min="9954" max="9954" width="1.5546875" style="55" customWidth="1"/>
    <col min="9955" max="9955" width="8.44140625" style="55" customWidth="1"/>
    <col min="9956" max="9956" width="1.44140625" style="55" customWidth="1"/>
    <col min="9957" max="9957" width="12.44140625" style="55" customWidth="1"/>
    <col min="9958" max="9958" width="1.44140625" style="55" customWidth="1"/>
    <col min="9959" max="9959" width="12.44140625" style="55" customWidth="1"/>
    <col min="9960" max="9960" width="1.44140625" style="55" customWidth="1"/>
    <col min="9961" max="9961" width="12.44140625" style="55" customWidth="1"/>
    <col min="9962" max="9962" width="1.44140625" style="55" customWidth="1"/>
    <col min="9963" max="9963" width="12.44140625" style="55" customWidth="1"/>
    <col min="9964" max="9964" width="0.88671875" style="55" customWidth="1"/>
    <col min="9965" max="9965" width="13" style="55" customWidth="1"/>
    <col min="9966" max="9966" width="6.109375" style="55" bestFit="1" customWidth="1"/>
    <col min="9967" max="10205" width="10.88671875" style="55"/>
    <col min="10206" max="10206" width="25.5546875" style="55" customWidth="1"/>
    <col min="10207" max="10207" width="5" style="55" customWidth="1"/>
    <col min="10208" max="10208" width="4.44140625" style="55" customWidth="1"/>
    <col min="10209" max="10209" width="6.44140625" style="55" customWidth="1"/>
    <col min="10210" max="10210" width="1.5546875" style="55" customWidth="1"/>
    <col min="10211" max="10211" width="8.44140625" style="55" customWidth="1"/>
    <col min="10212" max="10212" width="1.44140625" style="55" customWidth="1"/>
    <col min="10213" max="10213" width="12.44140625" style="55" customWidth="1"/>
    <col min="10214" max="10214" width="1.44140625" style="55" customWidth="1"/>
    <col min="10215" max="10215" width="12.44140625" style="55" customWidth="1"/>
    <col min="10216" max="10216" width="1.44140625" style="55" customWidth="1"/>
    <col min="10217" max="10217" width="12.44140625" style="55" customWidth="1"/>
    <col min="10218" max="10218" width="1.44140625" style="55" customWidth="1"/>
    <col min="10219" max="10219" width="12.44140625" style="55" customWidth="1"/>
    <col min="10220" max="10220" width="0.88671875" style="55" customWidth="1"/>
    <col min="10221" max="10221" width="13" style="55" customWidth="1"/>
    <col min="10222" max="10222" width="6.109375" style="55" bestFit="1" customWidth="1"/>
    <col min="10223" max="10461" width="10.88671875" style="55"/>
    <col min="10462" max="10462" width="25.5546875" style="55" customWidth="1"/>
    <col min="10463" max="10463" width="5" style="55" customWidth="1"/>
    <col min="10464" max="10464" width="4.44140625" style="55" customWidth="1"/>
    <col min="10465" max="10465" width="6.44140625" style="55" customWidth="1"/>
    <col min="10466" max="10466" width="1.5546875" style="55" customWidth="1"/>
    <col min="10467" max="10467" width="8.44140625" style="55" customWidth="1"/>
    <col min="10468" max="10468" width="1.44140625" style="55" customWidth="1"/>
    <col min="10469" max="10469" width="12.44140625" style="55" customWidth="1"/>
    <col min="10470" max="10470" width="1.44140625" style="55" customWidth="1"/>
    <col min="10471" max="10471" width="12.44140625" style="55" customWidth="1"/>
    <col min="10472" max="10472" width="1.44140625" style="55" customWidth="1"/>
    <col min="10473" max="10473" width="12.44140625" style="55" customWidth="1"/>
    <col min="10474" max="10474" width="1.44140625" style="55" customWidth="1"/>
    <col min="10475" max="10475" width="12.44140625" style="55" customWidth="1"/>
    <col min="10476" max="10476" width="0.88671875" style="55" customWidth="1"/>
    <col min="10477" max="10477" width="13" style="55" customWidth="1"/>
    <col min="10478" max="10478" width="6.109375" style="55" bestFit="1" customWidth="1"/>
    <col min="10479" max="10717" width="10.88671875" style="55"/>
    <col min="10718" max="10718" width="25.5546875" style="55" customWidth="1"/>
    <col min="10719" max="10719" width="5" style="55" customWidth="1"/>
    <col min="10720" max="10720" width="4.44140625" style="55" customWidth="1"/>
    <col min="10721" max="10721" width="6.44140625" style="55" customWidth="1"/>
    <col min="10722" max="10722" width="1.5546875" style="55" customWidth="1"/>
    <col min="10723" max="10723" width="8.44140625" style="55" customWidth="1"/>
    <col min="10724" max="10724" width="1.44140625" style="55" customWidth="1"/>
    <col min="10725" max="10725" width="12.44140625" style="55" customWidth="1"/>
    <col min="10726" max="10726" width="1.44140625" style="55" customWidth="1"/>
    <col min="10727" max="10727" width="12.44140625" style="55" customWidth="1"/>
    <col min="10728" max="10728" width="1.44140625" style="55" customWidth="1"/>
    <col min="10729" max="10729" width="12.44140625" style="55" customWidth="1"/>
    <col min="10730" max="10730" width="1.44140625" style="55" customWidth="1"/>
    <col min="10731" max="10731" width="12.44140625" style="55" customWidth="1"/>
    <col min="10732" max="10732" width="0.88671875" style="55" customWidth="1"/>
    <col min="10733" max="10733" width="13" style="55" customWidth="1"/>
    <col min="10734" max="10734" width="6.109375" style="55" bestFit="1" customWidth="1"/>
    <col min="10735" max="10973" width="10.88671875" style="55"/>
    <col min="10974" max="10974" width="25.5546875" style="55" customWidth="1"/>
    <col min="10975" max="10975" width="5" style="55" customWidth="1"/>
    <col min="10976" max="10976" width="4.44140625" style="55" customWidth="1"/>
    <col min="10977" max="10977" width="6.44140625" style="55" customWidth="1"/>
    <col min="10978" max="10978" width="1.5546875" style="55" customWidth="1"/>
    <col min="10979" max="10979" width="8.44140625" style="55" customWidth="1"/>
    <col min="10980" max="10980" width="1.44140625" style="55" customWidth="1"/>
    <col min="10981" max="10981" width="12.44140625" style="55" customWidth="1"/>
    <col min="10982" max="10982" width="1.44140625" style="55" customWidth="1"/>
    <col min="10983" max="10983" width="12.44140625" style="55" customWidth="1"/>
    <col min="10984" max="10984" width="1.44140625" style="55" customWidth="1"/>
    <col min="10985" max="10985" width="12.44140625" style="55" customWidth="1"/>
    <col min="10986" max="10986" width="1.44140625" style="55" customWidth="1"/>
    <col min="10987" max="10987" width="12.44140625" style="55" customWidth="1"/>
    <col min="10988" max="10988" width="0.88671875" style="55" customWidth="1"/>
    <col min="10989" max="10989" width="13" style="55" customWidth="1"/>
    <col min="10990" max="10990" width="6.109375" style="55" bestFit="1" customWidth="1"/>
    <col min="10991" max="11229" width="10.88671875" style="55"/>
    <col min="11230" max="11230" width="25.5546875" style="55" customWidth="1"/>
    <col min="11231" max="11231" width="5" style="55" customWidth="1"/>
    <col min="11232" max="11232" width="4.44140625" style="55" customWidth="1"/>
    <col min="11233" max="11233" width="6.44140625" style="55" customWidth="1"/>
    <col min="11234" max="11234" width="1.5546875" style="55" customWidth="1"/>
    <col min="11235" max="11235" width="8.44140625" style="55" customWidth="1"/>
    <col min="11236" max="11236" width="1.44140625" style="55" customWidth="1"/>
    <col min="11237" max="11237" width="12.44140625" style="55" customWidth="1"/>
    <col min="11238" max="11238" width="1.44140625" style="55" customWidth="1"/>
    <col min="11239" max="11239" width="12.44140625" style="55" customWidth="1"/>
    <col min="11240" max="11240" width="1.44140625" style="55" customWidth="1"/>
    <col min="11241" max="11241" width="12.44140625" style="55" customWidth="1"/>
    <col min="11242" max="11242" width="1.44140625" style="55" customWidth="1"/>
    <col min="11243" max="11243" width="12.44140625" style="55" customWidth="1"/>
    <col min="11244" max="11244" width="0.88671875" style="55" customWidth="1"/>
    <col min="11245" max="11245" width="13" style="55" customWidth="1"/>
    <col min="11246" max="11246" width="6.109375" style="55" bestFit="1" customWidth="1"/>
    <col min="11247" max="11485" width="10.88671875" style="55"/>
    <col min="11486" max="11486" width="25.5546875" style="55" customWidth="1"/>
    <col min="11487" max="11487" width="5" style="55" customWidth="1"/>
    <col min="11488" max="11488" width="4.44140625" style="55" customWidth="1"/>
    <col min="11489" max="11489" width="6.44140625" style="55" customWidth="1"/>
    <col min="11490" max="11490" width="1.5546875" style="55" customWidth="1"/>
    <col min="11491" max="11491" width="8.44140625" style="55" customWidth="1"/>
    <col min="11492" max="11492" width="1.44140625" style="55" customWidth="1"/>
    <col min="11493" max="11493" width="12.44140625" style="55" customWidth="1"/>
    <col min="11494" max="11494" width="1.44140625" style="55" customWidth="1"/>
    <col min="11495" max="11495" width="12.44140625" style="55" customWidth="1"/>
    <col min="11496" max="11496" width="1.44140625" style="55" customWidth="1"/>
    <col min="11497" max="11497" width="12.44140625" style="55" customWidth="1"/>
    <col min="11498" max="11498" width="1.44140625" style="55" customWidth="1"/>
    <col min="11499" max="11499" width="12.44140625" style="55" customWidth="1"/>
    <col min="11500" max="11500" width="0.88671875" style="55" customWidth="1"/>
    <col min="11501" max="11501" width="13" style="55" customWidth="1"/>
    <col min="11502" max="11502" width="6.109375" style="55" bestFit="1" customWidth="1"/>
    <col min="11503" max="11741" width="10.88671875" style="55"/>
    <col min="11742" max="11742" width="25.5546875" style="55" customWidth="1"/>
    <col min="11743" max="11743" width="5" style="55" customWidth="1"/>
    <col min="11744" max="11744" width="4.44140625" style="55" customWidth="1"/>
    <col min="11745" max="11745" width="6.44140625" style="55" customWidth="1"/>
    <col min="11746" max="11746" width="1.5546875" style="55" customWidth="1"/>
    <col min="11747" max="11747" width="8.44140625" style="55" customWidth="1"/>
    <col min="11748" max="11748" width="1.44140625" style="55" customWidth="1"/>
    <col min="11749" max="11749" width="12.44140625" style="55" customWidth="1"/>
    <col min="11750" max="11750" width="1.44140625" style="55" customWidth="1"/>
    <col min="11751" max="11751" width="12.44140625" style="55" customWidth="1"/>
    <col min="11752" max="11752" width="1.44140625" style="55" customWidth="1"/>
    <col min="11753" max="11753" width="12.44140625" style="55" customWidth="1"/>
    <col min="11754" max="11754" width="1.44140625" style="55" customWidth="1"/>
    <col min="11755" max="11755" width="12.44140625" style="55" customWidth="1"/>
    <col min="11756" max="11756" width="0.88671875" style="55" customWidth="1"/>
    <col min="11757" max="11757" width="13" style="55" customWidth="1"/>
    <col min="11758" max="11758" width="6.109375" style="55" bestFit="1" customWidth="1"/>
    <col min="11759" max="11997" width="10.88671875" style="55"/>
    <col min="11998" max="11998" width="25.5546875" style="55" customWidth="1"/>
    <col min="11999" max="11999" width="5" style="55" customWidth="1"/>
    <col min="12000" max="12000" width="4.44140625" style="55" customWidth="1"/>
    <col min="12001" max="12001" width="6.44140625" style="55" customWidth="1"/>
    <col min="12002" max="12002" width="1.5546875" style="55" customWidth="1"/>
    <col min="12003" max="12003" width="8.44140625" style="55" customWidth="1"/>
    <col min="12004" max="12004" width="1.44140625" style="55" customWidth="1"/>
    <col min="12005" max="12005" width="12.44140625" style="55" customWidth="1"/>
    <col min="12006" max="12006" width="1.44140625" style="55" customWidth="1"/>
    <col min="12007" max="12007" width="12.44140625" style="55" customWidth="1"/>
    <col min="12008" max="12008" width="1.44140625" style="55" customWidth="1"/>
    <col min="12009" max="12009" width="12.44140625" style="55" customWidth="1"/>
    <col min="12010" max="12010" width="1.44140625" style="55" customWidth="1"/>
    <col min="12011" max="12011" width="12.44140625" style="55" customWidth="1"/>
    <col min="12012" max="12012" width="0.88671875" style="55" customWidth="1"/>
    <col min="12013" max="12013" width="13" style="55" customWidth="1"/>
    <col min="12014" max="12014" width="6.109375" style="55" bestFit="1" customWidth="1"/>
    <col min="12015" max="12253" width="10.88671875" style="55"/>
    <col min="12254" max="12254" width="25.5546875" style="55" customWidth="1"/>
    <col min="12255" max="12255" width="5" style="55" customWidth="1"/>
    <col min="12256" max="12256" width="4.44140625" style="55" customWidth="1"/>
    <col min="12257" max="12257" width="6.44140625" style="55" customWidth="1"/>
    <col min="12258" max="12258" width="1.5546875" style="55" customWidth="1"/>
    <col min="12259" max="12259" width="8.44140625" style="55" customWidth="1"/>
    <col min="12260" max="12260" width="1.44140625" style="55" customWidth="1"/>
    <col min="12261" max="12261" width="12.44140625" style="55" customWidth="1"/>
    <col min="12262" max="12262" width="1.44140625" style="55" customWidth="1"/>
    <col min="12263" max="12263" width="12.44140625" style="55" customWidth="1"/>
    <col min="12264" max="12264" width="1.44140625" style="55" customWidth="1"/>
    <col min="12265" max="12265" width="12.44140625" style="55" customWidth="1"/>
    <col min="12266" max="12266" width="1.44140625" style="55" customWidth="1"/>
    <col min="12267" max="12267" width="12.44140625" style="55" customWidth="1"/>
    <col min="12268" max="12268" width="0.88671875" style="55" customWidth="1"/>
    <col min="12269" max="12269" width="13" style="55" customWidth="1"/>
    <col min="12270" max="12270" width="6.109375" style="55" bestFit="1" customWidth="1"/>
    <col min="12271" max="12509" width="10.88671875" style="55"/>
    <col min="12510" max="12510" width="25.5546875" style="55" customWidth="1"/>
    <col min="12511" max="12511" width="5" style="55" customWidth="1"/>
    <col min="12512" max="12512" width="4.44140625" style="55" customWidth="1"/>
    <col min="12513" max="12513" width="6.44140625" style="55" customWidth="1"/>
    <col min="12514" max="12514" width="1.5546875" style="55" customWidth="1"/>
    <col min="12515" max="12515" width="8.44140625" style="55" customWidth="1"/>
    <col min="12516" max="12516" width="1.44140625" style="55" customWidth="1"/>
    <col min="12517" max="12517" width="12.44140625" style="55" customWidth="1"/>
    <col min="12518" max="12518" width="1.44140625" style="55" customWidth="1"/>
    <col min="12519" max="12519" width="12.44140625" style="55" customWidth="1"/>
    <col min="12520" max="12520" width="1.44140625" style="55" customWidth="1"/>
    <col min="12521" max="12521" width="12.44140625" style="55" customWidth="1"/>
    <col min="12522" max="12522" width="1.44140625" style="55" customWidth="1"/>
    <col min="12523" max="12523" width="12.44140625" style="55" customWidth="1"/>
    <col min="12524" max="12524" width="0.88671875" style="55" customWidth="1"/>
    <col min="12525" max="12525" width="13" style="55" customWidth="1"/>
    <col min="12526" max="12526" width="6.109375" style="55" bestFit="1" customWidth="1"/>
    <col min="12527" max="12765" width="10.88671875" style="55"/>
    <col min="12766" max="12766" width="25.5546875" style="55" customWidth="1"/>
    <col min="12767" max="12767" width="5" style="55" customWidth="1"/>
    <col min="12768" max="12768" width="4.44140625" style="55" customWidth="1"/>
    <col min="12769" max="12769" width="6.44140625" style="55" customWidth="1"/>
    <col min="12770" max="12770" width="1.5546875" style="55" customWidth="1"/>
    <col min="12771" max="12771" width="8.44140625" style="55" customWidth="1"/>
    <col min="12772" max="12772" width="1.44140625" style="55" customWidth="1"/>
    <col min="12773" max="12773" width="12.44140625" style="55" customWidth="1"/>
    <col min="12774" max="12774" width="1.44140625" style="55" customWidth="1"/>
    <col min="12775" max="12775" width="12.44140625" style="55" customWidth="1"/>
    <col min="12776" max="12776" width="1.44140625" style="55" customWidth="1"/>
    <col min="12777" max="12777" width="12.44140625" style="55" customWidth="1"/>
    <col min="12778" max="12778" width="1.44140625" style="55" customWidth="1"/>
    <col min="12779" max="12779" width="12.44140625" style="55" customWidth="1"/>
    <col min="12780" max="12780" width="0.88671875" style="55" customWidth="1"/>
    <col min="12781" max="12781" width="13" style="55" customWidth="1"/>
    <col min="12782" max="12782" width="6.109375" style="55" bestFit="1" customWidth="1"/>
    <col min="12783" max="13021" width="10.88671875" style="55"/>
    <col min="13022" max="13022" width="25.5546875" style="55" customWidth="1"/>
    <col min="13023" max="13023" width="5" style="55" customWidth="1"/>
    <col min="13024" max="13024" width="4.44140625" style="55" customWidth="1"/>
    <col min="13025" max="13025" width="6.44140625" style="55" customWidth="1"/>
    <col min="13026" max="13026" width="1.5546875" style="55" customWidth="1"/>
    <col min="13027" max="13027" width="8.44140625" style="55" customWidth="1"/>
    <col min="13028" max="13028" width="1.44140625" style="55" customWidth="1"/>
    <col min="13029" max="13029" width="12.44140625" style="55" customWidth="1"/>
    <col min="13030" max="13030" width="1.44140625" style="55" customWidth="1"/>
    <col min="13031" max="13031" width="12.44140625" style="55" customWidth="1"/>
    <col min="13032" max="13032" width="1.44140625" style="55" customWidth="1"/>
    <col min="13033" max="13033" width="12.44140625" style="55" customWidth="1"/>
    <col min="13034" max="13034" width="1.44140625" style="55" customWidth="1"/>
    <col min="13035" max="13035" width="12.44140625" style="55" customWidth="1"/>
    <col min="13036" max="13036" width="0.88671875" style="55" customWidth="1"/>
    <col min="13037" max="13037" width="13" style="55" customWidth="1"/>
    <col min="13038" max="13038" width="6.109375" style="55" bestFit="1" customWidth="1"/>
    <col min="13039" max="13277" width="10.88671875" style="55"/>
    <col min="13278" max="13278" width="25.5546875" style="55" customWidth="1"/>
    <col min="13279" max="13279" width="5" style="55" customWidth="1"/>
    <col min="13280" max="13280" width="4.44140625" style="55" customWidth="1"/>
    <col min="13281" max="13281" width="6.44140625" style="55" customWidth="1"/>
    <col min="13282" max="13282" width="1.5546875" style="55" customWidth="1"/>
    <col min="13283" max="13283" width="8.44140625" style="55" customWidth="1"/>
    <col min="13284" max="13284" width="1.44140625" style="55" customWidth="1"/>
    <col min="13285" max="13285" width="12.44140625" style="55" customWidth="1"/>
    <col min="13286" max="13286" width="1.44140625" style="55" customWidth="1"/>
    <col min="13287" max="13287" width="12.44140625" style="55" customWidth="1"/>
    <col min="13288" max="13288" width="1.44140625" style="55" customWidth="1"/>
    <col min="13289" max="13289" width="12.44140625" style="55" customWidth="1"/>
    <col min="13290" max="13290" width="1.44140625" style="55" customWidth="1"/>
    <col min="13291" max="13291" width="12.44140625" style="55" customWidth="1"/>
    <col min="13292" max="13292" width="0.88671875" style="55" customWidth="1"/>
    <col min="13293" max="13293" width="13" style="55" customWidth="1"/>
    <col min="13294" max="13294" width="6.109375" style="55" bestFit="1" customWidth="1"/>
    <col min="13295" max="13533" width="10.88671875" style="55"/>
    <col min="13534" max="13534" width="25.5546875" style="55" customWidth="1"/>
    <col min="13535" max="13535" width="5" style="55" customWidth="1"/>
    <col min="13536" max="13536" width="4.44140625" style="55" customWidth="1"/>
    <col min="13537" max="13537" width="6.44140625" style="55" customWidth="1"/>
    <col min="13538" max="13538" width="1.5546875" style="55" customWidth="1"/>
    <col min="13539" max="13539" width="8.44140625" style="55" customWidth="1"/>
    <col min="13540" max="13540" width="1.44140625" style="55" customWidth="1"/>
    <col min="13541" max="13541" width="12.44140625" style="55" customWidth="1"/>
    <col min="13542" max="13542" width="1.44140625" style="55" customWidth="1"/>
    <col min="13543" max="13543" width="12.44140625" style="55" customWidth="1"/>
    <col min="13544" max="13544" width="1.44140625" style="55" customWidth="1"/>
    <col min="13545" max="13545" width="12.44140625" style="55" customWidth="1"/>
    <col min="13546" max="13546" width="1.44140625" style="55" customWidth="1"/>
    <col min="13547" max="13547" width="12.44140625" style="55" customWidth="1"/>
    <col min="13548" max="13548" width="0.88671875" style="55" customWidth="1"/>
    <col min="13549" max="13549" width="13" style="55" customWidth="1"/>
    <col min="13550" max="13550" width="6.109375" style="55" bestFit="1" customWidth="1"/>
    <col min="13551" max="13789" width="10.88671875" style="55"/>
    <col min="13790" max="13790" width="25.5546875" style="55" customWidth="1"/>
    <col min="13791" max="13791" width="5" style="55" customWidth="1"/>
    <col min="13792" max="13792" width="4.44140625" style="55" customWidth="1"/>
    <col min="13793" max="13793" width="6.44140625" style="55" customWidth="1"/>
    <col min="13794" max="13794" width="1.5546875" style="55" customWidth="1"/>
    <col min="13795" max="13795" width="8.44140625" style="55" customWidth="1"/>
    <col min="13796" max="13796" width="1.44140625" style="55" customWidth="1"/>
    <col min="13797" max="13797" width="12.44140625" style="55" customWidth="1"/>
    <col min="13798" max="13798" width="1.44140625" style="55" customWidth="1"/>
    <col min="13799" max="13799" width="12.44140625" style="55" customWidth="1"/>
    <col min="13800" max="13800" width="1.44140625" style="55" customWidth="1"/>
    <col min="13801" max="13801" width="12.44140625" style="55" customWidth="1"/>
    <col min="13802" max="13802" width="1.44140625" style="55" customWidth="1"/>
    <col min="13803" max="13803" width="12.44140625" style="55" customWidth="1"/>
    <col min="13804" max="13804" width="0.88671875" style="55" customWidth="1"/>
    <col min="13805" max="13805" width="13" style="55" customWidth="1"/>
    <col min="13806" max="13806" width="6.109375" style="55" bestFit="1" customWidth="1"/>
    <col min="13807" max="14045" width="10.88671875" style="55"/>
    <col min="14046" max="14046" width="25.5546875" style="55" customWidth="1"/>
    <col min="14047" max="14047" width="5" style="55" customWidth="1"/>
    <col min="14048" max="14048" width="4.44140625" style="55" customWidth="1"/>
    <col min="14049" max="14049" width="6.44140625" style="55" customWidth="1"/>
    <col min="14050" max="14050" width="1.5546875" style="55" customWidth="1"/>
    <col min="14051" max="14051" width="8.44140625" style="55" customWidth="1"/>
    <col min="14052" max="14052" width="1.44140625" style="55" customWidth="1"/>
    <col min="14053" max="14053" width="12.44140625" style="55" customWidth="1"/>
    <col min="14054" max="14054" width="1.44140625" style="55" customWidth="1"/>
    <col min="14055" max="14055" width="12.44140625" style="55" customWidth="1"/>
    <col min="14056" max="14056" width="1.44140625" style="55" customWidth="1"/>
    <col min="14057" max="14057" width="12.44140625" style="55" customWidth="1"/>
    <col min="14058" max="14058" width="1.44140625" style="55" customWidth="1"/>
    <col min="14059" max="14059" width="12.44140625" style="55" customWidth="1"/>
    <col min="14060" max="14060" width="0.88671875" style="55" customWidth="1"/>
    <col min="14061" max="14061" width="13" style="55" customWidth="1"/>
    <col min="14062" max="14062" width="6.109375" style="55" bestFit="1" customWidth="1"/>
    <col min="14063" max="14301" width="10.88671875" style="55"/>
    <col min="14302" max="14302" width="25.5546875" style="55" customWidth="1"/>
    <col min="14303" max="14303" width="5" style="55" customWidth="1"/>
    <col min="14304" max="14304" width="4.44140625" style="55" customWidth="1"/>
    <col min="14305" max="14305" width="6.44140625" style="55" customWidth="1"/>
    <col min="14306" max="14306" width="1.5546875" style="55" customWidth="1"/>
    <col min="14307" max="14307" width="8.44140625" style="55" customWidth="1"/>
    <col min="14308" max="14308" width="1.44140625" style="55" customWidth="1"/>
    <col min="14309" max="14309" width="12.44140625" style="55" customWidth="1"/>
    <col min="14310" max="14310" width="1.44140625" style="55" customWidth="1"/>
    <col min="14311" max="14311" width="12.44140625" style="55" customWidth="1"/>
    <col min="14312" max="14312" width="1.44140625" style="55" customWidth="1"/>
    <col min="14313" max="14313" width="12.44140625" style="55" customWidth="1"/>
    <col min="14314" max="14314" width="1.44140625" style="55" customWidth="1"/>
    <col min="14315" max="14315" width="12.44140625" style="55" customWidth="1"/>
    <col min="14316" max="14316" width="0.88671875" style="55" customWidth="1"/>
    <col min="14317" max="14317" width="13" style="55" customWidth="1"/>
    <col min="14318" max="14318" width="6.109375" style="55" bestFit="1" customWidth="1"/>
    <col min="14319" max="14557" width="10.88671875" style="55"/>
    <col min="14558" max="14558" width="25.5546875" style="55" customWidth="1"/>
    <col min="14559" max="14559" width="5" style="55" customWidth="1"/>
    <col min="14560" max="14560" width="4.44140625" style="55" customWidth="1"/>
    <col min="14561" max="14561" width="6.44140625" style="55" customWidth="1"/>
    <col min="14562" max="14562" width="1.5546875" style="55" customWidth="1"/>
    <col min="14563" max="14563" width="8.44140625" style="55" customWidth="1"/>
    <col min="14564" max="14564" width="1.44140625" style="55" customWidth="1"/>
    <col min="14565" max="14565" width="12.44140625" style="55" customWidth="1"/>
    <col min="14566" max="14566" width="1.44140625" style="55" customWidth="1"/>
    <col min="14567" max="14567" width="12.44140625" style="55" customWidth="1"/>
    <col min="14568" max="14568" width="1.44140625" style="55" customWidth="1"/>
    <col min="14569" max="14569" width="12.44140625" style="55" customWidth="1"/>
    <col min="14570" max="14570" width="1.44140625" style="55" customWidth="1"/>
    <col min="14571" max="14571" width="12.44140625" style="55" customWidth="1"/>
    <col min="14572" max="14572" width="0.88671875" style="55" customWidth="1"/>
    <col min="14573" max="14573" width="13" style="55" customWidth="1"/>
    <col min="14574" max="14574" width="6.109375" style="55" bestFit="1" customWidth="1"/>
    <col min="14575" max="14813" width="10.88671875" style="55"/>
    <col min="14814" max="14814" width="25.5546875" style="55" customWidth="1"/>
    <col min="14815" max="14815" width="5" style="55" customWidth="1"/>
    <col min="14816" max="14816" width="4.44140625" style="55" customWidth="1"/>
    <col min="14817" max="14817" width="6.44140625" style="55" customWidth="1"/>
    <col min="14818" max="14818" width="1.5546875" style="55" customWidth="1"/>
    <col min="14819" max="14819" width="8.44140625" style="55" customWidth="1"/>
    <col min="14820" max="14820" width="1.44140625" style="55" customWidth="1"/>
    <col min="14821" max="14821" width="12.44140625" style="55" customWidth="1"/>
    <col min="14822" max="14822" width="1.44140625" style="55" customWidth="1"/>
    <col min="14823" max="14823" width="12.44140625" style="55" customWidth="1"/>
    <col min="14824" max="14824" width="1.44140625" style="55" customWidth="1"/>
    <col min="14825" max="14825" width="12.44140625" style="55" customWidth="1"/>
    <col min="14826" max="14826" width="1.44140625" style="55" customWidth="1"/>
    <col min="14827" max="14827" width="12.44140625" style="55" customWidth="1"/>
    <col min="14828" max="14828" width="0.88671875" style="55" customWidth="1"/>
    <col min="14829" max="14829" width="13" style="55" customWidth="1"/>
    <col min="14830" max="14830" width="6.109375" style="55" bestFit="1" customWidth="1"/>
    <col min="14831" max="15069" width="10.88671875" style="55"/>
    <col min="15070" max="15070" width="25.5546875" style="55" customWidth="1"/>
    <col min="15071" max="15071" width="5" style="55" customWidth="1"/>
    <col min="15072" max="15072" width="4.44140625" style="55" customWidth="1"/>
    <col min="15073" max="15073" width="6.44140625" style="55" customWidth="1"/>
    <col min="15074" max="15074" width="1.5546875" style="55" customWidth="1"/>
    <col min="15075" max="15075" width="8.44140625" style="55" customWidth="1"/>
    <col min="15076" max="15076" width="1.44140625" style="55" customWidth="1"/>
    <col min="15077" max="15077" width="12.44140625" style="55" customWidth="1"/>
    <col min="15078" max="15078" width="1.44140625" style="55" customWidth="1"/>
    <col min="15079" max="15079" width="12.44140625" style="55" customWidth="1"/>
    <col min="15080" max="15080" width="1.44140625" style="55" customWidth="1"/>
    <col min="15081" max="15081" width="12.44140625" style="55" customWidth="1"/>
    <col min="15082" max="15082" width="1.44140625" style="55" customWidth="1"/>
    <col min="15083" max="15083" width="12.44140625" style="55" customWidth="1"/>
    <col min="15084" max="15084" width="0.88671875" style="55" customWidth="1"/>
    <col min="15085" max="15085" width="13" style="55" customWidth="1"/>
    <col min="15086" max="15086" width="6.109375" style="55" bestFit="1" customWidth="1"/>
    <col min="15087" max="15325" width="10.88671875" style="55"/>
    <col min="15326" max="15326" width="25.5546875" style="55" customWidth="1"/>
    <col min="15327" max="15327" width="5" style="55" customWidth="1"/>
    <col min="15328" max="15328" width="4.44140625" style="55" customWidth="1"/>
    <col min="15329" max="15329" width="6.44140625" style="55" customWidth="1"/>
    <col min="15330" max="15330" width="1.5546875" style="55" customWidth="1"/>
    <col min="15331" max="15331" width="8.44140625" style="55" customWidth="1"/>
    <col min="15332" max="15332" width="1.44140625" style="55" customWidth="1"/>
    <col min="15333" max="15333" width="12.44140625" style="55" customWidth="1"/>
    <col min="15334" max="15334" width="1.44140625" style="55" customWidth="1"/>
    <col min="15335" max="15335" width="12.44140625" style="55" customWidth="1"/>
    <col min="15336" max="15336" width="1.44140625" style="55" customWidth="1"/>
    <col min="15337" max="15337" width="12.44140625" style="55" customWidth="1"/>
    <col min="15338" max="15338" width="1.44140625" style="55" customWidth="1"/>
    <col min="15339" max="15339" width="12.44140625" style="55" customWidth="1"/>
    <col min="15340" max="15340" width="0.88671875" style="55" customWidth="1"/>
    <col min="15341" max="15341" width="13" style="55" customWidth="1"/>
    <col min="15342" max="15342" width="6.109375" style="55" bestFit="1" customWidth="1"/>
    <col min="15343" max="15581" width="10.88671875" style="55"/>
    <col min="15582" max="15582" width="25.5546875" style="55" customWidth="1"/>
    <col min="15583" max="15583" width="5" style="55" customWidth="1"/>
    <col min="15584" max="15584" width="4.44140625" style="55" customWidth="1"/>
    <col min="15585" max="15585" width="6.44140625" style="55" customWidth="1"/>
    <col min="15586" max="15586" width="1.5546875" style="55" customWidth="1"/>
    <col min="15587" max="15587" width="8.44140625" style="55" customWidth="1"/>
    <col min="15588" max="15588" width="1.44140625" style="55" customWidth="1"/>
    <col min="15589" max="15589" width="12.44140625" style="55" customWidth="1"/>
    <col min="15590" max="15590" width="1.44140625" style="55" customWidth="1"/>
    <col min="15591" max="15591" width="12.44140625" style="55" customWidth="1"/>
    <col min="15592" max="15592" width="1.44140625" style="55" customWidth="1"/>
    <col min="15593" max="15593" width="12.44140625" style="55" customWidth="1"/>
    <col min="15594" max="15594" width="1.44140625" style="55" customWidth="1"/>
    <col min="15595" max="15595" width="12.44140625" style="55" customWidth="1"/>
    <col min="15596" max="15596" width="0.88671875" style="55" customWidth="1"/>
    <col min="15597" max="15597" width="13" style="55" customWidth="1"/>
    <col min="15598" max="15598" width="6.109375" style="55" bestFit="1" customWidth="1"/>
    <col min="15599" max="15837" width="10.88671875" style="55"/>
    <col min="15838" max="15838" width="25.5546875" style="55" customWidth="1"/>
    <col min="15839" max="15839" width="5" style="55" customWidth="1"/>
    <col min="15840" max="15840" width="4.44140625" style="55" customWidth="1"/>
    <col min="15841" max="15841" width="6.44140625" style="55" customWidth="1"/>
    <col min="15842" max="15842" width="1.5546875" style="55" customWidth="1"/>
    <col min="15843" max="15843" width="8.44140625" style="55" customWidth="1"/>
    <col min="15844" max="15844" width="1.44140625" style="55" customWidth="1"/>
    <col min="15845" max="15845" width="12.44140625" style="55" customWidth="1"/>
    <col min="15846" max="15846" width="1.44140625" style="55" customWidth="1"/>
    <col min="15847" max="15847" width="12.44140625" style="55" customWidth="1"/>
    <col min="15848" max="15848" width="1.44140625" style="55" customWidth="1"/>
    <col min="15849" max="15849" width="12.44140625" style="55" customWidth="1"/>
    <col min="15850" max="15850" width="1.44140625" style="55" customWidth="1"/>
    <col min="15851" max="15851" width="12.44140625" style="55" customWidth="1"/>
    <col min="15852" max="15852" width="0.88671875" style="55" customWidth="1"/>
    <col min="15853" max="15853" width="13" style="55" customWidth="1"/>
    <col min="15854" max="15854" width="6.109375" style="55" bestFit="1" customWidth="1"/>
    <col min="15855" max="16093" width="10.88671875" style="55"/>
    <col min="16094" max="16094" width="25.5546875" style="55" customWidth="1"/>
    <col min="16095" max="16095" width="5" style="55" customWidth="1"/>
    <col min="16096" max="16096" width="4.44140625" style="55" customWidth="1"/>
    <col min="16097" max="16097" width="6.44140625" style="55" customWidth="1"/>
    <col min="16098" max="16098" width="1.5546875" style="55" customWidth="1"/>
    <col min="16099" max="16099" width="8.44140625" style="55" customWidth="1"/>
    <col min="16100" max="16100" width="1.44140625" style="55" customWidth="1"/>
    <col min="16101" max="16101" width="12.44140625" style="55" customWidth="1"/>
    <col min="16102" max="16102" width="1.44140625" style="55" customWidth="1"/>
    <col min="16103" max="16103" width="12.44140625" style="55" customWidth="1"/>
    <col min="16104" max="16104" width="1.44140625" style="55" customWidth="1"/>
    <col min="16105" max="16105" width="12.44140625" style="55" customWidth="1"/>
    <col min="16106" max="16106" width="1.44140625" style="55" customWidth="1"/>
    <col min="16107" max="16107" width="12.44140625" style="55" customWidth="1"/>
    <col min="16108" max="16108" width="0.88671875" style="55" customWidth="1"/>
    <col min="16109" max="16109" width="13" style="55" customWidth="1"/>
    <col min="16110" max="16110" width="6.109375" style="55" bestFit="1" customWidth="1"/>
    <col min="16111" max="16384" width="10.88671875" style="55"/>
  </cols>
  <sheetData>
    <row r="1" spans="1:14" ht="24" customHeight="1">
      <c r="A1" s="57"/>
      <c r="B1" s="57"/>
      <c r="C1" s="57"/>
      <c r="F1" s="14"/>
      <c r="G1" s="14"/>
      <c r="H1" s="14"/>
      <c r="I1" s="14"/>
      <c r="J1" s="14"/>
      <c r="K1" s="14"/>
      <c r="N1" s="14" t="s">
        <v>57</v>
      </c>
    </row>
    <row r="2" spans="1:14" ht="24" customHeight="1">
      <c r="A2" s="23" t="s">
        <v>58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4" ht="24" customHeight="1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4" ht="24" customHeight="1">
      <c r="A4" s="24" t="s">
        <v>174</v>
      </c>
      <c r="B4" s="24"/>
      <c r="C4" s="24"/>
      <c r="D4" s="24"/>
      <c r="E4" s="24"/>
      <c r="F4" s="24"/>
      <c r="G4" s="24"/>
      <c r="M4" s="24"/>
    </row>
    <row r="5" spans="1:14" ht="24" customHeight="1">
      <c r="D5" s="6"/>
      <c r="H5" s="25"/>
      <c r="I5" s="25"/>
      <c r="J5" s="25"/>
      <c r="K5" s="24"/>
      <c r="L5" s="24"/>
      <c r="N5" s="14" t="s">
        <v>2</v>
      </c>
    </row>
    <row r="6" spans="1:14" ht="24" customHeight="1">
      <c r="D6" s="6"/>
      <c r="H6" s="82" t="s">
        <v>3</v>
      </c>
      <c r="I6" s="82"/>
      <c r="J6" s="82"/>
      <c r="L6" s="81" t="s">
        <v>4</v>
      </c>
      <c r="M6" s="81"/>
      <c r="N6" s="81"/>
    </row>
    <row r="7" spans="1:14" ht="24" customHeight="1">
      <c r="E7" s="8"/>
      <c r="F7" s="77" t="s">
        <v>5</v>
      </c>
      <c r="H7" s="26">
        <v>2566</v>
      </c>
      <c r="I7" s="11"/>
      <c r="J7" s="26">
        <v>2565</v>
      </c>
      <c r="L7" s="26">
        <v>2566</v>
      </c>
      <c r="M7" s="11"/>
      <c r="N7" s="26">
        <v>2565</v>
      </c>
    </row>
    <row r="8" spans="1:14" ht="24" customHeight="1">
      <c r="A8" s="59" t="s">
        <v>60</v>
      </c>
      <c r="D8" s="56"/>
      <c r="E8" s="8"/>
      <c r="F8" s="11"/>
      <c r="H8" s="11"/>
      <c r="I8" s="11"/>
      <c r="J8" s="11"/>
      <c r="K8" s="9"/>
      <c r="L8" s="66"/>
      <c r="N8" s="66"/>
    </row>
    <row r="9" spans="1:14" ht="24" customHeight="1">
      <c r="A9" s="59" t="s">
        <v>61</v>
      </c>
      <c r="B9" s="45"/>
      <c r="D9" s="45"/>
      <c r="E9" s="45"/>
      <c r="I9" s="45"/>
      <c r="K9" s="45"/>
      <c r="M9" s="45"/>
    </row>
    <row r="10" spans="1:14" ht="24" customHeight="1">
      <c r="A10" s="44" t="s">
        <v>62</v>
      </c>
      <c r="C10" s="43"/>
      <c r="D10" s="45"/>
      <c r="E10" s="45"/>
      <c r="F10" s="60"/>
      <c r="H10" s="61">
        <v>1356863</v>
      </c>
      <c r="I10" s="45"/>
      <c r="J10" s="61">
        <v>2102909</v>
      </c>
      <c r="K10" s="45"/>
      <c r="L10" s="61">
        <v>1406845</v>
      </c>
      <c r="M10" s="45"/>
      <c r="N10" s="61">
        <v>2192345</v>
      </c>
    </row>
    <row r="11" spans="1:14" ht="24" customHeight="1">
      <c r="A11" s="44" t="s">
        <v>63</v>
      </c>
      <c r="B11" s="60"/>
      <c r="C11" s="44"/>
      <c r="D11" s="45"/>
      <c r="E11" s="45"/>
      <c r="F11" s="60"/>
      <c r="H11" s="53">
        <v>4987</v>
      </c>
      <c r="I11" s="45"/>
      <c r="J11" s="53">
        <v>2878</v>
      </c>
      <c r="K11" s="45"/>
      <c r="L11" s="61">
        <v>2714</v>
      </c>
      <c r="M11" s="45"/>
      <c r="N11" s="53">
        <v>2407</v>
      </c>
    </row>
    <row r="12" spans="1:14" ht="24" customHeight="1">
      <c r="A12" s="59" t="s">
        <v>64</v>
      </c>
      <c r="D12" s="45"/>
      <c r="E12" s="45"/>
      <c r="F12" s="60"/>
      <c r="H12" s="54">
        <f>SUM(H10:H11)</f>
        <v>1361850</v>
      </c>
      <c r="I12" s="45"/>
      <c r="J12" s="54">
        <f>SUM(J10:J11)</f>
        <v>2105787</v>
      </c>
      <c r="K12" s="45"/>
      <c r="L12" s="54">
        <f>SUM(L10:L11)</f>
        <v>1409559</v>
      </c>
      <c r="M12" s="45"/>
      <c r="N12" s="54">
        <f>SUM(N10:N11)</f>
        <v>2194752</v>
      </c>
    </row>
    <row r="13" spans="1:14" ht="24" customHeight="1">
      <c r="A13" s="59" t="s">
        <v>65</v>
      </c>
      <c r="D13" s="45"/>
      <c r="E13" s="45"/>
      <c r="F13" s="60"/>
      <c r="H13" s="61"/>
      <c r="I13" s="45"/>
      <c r="J13" s="61"/>
      <c r="K13" s="45"/>
      <c r="L13" s="61"/>
      <c r="M13" s="45"/>
      <c r="N13" s="61"/>
    </row>
    <row r="14" spans="1:14" ht="24" customHeight="1">
      <c r="A14" s="44" t="s">
        <v>66</v>
      </c>
      <c r="C14" s="43"/>
      <c r="D14" s="45"/>
      <c r="E14" s="45"/>
      <c r="F14" s="60"/>
      <c r="H14" s="61">
        <v>1162720</v>
      </c>
      <c r="I14" s="45"/>
      <c r="J14" s="61">
        <v>1850757</v>
      </c>
      <c r="K14" s="45"/>
      <c r="L14" s="61">
        <v>1253862</v>
      </c>
      <c r="M14" s="45"/>
      <c r="N14" s="61">
        <v>1995541</v>
      </c>
    </row>
    <row r="15" spans="1:14" ht="24" customHeight="1">
      <c r="A15" s="44" t="s">
        <v>67</v>
      </c>
      <c r="C15" s="43"/>
      <c r="D15" s="28"/>
      <c r="E15" s="45"/>
      <c r="H15" s="53">
        <v>35964</v>
      </c>
      <c r="I15" s="53"/>
      <c r="J15" s="53">
        <v>29309</v>
      </c>
      <c r="K15" s="53"/>
      <c r="L15" s="53">
        <v>35380</v>
      </c>
      <c r="M15" s="53"/>
      <c r="N15" s="53">
        <v>28790</v>
      </c>
    </row>
    <row r="16" spans="1:14" ht="24" customHeight="1">
      <c r="A16" s="44" t="s">
        <v>68</v>
      </c>
      <c r="C16" s="43"/>
      <c r="D16" s="28"/>
      <c r="E16" s="45"/>
      <c r="H16" s="53">
        <v>62337</v>
      </c>
      <c r="I16" s="53"/>
      <c r="J16" s="53">
        <v>63090</v>
      </c>
      <c r="K16" s="53"/>
      <c r="L16" s="53">
        <v>56214</v>
      </c>
      <c r="M16" s="53"/>
      <c r="N16" s="53">
        <v>56609</v>
      </c>
    </row>
    <row r="17" spans="1:14" ht="24" customHeight="1">
      <c r="A17" s="44" t="s">
        <v>160</v>
      </c>
      <c r="C17" s="43"/>
      <c r="D17" s="28"/>
      <c r="E17" s="45"/>
      <c r="H17" s="53">
        <v>931</v>
      </c>
      <c r="I17" s="53"/>
      <c r="J17" s="53">
        <v>493</v>
      </c>
      <c r="K17" s="53"/>
      <c r="L17" s="53">
        <v>930</v>
      </c>
      <c r="M17" s="53"/>
      <c r="N17" s="53">
        <v>493</v>
      </c>
    </row>
    <row r="18" spans="1:14" ht="24" customHeight="1">
      <c r="A18" s="59" t="s">
        <v>69</v>
      </c>
      <c r="B18" s="45"/>
      <c r="E18" s="45"/>
      <c r="H18" s="54">
        <f>SUM(H14:H17)</f>
        <v>1261952</v>
      </c>
      <c r="I18" s="53"/>
      <c r="J18" s="54">
        <f>SUM(J14:J17)</f>
        <v>1943649</v>
      </c>
      <c r="K18" s="17"/>
      <c r="L18" s="54">
        <f>SUM(L14:L17)</f>
        <v>1346386</v>
      </c>
      <c r="M18" s="17"/>
      <c r="N18" s="54">
        <f>SUM(N14:N17)</f>
        <v>2081433</v>
      </c>
    </row>
    <row r="19" spans="1:14" ht="24" customHeight="1">
      <c r="A19" s="59" t="s">
        <v>147</v>
      </c>
      <c r="B19" s="45"/>
      <c r="E19" s="45"/>
      <c r="H19" s="53">
        <f>SUM(H12-H18)</f>
        <v>99898</v>
      </c>
      <c r="I19" s="53"/>
      <c r="J19" s="53">
        <f>SUM(J12-J18)</f>
        <v>162138</v>
      </c>
      <c r="K19" s="17"/>
      <c r="L19" s="53">
        <f>SUM(L12-L18)</f>
        <v>63173</v>
      </c>
      <c r="M19" s="17"/>
      <c r="N19" s="53">
        <f>SUM(N12-N18)</f>
        <v>113319</v>
      </c>
    </row>
    <row r="20" spans="1:14" ht="24" customHeight="1">
      <c r="A20" s="55" t="s">
        <v>130</v>
      </c>
      <c r="B20" s="45"/>
      <c r="E20" s="45"/>
      <c r="F20" s="15"/>
      <c r="H20" s="67">
        <v>572</v>
      </c>
      <c r="J20" s="55">
        <v>420</v>
      </c>
      <c r="L20" s="67">
        <v>0</v>
      </c>
      <c r="M20" s="17"/>
      <c r="N20" s="67">
        <v>0</v>
      </c>
    </row>
    <row r="21" spans="1:14" ht="24" customHeight="1">
      <c r="A21" s="55" t="s">
        <v>70</v>
      </c>
      <c r="B21" s="45"/>
      <c r="E21" s="45"/>
      <c r="F21" s="60"/>
      <c r="H21" s="55">
        <v>21</v>
      </c>
      <c r="J21" s="55">
        <v>39</v>
      </c>
      <c r="L21" s="65">
        <v>2278</v>
      </c>
      <c r="N21" s="65">
        <v>2764</v>
      </c>
    </row>
    <row r="22" spans="1:14" ht="24" customHeight="1">
      <c r="A22" s="44" t="s">
        <v>71</v>
      </c>
      <c r="B22" s="45"/>
      <c r="C22" s="44"/>
      <c r="E22" s="45"/>
      <c r="F22" s="57"/>
      <c r="G22" s="57"/>
      <c r="H22" s="53">
        <v>-13873</v>
      </c>
      <c r="I22" s="53"/>
      <c r="J22" s="53">
        <v>-12213</v>
      </c>
      <c r="K22" s="53"/>
      <c r="L22" s="53">
        <v>-12091</v>
      </c>
      <c r="M22" s="63"/>
      <c r="N22" s="53">
        <v>-9553</v>
      </c>
    </row>
    <row r="23" spans="1:14" ht="24" customHeight="1">
      <c r="A23" s="44" t="s">
        <v>179</v>
      </c>
      <c r="B23" s="45"/>
      <c r="C23" s="44"/>
      <c r="E23" s="45"/>
      <c r="F23" s="57"/>
      <c r="G23" s="57"/>
      <c r="H23" s="61">
        <v>-2144</v>
      </c>
      <c r="I23" s="53"/>
      <c r="J23" s="61">
        <v>33277</v>
      </c>
      <c r="K23" s="53"/>
      <c r="L23" s="53">
        <v>-11232</v>
      </c>
      <c r="M23" s="53"/>
      <c r="N23" s="53">
        <v>26636</v>
      </c>
    </row>
    <row r="24" spans="1:14" ht="24" customHeight="1">
      <c r="A24" s="44" t="s">
        <v>181</v>
      </c>
      <c r="B24" s="45"/>
      <c r="C24" s="44"/>
      <c r="E24" s="45"/>
      <c r="F24" s="57"/>
      <c r="G24" s="57"/>
      <c r="H24" s="62">
        <v>-62</v>
      </c>
      <c r="I24" s="61"/>
      <c r="J24" s="62">
        <v>-308</v>
      </c>
      <c r="K24" s="61"/>
      <c r="L24" s="62">
        <v>-62</v>
      </c>
      <c r="M24" s="61"/>
      <c r="N24" s="62">
        <v>-1545</v>
      </c>
    </row>
    <row r="25" spans="1:14" ht="24" customHeight="1">
      <c r="A25" s="5" t="s">
        <v>161</v>
      </c>
      <c r="B25" s="45"/>
      <c r="C25" s="44"/>
      <c r="E25" s="45"/>
      <c r="H25" s="53">
        <f>SUM(H19:H24)</f>
        <v>84412</v>
      </c>
      <c r="I25" s="53"/>
      <c r="J25" s="53">
        <f>SUM(J19:J24)</f>
        <v>183353</v>
      </c>
      <c r="K25" s="63"/>
      <c r="L25" s="53">
        <f>SUM(L19:L24)</f>
        <v>42066</v>
      </c>
      <c r="M25" s="53"/>
      <c r="N25" s="53">
        <f>SUM(N19:N24)</f>
        <v>131621</v>
      </c>
    </row>
    <row r="26" spans="1:14" ht="24" customHeight="1">
      <c r="A26" s="44" t="s">
        <v>162</v>
      </c>
      <c r="B26" s="45"/>
      <c r="C26" s="44"/>
      <c r="E26" s="45"/>
      <c r="F26" s="60">
        <v>10</v>
      </c>
      <c r="H26" s="62">
        <v>-9912</v>
      </c>
      <c r="I26" s="53"/>
      <c r="J26" s="62">
        <v>-28849</v>
      </c>
      <c r="K26" s="53"/>
      <c r="L26" s="62">
        <v>-8095</v>
      </c>
      <c r="M26" s="53"/>
      <c r="N26" s="62">
        <v>-27273</v>
      </c>
    </row>
    <row r="27" spans="1:14" ht="23.4">
      <c r="A27" s="5" t="s">
        <v>134</v>
      </c>
      <c r="B27" s="60"/>
      <c r="C27" s="44"/>
      <c r="E27" s="45"/>
      <c r="F27" s="60"/>
      <c r="H27" s="54">
        <f>SUM(H25:H26)</f>
        <v>74500</v>
      </c>
      <c r="I27" s="53"/>
      <c r="J27" s="54">
        <f>SUM(J25:J26)</f>
        <v>154504</v>
      </c>
      <c r="K27" s="17"/>
      <c r="L27" s="54">
        <f>SUM(L25:L26)</f>
        <v>33971</v>
      </c>
      <c r="M27" s="17"/>
      <c r="N27" s="54">
        <f>SUM(N25:N26)</f>
        <v>104348</v>
      </c>
    </row>
    <row r="28" spans="1:14" ht="23.4">
      <c r="A28" s="5"/>
      <c r="B28" s="60"/>
      <c r="C28" s="44"/>
      <c r="E28" s="45"/>
      <c r="F28" s="60"/>
      <c r="H28" s="53"/>
      <c r="I28" s="53"/>
      <c r="J28" s="53"/>
      <c r="K28" s="17"/>
      <c r="L28" s="53"/>
      <c r="M28" s="17"/>
      <c r="N28" s="53"/>
    </row>
    <row r="29" spans="1:14" ht="23.4">
      <c r="A29" s="5" t="s">
        <v>72</v>
      </c>
      <c r="B29" s="60"/>
      <c r="C29" s="44"/>
      <c r="E29" s="45"/>
      <c r="F29" s="60"/>
      <c r="H29" s="53"/>
      <c r="I29" s="53"/>
      <c r="J29" s="53"/>
      <c r="K29" s="63"/>
      <c r="L29" s="53"/>
      <c r="M29" s="63"/>
      <c r="N29" s="53"/>
    </row>
    <row r="30" spans="1:14" ht="23.4">
      <c r="A30" s="70" t="s">
        <v>131</v>
      </c>
      <c r="B30" s="60"/>
      <c r="C30" s="44"/>
      <c r="E30" s="45"/>
      <c r="F30" s="60"/>
      <c r="H30" s="53"/>
      <c r="I30" s="53"/>
      <c r="J30" s="53"/>
      <c r="K30" s="63"/>
      <c r="L30" s="53"/>
      <c r="M30" s="63"/>
      <c r="N30" s="53"/>
    </row>
    <row r="31" spans="1:14" ht="23.4">
      <c r="A31" s="44" t="s">
        <v>159</v>
      </c>
      <c r="B31" s="60"/>
      <c r="C31" s="44"/>
      <c r="E31" s="45"/>
      <c r="F31" s="60"/>
      <c r="H31" s="53">
        <v>0</v>
      </c>
      <c r="I31" s="53"/>
      <c r="J31" s="53">
        <v>5372</v>
      </c>
      <c r="K31" s="63"/>
      <c r="L31" s="53">
        <v>0</v>
      </c>
      <c r="M31" s="63"/>
      <c r="N31" s="53">
        <v>5372</v>
      </c>
    </row>
    <row r="32" spans="1:14" ht="23.4">
      <c r="A32" s="44" t="s">
        <v>132</v>
      </c>
      <c r="B32" s="60"/>
      <c r="C32" s="44"/>
      <c r="E32" s="45"/>
      <c r="F32" s="60">
        <v>10</v>
      </c>
      <c r="H32" s="62">
        <v>0</v>
      </c>
      <c r="I32" s="53"/>
      <c r="J32" s="62">
        <v>-1074</v>
      </c>
      <c r="K32" s="63"/>
      <c r="L32" s="62">
        <v>0</v>
      </c>
      <c r="M32" s="63"/>
      <c r="N32" s="62">
        <v>-1074</v>
      </c>
    </row>
    <row r="33" spans="1:14" ht="23.4">
      <c r="A33" s="44" t="s">
        <v>131</v>
      </c>
      <c r="B33" s="60"/>
      <c r="C33" s="44"/>
      <c r="E33" s="45"/>
      <c r="F33" s="60"/>
      <c r="H33" s="53"/>
      <c r="I33" s="53"/>
      <c r="J33" s="53"/>
      <c r="K33" s="63"/>
      <c r="L33" s="53"/>
      <c r="M33" s="63"/>
      <c r="N33" s="53"/>
    </row>
    <row r="34" spans="1:14" ht="23.4">
      <c r="A34" s="44" t="s">
        <v>133</v>
      </c>
      <c r="B34" s="60"/>
      <c r="C34" s="44"/>
      <c r="E34" s="45"/>
      <c r="F34" s="60"/>
      <c r="H34" s="62">
        <f>SUM(H31:H32)</f>
        <v>0</v>
      </c>
      <c r="I34" s="53"/>
      <c r="J34" s="62">
        <f>SUM(J31:J32)</f>
        <v>4298</v>
      </c>
      <c r="K34" s="63"/>
      <c r="L34" s="62">
        <f>SUM(L31:L32)</f>
        <v>0</v>
      </c>
      <c r="M34" s="63"/>
      <c r="N34" s="62">
        <f>SUM(N31:N32)</f>
        <v>4298</v>
      </c>
    </row>
    <row r="35" spans="1:14" ht="23.4">
      <c r="A35" s="5" t="s">
        <v>73</v>
      </c>
      <c r="B35" s="60"/>
      <c r="C35" s="44"/>
      <c r="E35" s="45"/>
      <c r="F35" s="60"/>
      <c r="H35" s="62">
        <f>SUM(H34)</f>
        <v>0</v>
      </c>
      <c r="I35" s="53"/>
      <c r="J35" s="62">
        <f>SUM(J34)</f>
        <v>4298</v>
      </c>
      <c r="K35" s="17"/>
      <c r="L35" s="62">
        <f>SUM(L34)</f>
        <v>0</v>
      </c>
      <c r="M35" s="17"/>
      <c r="N35" s="62">
        <f>SUM(N34)</f>
        <v>4298</v>
      </c>
    </row>
    <row r="36" spans="1:14" ht="24" customHeight="1">
      <c r="A36" s="5"/>
      <c r="B36" s="60"/>
      <c r="C36" s="44"/>
      <c r="E36" s="45"/>
      <c r="F36" s="60"/>
      <c r="H36" s="19"/>
      <c r="I36" s="19"/>
      <c r="J36" s="19"/>
      <c r="K36" s="19"/>
      <c r="L36" s="19"/>
      <c r="M36" s="19"/>
      <c r="N36" s="19"/>
    </row>
    <row r="37" spans="1:14" ht="24" customHeight="1" thickBot="1">
      <c r="A37" s="5" t="s">
        <v>74</v>
      </c>
      <c r="B37" s="60"/>
      <c r="C37" s="44"/>
      <c r="E37" s="45"/>
      <c r="F37" s="60"/>
      <c r="H37" s="16">
        <f>SUM(H27,H35)</f>
        <v>74500</v>
      </c>
      <c r="I37" s="53"/>
      <c r="J37" s="16">
        <f>SUM(J27,J35)</f>
        <v>158802</v>
      </c>
      <c r="K37" s="17"/>
      <c r="L37" s="16">
        <f>SUM(L27,L35)</f>
        <v>33971</v>
      </c>
      <c r="M37" s="17"/>
      <c r="N37" s="16">
        <f>SUM(N27,N35)</f>
        <v>108646</v>
      </c>
    </row>
    <row r="38" spans="1:14" ht="24" customHeight="1" thickTop="1">
      <c r="A38" s="5"/>
      <c r="B38" s="60"/>
      <c r="C38" s="44"/>
      <c r="E38" s="45"/>
      <c r="F38" s="60"/>
      <c r="H38" s="53"/>
      <c r="I38" s="53"/>
      <c r="J38" s="53"/>
      <c r="K38" s="17"/>
      <c r="L38" s="53"/>
      <c r="M38" s="17"/>
      <c r="N38" s="53"/>
    </row>
    <row r="39" spans="1:14" ht="12" customHeight="1">
      <c r="B39" s="60"/>
      <c r="E39" s="45"/>
      <c r="F39" s="45"/>
      <c r="H39" s="14"/>
      <c r="I39" s="14"/>
      <c r="J39" s="14"/>
      <c r="L39" s="14"/>
      <c r="M39" s="45"/>
      <c r="N39" s="14" t="s">
        <v>75</v>
      </c>
    </row>
    <row r="40" spans="1:14" ht="24" customHeight="1">
      <c r="A40" s="1" t="s">
        <v>118</v>
      </c>
      <c r="B40" s="60"/>
      <c r="C40" s="43"/>
      <c r="E40" s="45"/>
      <c r="F40" s="60"/>
      <c r="H40" s="14"/>
      <c r="I40" s="14"/>
      <c r="J40" s="14"/>
      <c r="L40" s="14"/>
      <c r="M40" s="45"/>
      <c r="N40" s="14"/>
    </row>
    <row r="41" spans="1:14" ht="24" customHeight="1">
      <c r="A41" s="44" t="s">
        <v>119</v>
      </c>
      <c r="B41" s="60"/>
      <c r="C41" s="43"/>
      <c r="E41" s="45"/>
      <c r="F41" s="60"/>
      <c r="H41" s="14"/>
      <c r="I41" s="14"/>
      <c r="J41" s="14"/>
      <c r="L41" s="14"/>
      <c r="M41" s="45"/>
      <c r="N41" s="14"/>
    </row>
    <row r="42" spans="1:14" ht="24" customHeight="1" thickBot="1">
      <c r="A42" s="44" t="s">
        <v>148</v>
      </c>
      <c r="C42" s="43"/>
      <c r="D42" s="45"/>
      <c r="E42" s="45"/>
      <c r="H42" s="74">
        <f>H27/BS!E80</f>
        <v>0.11773946547863068</v>
      </c>
      <c r="I42" s="47"/>
      <c r="J42" s="74">
        <f>J27/BS!G80</f>
        <v>0.24417742784309202</v>
      </c>
      <c r="L42" s="74">
        <f>L27/BS!I80</f>
        <v>5.3687615862745813E-2</v>
      </c>
      <c r="M42" s="48"/>
      <c r="N42" s="74">
        <f>N27/BS!K80</f>
        <v>0.16491111065455241</v>
      </c>
    </row>
    <row r="43" spans="1:14" ht="24" customHeight="1" thickTop="1">
      <c r="A43" s="44"/>
      <c r="B43" s="44"/>
      <c r="C43" s="44"/>
      <c r="D43" s="45"/>
      <c r="E43" s="45"/>
      <c r="F43" s="57"/>
      <c r="K43" s="45"/>
    </row>
    <row r="44" spans="1:14" ht="24" customHeight="1">
      <c r="A44" s="45" t="s">
        <v>113</v>
      </c>
    </row>
  </sheetData>
  <mergeCells count="2"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showGridLines="0" view="pageBreakPreview" zoomScale="85" zoomScaleNormal="70" zoomScaleSheetLayoutView="85" workbookViewId="0">
      <selection activeCell="A2" sqref="A2"/>
    </sheetView>
  </sheetViews>
  <sheetFormatPr defaultRowHeight="23.4"/>
  <cols>
    <col min="1" max="1" width="26.109375" style="64" customWidth="1"/>
    <col min="2" max="2" width="5.5546875" style="64" customWidth="1"/>
    <col min="3" max="3" width="9.44140625" style="64" customWidth="1"/>
    <col min="4" max="4" width="1.5546875" style="64" customWidth="1"/>
    <col min="5" max="5" width="15.44140625" style="64" customWidth="1"/>
    <col min="6" max="6" width="1.5546875" style="64" customWidth="1"/>
    <col min="7" max="7" width="15.44140625" style="64" customWidth="1"/>
    <col min="8" max="8" width="1.5546875" style="64" customWidth="1"/>
    <col min="9" max="9" width="15.44140625" style="64" customWidth="1"/>
    <col min="10" max="10" width="1.5546875" style="64" customWidth="1"/>
    <col min="11" max="11" width="15.44140625" style="64" customWidth="1"/>
    <col min="12" max="12" width="1.5546875" style="64" customWidth="1"/>
    <col min="13" max="13" width="15.44140625" style="64" customWidth="1"/>
    <col min="14" max="14" width="1.5546875" style="64" customWidth="1"/>
    <col min="15" max="15" width="16.109375" style="64" customWidth="1"/>
    <col min="16" max="16" width="1.5546875" style="64" customWidth="1"/>
    <col min="17" max="17" width="16.109375" style="64" customWidth="1"/>
    <col min="18" max="18" width="1.5546875" style="64" customWidth="1"/>
    <col min="19" max="19" width="16.109375" style="64" customWidth="1"/>
    <col min="20" max="20" width="1.5546875" style="64" customWidth="1"/>
    <col min="21" max="21" width="15.44140625" style="64" customWidth="1"/>
    <col min="22" max="236" width="9.109375" style="64"/>
    <col min="237" max="237" width="26.5546875" style="64" customWidth="1"/>
    <col min="238" max="238" width="5.5546875" style="64" customWidth="1"/>
    <col min="239" max="239" width="2.44140625" style="64" customWidth="1"/>
    <col min="240" max="240" width="15.44140625" style="64" customWidth="1"/>
    <col min="241" max="241" width="1.5546875" style="64" customWidth="1"/>
    <col min="242" max="242" width="15.44140625" style="64" customWidth="1"/>
    <col min="243" max="243" width="1.5546875" style="64" customWidth="1"/>
    <col min="244" max="244" width="15.44140625" style="64" customWidth="1"/>
    <col min="245" max="245" width="1.5546875" style="64" customWidth="1"/>
    <col min="246" max="246" width="15.44140625" style="64" customWidth="1"/>
    <col min="247" max="247" width="1.5546875" style="64" customWidth="1"/>
    <col min="248" max="248" width="15.44140625" style="64" customWidth="1"/>
    <col min="249" max="249" width="1.5546875" style="64" customWidth="1"/>
    <col min="250" max="250" width="15.44140625" style="64" customWidth="1"/>
    <col min="251" max="251" width="1.5546875" style="64" customWidth="1"/>
    <col min="252" max="252" width="15.44140625" style="64" customWidth="1"/>
    <col min="253" max="253" width="9.109375" style="64"/>
    <col min="254" max="254" width="9.44140625" style="64" bestFit="1" customWidth="1"/>
    <col min="255" max="492" width="9.109375" style="64"/>
    <col min="493" max="493" width="26.5546875" style="64" customWidth="1"/>
    <col min="494" max="494" width="5.5546875" style="64" customWidth="1"/>
    <col min="495" max="495" width="2.44140625" style="64" customWidth="1"/>
    <col min="496" max="496" width="15.44140625" style="64" customWidth="1"/>
    <col min="497" max="497" width="1.5546875" style="64" customWidth="1"/>
    <col min="498" max="498" width="15.44140625" style="64" customWidth="1"/>
    <col min="499" max="499" width="1.5546875" style="64" customWidth="1"/>
    <col min="500" max="500" width="15.44140625" style="64" customWidth="1"/>
    <col min="501" max="501" width="1.5546875" style="64" customWidth="1"/>
    <col min="502" max="502" width="15.44140625" style="64" customWidth="1"/>
    <col min="503" max="503" width="1.5546875" style="64" customWidth="1"/>
    <col min="504" max="504" width="15.44140625" style="64" customWidth="1"/>
    <col min="505" max="505" width="1.5546875" style="64" customWidth="1"/>
    <col min="506" max="506" width="15.44140625" style="64" customWidth="1"/>
    <col min="507" max="507" width="1.5546875" style="64" customWidth="1"/>
    <col min="508" max="508" width="15.44140625" style="64" customWidth="1"/>
    <col min="509" max="509" width="9.109375" style="64"/>
    <col min="510" max="510" width="9.44140625" style="64" bestFit="1" customWidth="1"/>
    <col min="511" max="748" width="9.109375" style="64"/>
    <col min="749" max="749" width="26.5546875" style="64" customWidth="1"/>
    <col min="750" max="750" width="5.5546875" style="64" customWidth="1"/>
    <col min="751" max="751" width="2.44140625" style="64" customWidth="1"/>
    <col min="752" max="752" width="15.44140625" style="64" customWidth="1"/>
    <col min="753" max="753" width="1.5546875" style="64" customWidth="1"/>
    <col min="754" max="754" width="15.44140625" style="64" customWidth="1"/>
    <col min="755" max="755" width="1.5546875" style="64" customWidth="1"/>
    <col min="756" max="756" width="15.44140625" style="64" customWidth="1"/>
    <col min="757" max="757" width="1.5546875" style="64" customWidth="1"/>
    <col min="758" max="758" width="15.44140625" style="64" customWidth="1"/>
    <col min="759" max="759" width="1.5546875" style="64" customWidth="1"/>
    <col min="760" max="760" width="15.44140625" style="64" customWidth="1"/>
    <col min="761" max="761" width="1.5546875" style="64" customWidth="1"/>
    <col min="762" max="762" width="15.44140625" style="64" customWidth="1"/>
    <col min="763" max="763" width="1.5546875" style="64" customWidth="1"/>
    <col min="764" max="764" width="15.44140625" style="64" customWidth="1"/>
    <col min="765" max="765" width="9.109375" style="64"/>
    <col min="766" max="766" width="9.44140625" style="64" bestFit="1" customWidth="1"/>
    <col min="767" max="1004" width="9.109375" style="64"/>
    <col min="1005" max="1005" width="26.5546875" style="64" customWidth="1"/>
    <col min="1006" max="1006" width="5.5546875" style="64" customWidth="1"/>
    <col min="1007" max="1007" width="2.44140625" style="64" customWidth="1"/>
    <col min="1008" max="1008" width="15.44140625" style="64" customWidth="1"/>
    <col min="1009" max="1009" width="1.5546875" style="64" customWidth="1"/>
    <col min="1010" max="1010" width="15.44140625" style="64" customWidth="1"/>
    <col min="1011" max="1011" width="1.5546875" style="64" customWidth="1"/>
    <col min="1012" max="1012" width="15.44140625" style="64" customWidth="1"/>
    <col min="1013" max="1013" width="1.5546875" style="64" customWidth="1"/>
    <col min="1014" max="1014" width="15.44140625" style="64" customWidth="1"/>
    <col min="1015" max="1015" width="1.5546875" style="64" customWidth="1"/>
    <col min="1016" max="1016" width="15.44140625" style="64" customWidth="1"/>
    <col min="1017" max="1017" width="1.5546875" style="64" customWidth="1"/>
    <col min="1018" max="1018" width="15.44140625" style="64" customWidth="1"/>
    <col min="1019" max="1019" width="1.5546875" style="64" customWidth="1"/>
    <col min="1020" max="1020" width="15.44140625" style="64" customWidth="1"/>
    <col min="1021" max="1021" width="9.109375" style="64"/>
    <col min="1022" max="1022" width="9.44140625" style="64" bestFit="1" customWidth="1"/>
    <col min="1023" max="1260" width="9.109375" style="64"/>
    <col min="1261" max="1261" width="26.5546875" style="64" customWidth="1"/>
    <col min="1262" max="1262" width="5.5546875" style="64" customWidth="1"/>
    <col min="1263" max="1263" width="2.44140625" style="64" customWidth="1"/>
    <col min="1264" max="1264" width="15.44140625" style="64" customWidth="1"/>
    <col min="1265" max="1265" width="1.5546875" style="64" customWidth="1"/>
    <col min="1266" max="1266" width="15.44140625" style="64" customWidth="1"/>
    <col min="1267" max="1267" width="1.5546875" style="64" customWidth="1"/>
    <col min="1268" max="1268" width="15.44140625" style="64" customWidth="1"/>
    <col min="1269" max="1269" width="1.5546875" style="64" customWidth="1"/>
    <col min="1270" max="1270" width="15.44140625" style="64" customWidth="1"/>
    <col min="1271" max="1271" width="1.5546875" style="64" customWidth="1"/>
    <col min="1272" max="1272" width="15.44140625" style="64" customWidth="1"/>
    <col min="1273" max="1273" width="1.5546875" style="64" customWidth="1"/>
    <col min="1274" max="1274" width="15.44140625" style="64" customWidth="1"/>
    <col min="1275" max="1275" width="1.5546875" style="64" customWidth="1"/>
    <col min="1276" max="1276" width="15.44140625" style="64" customWidth="1"/>
    <col min="1277" max="1277" width="9.109375" style="64"/>
    <col min="1278" max="1278" width="9.44140625" style="64" bestFit="1" customWidth="1"/>
    <col min="1279" max="1516" width="9.109375" style="64"/>
    <col min="1517" max="1517" width="26.5546875" style="64" customWidth="1"/>
    <col min="1518" max="1518" width="5.5546875" style="64" customWidth="1"/>
    <col min="1519" max="1519" width="2.44140625" style="64" customWidth="1"/>
    <col min="1520" max="1520" width="15.44140625" style="64" customWidth="1"/>
    <col min="1521" max="1521" width="1.5546875" style="64" customWidth="1"/>
    <col min="1522" max="1522" width="15.44140625" style="64" customWidth="1"/>
    <col min="1523" max="1523" width="1.5546875" style="64" customWidth="1"/>
    <col min="1524" max="1524" width="15.44140625" style="64" customWidth="1"/>
    <col min="1525" max="1525" width="1.5546875" style="64" customWidth="1"/>
    <col min="1526" max="1526" width="15.44140625" style="64" customWidth="1"/>
    <col min="1527" max="1527" width="1.5546875" style="64" customWidth="1"/>
    <col min="1528" max="1528" width="15.44140625" style="64" customWidth="1"/>
    <col min="1529" max="1529" width="1.5546875" style="64" customWidth="1"/>
    <col min="1530" max="1530" width="15.44140625" style="64" customWidth="1"/>
    <col min="1531" max="1531" width="1.5546875" style="64" customWidth="1"/>
    <col min="1532" max="1532" width="15.44140625" style="64" customWidth="1"/>
    <col min="1533" max="1533" width="9.109375" style="64"/>
    <col min="1534" max="1534" width="9.44140625" style="64" bestFit="1" customWidth="1"/>
    <col min="1535" max="1772" width="9.109375" style="64"/>
    <col min="1773" max="1773" width="26.5546875" style="64" customWidth="1"/>
    <col min="1774" max="1774" width="5.5546875" style="64" customWidth="1"/>
    <col min="1775" max="1775" width="2.44140625" style="64" customWidth="1"/>
    <col min="1776" max="1776" width="15.44140625" style="64" customWidth="1"/>
    <col min="1777" max="1777" width="1.5546875" style="64" customWidth="1"/>
    <col min="1778" max="1778" width="15.44140625" style="64" customWidth="1"/>
    <col min="1779" max="1779" width="1.5546875" style="64" customWidth="1"/>
    <col min="1780" max="1780" width="15.44140625" style="64" customWidth="1"/>
    <col min="1781" max="1781" width="1.5546875" style="64" customWidth="1"/>
    <col min="1782" max="1782" width="15.44140625" style="64" customWidth="1"/>
    <col min="1783" max="1783" width="1.5546875" style="64" customWidth="1"/>
    <col min="1784" max="1784" width="15.44140625" style="64" customWidth="1"/>
    <col min="1785" max="1785" width="1.5546875" style="64" customWidth="1"/>
    <col min="1786" max="1786" width="15.44140625" style="64" customWidth="1"/>
    <col min="1787" max="1787" width="1.5546875" style="64" customWidth="1"/>
    <col min="1788" max="1788" width="15.44140625" style="64" customWidth="1"/>
    <col min="1789" max="1789" width="9.109375" style="64"/>
    <col min="1790" max="1790" width="9.44140625" style="64" bestFit="1" customWidth="1"/>
    <col min="1791" max="2028" width="9.109375" style="64"/>
    <col min="2029" max="2029" width="26.5546875" style="64" customWidth="1"/>
    <col min="2030" max="2030" width="5.5546875" style="64" customWidth="1"/>
    <col min="2031" max="2031" width="2.44140625" style="64" customWidth="1"/>
    <col min="2032" max="2032" width="15.44140625" style="64" customWidth="1"/>
    <col min="2033" max="2033" width="1.5546875" style="64" customWidth="1"/>
    <col min="2034" max="2034" width="15.44140625" style="64" customWidth="1"/>
    <col min="2035" max="2035" width="1.5546875" style="64" customWidth="1"/>
    <col min="2036" max="2036" width="15.44140625" style="64" customWidth="1"/>
    <col min="2037" max="2037" width="1.5546875" style="64" customWidth="1"/>
    <col min="2038" max="2038" width="15.44140625" style="64" customWidth="1"/>
    <col min="2039" max="2039" width="1.5546875" style="64" customWidth="1"/>
    <col min="2040" max="2040" width="15.44140625" style="64" customWidth="1"/>
    <col min="2041" max="2041" width="1.5546875" style="64" customWidth="1"/>
    <col min="2042" max="2042" width="15.44140625" style="64" customWidth="1"/>
    <col min="2043" max="2043" width="1.5546875" style="64" customWidth="1"/>
    <col min="2044" max="2044" width="15.44140625" style="64" customWidth="1"/>
    <col min="2045" max="2045" width="9.109375" style="64"/>
    <col min="2046" max="2046" width="9.44140625" style="64" bestFit="1" customWidth="1"/>
    <col min="2047" max="2284" width="9.109375" style="64"/>
    <col min="2285" max="2285" width="26.5546875" style="64" customWidth="1"/>
    <col min="2286" max="2286" width="5.5546875" style="64" customWidth="1"/>
    <col min="2287" max="2287" width="2.44140625" style="64" customWidth="1"/>
    <col min="2288" max="2288" width="15.44140625" style="64" customWidth="1"/>
    <col min="2289" max="2289" width="1.5546875" style="64" customWidth="1"/>
    <col min="2290" max="2290" width="15.44140625" style="64" customWidth="1"/>
    <col min="2291" max="2291" width="1.5546875" style="64" customWidth="1"/>
    <col min="2292" max="2292" width="15.44140625" style="64" customWidth="1"/>
    <col min="2293" max="2293" width="1.5546875" style="64" customWidth="1"/>
    <col min="2294" max="2294" width="15.44140625" style="64" customWidth="1"/>
    <col min="2295" max="2295" width="1.5546875" style="64" customWidth="1"/>
    <col min="2296" max="2296" width="15.44140625" style="64" customWidth="1"/>
    <col min="2297" max="2297" width="1.5546875" style="64" customWidth="1"/>
    <col min="2298" max="2298" width="15.44140625" style="64" customWidth="1"/>
    <col min="2299" max="2299" width="1.5546875" style="64" customWidth="1"/>
    <col min="2300" max="2300" width="15.44140625" style="64" customWidth="1"/>
    <col min="2301" max="2301" width="9.109375" style="64"/>
    <col min="2302" max="2302" width="9.44140625" style="64" bestFit="1" customWidth="1"/>
    <col min="2303" max="2540" width="9.109375" style="64"/>
    <col min="2541" max="2541" width="26.5546875" style="64" customWidth="1"/>
    <col min="2542" max="2542" width="5.5546875" style="64" customWidth="1"/>
    <col min="2543" max="2543" width="2.44140625" style="64" customWidth="1"/>
    <col min="2544" max="2544" width="15.44140625" style="64" customWidth="1"/>
    <col min="2545" max="2545" width="1.5546875" style="64" customWidth="1"/>
    <col min="2546" max="2546" width="15.44140625" style="64" customWidth="1"/>
    <col min="2547" max="2547" width="1.5546875" style="64" customWidth="1"/>
    <col min="2548" max="2548" width="15.44140625" style="64" customWidth="1"/>
    <col min="2549" max="2549" width="1.5546875" style="64" customWidth="1"/>
    <col min="2550" max="2550" width="15.44140625" style="64" customWidth="1"/>
    <col min="2551" max="2551" width="1.5546875" style="64" customWidth="1"/>
    <col min="2552" max="2552" width="15.44140625" style="64" customWidth="1"/>
    <col min="2553" max="2553" width="1.5546875" style="64" customWidth="1"/>
    <col min="2554" max="2554" width="15.44140625" style="64" customWidth="1"/>
    <col min="2555" max="2555" width="1.5546875" style="64" customWidth="1"/>
    <col min="2556" max="2556" width="15.44140625" style="64" customWidth="1"/>
    <col min="2557" max="2557" width="9.109375" style="64"/>
    <col min="2558" max="2558" width="9.44140625" style="64" bestFit="1" customWidth="1"/>
    <col min="2559" max="2796" width="9.109375" style="64"/>
    <col min="2797" max="2797" width="26.5546875" style="64" customWidth="1"/>
    <col min="2798" max="2798" width="5.5546875" style="64" customWidth="1"/>
    <col min="2799" max="2799" width="2.44140625" style="64" customWidth="1"/>
    <col min="2800" max="2800" width="15.44140625" style="64" customWidth="1"/>
    <col min="2801" max="2801" width="1.5546875" style="64" customWidth="1"/>
    <col min="2802" max="2802" width="15.44140625" style="64" customWidth="1"/>
    <col min="2803" max="2803" width="1.5546875" style="64" customWidth="1"/>
    <col min="2804" max="2804" width="15.44140625" style="64" customWidth="1"/>
    <col min="2805" max="2805" width="1.5546875" style="64" customWidth="1"/>
    <col min="2806" max="2806" width="15.44140625" style="64" customWidth="1"/>
    <col min="2807" max="2807" width="1.5546875" style="64" customWidth="1"/>
    <col min="2808" max="2808" width="15.44140625" style="64" customWidth="1"/>
    <col min="2809" max="2809" width="1.5546875" style="64" customWidth="1"/>
    <col min="2810" max="2810" width="15.44140625" style="64" customWidth="1"/>
    <col min="2811" max="2811" width="1.5546875" style="64" customWidth="1"/>
    <col min="2812" max="2812" width="15.44140625" style="64" customWidth="1"/>
    <col min="2813" max="2813" width="9.109375" style="64"/>
    <col min="2814" max="2814" width="9.44140625" style="64" bestFit="1" customWidth="1"/>
    <col min="2815" max="3052" width="9.109375" style="64"/>
    <col min="3053" max="3053" width="26.5546875" style="64" customWidth="1"/>
    <col min="3054" max="3054" width="5.5546875" style="64" customWidth="1"/>
    <col min="3055" max="3055" width="2.44140625" style="64" customWidth="1"/>
    <col min="3056" max="3056" width="15.44140625" style="64" customWidth="1"/>
    <col min="3057" max="3057" width="1.5546875" style="64" customWidth="1"/>
    <col min="3058" max="3058" width="15.44140625" style="64" customWidth="1"/>
    <col min="3059" max="3059" width="1.5546875" style="64" customWidth="1"/>
    <col min="3060" max="3060" width="15.44140625" style="64" customWidth="1"/>
    <col min="3061" max="3061" width="1.5546875" style="64" customWidth="1"/>
    <col min="3062" max="3062" width="15.44140625" style="64" customWidth="1"/>
    <col min="3063" max="3063" width="1.5546875" style="64" customWidth="1"/>
    <col min="3064" max="3064" width="15.44140625" style="64" customWidth="1"/>
    <col min="3065" max="3065" width="1.5546875" style="64" customWidth="1"/>
    <col min="3066" max="3066" width="15.44140625" style="64" customWidth="1"/>
    <col min="3067" max="3067" width="1.5546875" style="64" customWidth="1"/>
    <col min="3068" max="3068" width="15.44140625" style="64" customWidth="1"/>
    <col min="3069" max="3069" width="9.109375" style="64"/>
    <col min="3070" max="3070" width="9.44140625" style="64" bestFit="1" customWidth="1"/>
    <col min="3071" max="3308" width="9.109375" style="64"/>
    <col min="3309" max="3309" width="26.5546875" style="64" customWidth="1"/>
    <col min="3310" max="3310" width="5.5546875" style="64" customWidth="1"/>
    <col min="3311" max="3311" width="2.44140625" style="64" customWidth="1"/>
    <col min="3312" max="3312" width="15.44140625" style="64" customWidth="1"/>
    <col min="3313" max="3313" width="1.5546875" style="64" customWidth="1"/>
    <col min="3314" max="3314" width="15.44140625" style="64" customWidth="1"/>
    <col min="3315" max="3315" width="1.5546875" style="64" customWidth="1"/>
    <col min="3316" max="3316" width="15.44140625" style="64" customWidth="1"/>
    <col min="3317" max="3317" width="1.5546875" style="64" customWidth="1"/>
    <col min="3318" max="3318" width="15.44140625" style="64" customWidth="1"/>
    <col min="3319" max="3319" width="1.5546875" style="64" customWidth="1"/>
    <col min="3320" max="3320" width="15.44140625" style="64" customWidth="1"/>
    <col min="3321" max="3321" width="1.5546875" style="64" customWidth="1"/>
    <col min="3322" max="3322" width="15.44140625" style="64" customWidth="1"/>
    <col min="3323" max="3323" width="1.5546875" style="64" customWidth="1"/>
    <col min="3324" max="3324" width="15.44140625" style="64" customWidth="1"/>
    <col min="3325" max="3325" width="9.109375" style="64"/>
    <col min="3326" max="3326" width="9.44140625" style="64" bestFit="1" customWidth="1"/>
    <col min="3327" max="3564" width="9.109375" style="64"/>
    <col min="3565" max="3565" width="26.5546875" style="64" customWidth="1"/>
    <col min="3566" max="3566" width="5.5546875" style="64" customWidth="1"/>
    <col min="3567" max="3567" width="2.44140625" style="64" customWidth="1"/>
    <col min="3568" max="3568" width="15.44140625" style="64" customWidth="1"/>
    <col min="3569" max="3569" width="1.5546875" style="64" customWidth="1"/>
    <col min="3570" max="3570" width="15.44140625" style="64" customWidth="1"/>
    <col min="3571" max="3571" width="1.5546875" style="64" customWidth="1"/>
    <col min="3572" max="3572" width="15.44140625" style="64" customWidth="1"/>
    <col min="3573" max="3573" width="1.5546875" style="64" customWidth="1"/>
    <col min="3574" max="3574" width="15.44140625" style="64" customWidth="1"/>
    <col min="3575" max="3575" width="1.5546875" style="64" customWidth="1"/>
    <col min="3576" max="3576" width="15.44140625" style="64" customWidth="1"/>
    <col min="3577" max="3577" width="1.5546875" style="64" customWidth="1"/>
    <col min="3578" max="3578" width="15.44140625" style="64" customWidth="1"/>
    <col min="3579" max="3579" width="1.5546875" style="64" customWidth="1"/>
    <col min="3580" max="3580" width="15.44140625" style="64" customWidth="1"/>
    <col min="3581" max="3581" width="9.109375" style="64"/>
    <col min="3582" max="3582" width="9.44140625" style="64" bestFit="1" customWidth="1"/>
    <col min="3583" max="3820" width="9.109375" style="64"/>
    <col min="3821" max="3821" width="26.5546875" style="64" customWidth="1"/>
    <col min="3822" max="3822" width="5.5546875" style="64" customWidth="1"/>
    <col min="3823" max="3823" width="2.44140625" style="64" customWidth="1"/>
    <col min="3824" max="3824" width="15.44140625" style="64" customWidth="1"/>
    <col min="3825" max="3825" width="1.5546875" style="64" customWidth="1"/>
    <col min="3826" max="3826" width="15.44140625" style="64" customWidth="1"/>
    <col min="3827" max="3827" width="1.5546875" style="64" customWidth="1"/>
    <col min="3828" max="3828" width="15.44140625" style="64" customWidth="1"/>
    <col min="3829" max="3829" width="1.5546875" style="64" customWidth="1"/>
    <col min="3830" max="3830" width="15.44140625" style="64" customWidth="1"/>
    <col min="3831" max="3831" width="1.5546875" style="64" customWidth="1"/>
    <col min="3832" max="3832" width="15.44140625" style="64" customWidth="1"/>
    <col min="3833" max="3833" width="1.5546875" style="64" customWidth="1"/>
    <col min="3834" max="3834" width="15.44140625" style="64" customWidth="1"/>
    <col min="3835" max="3835" width="1.5546875" style="64" customWidth="1"/>
    <col min="3836" max="3836" width="15.44140625" style="64" customWidth="1"/>
    <col min="3837" max="3837" width="9.109375" style="64"/>
    <col min="3838" max="3838" width="9.44140625" style="64" bestFit="1" customWidth="1"/>
    <col min="3839" max="4076" width="9.109375" style="64"/>
    <col min="4077" max="4077" width="26.5546875" style="64" customWidth="1"/>
    <col min="4078" max="4078" width="5.5546875" style="64" customWidth="1"/>
    <col min="4079" max="4079" width="2.44140625" style="64" customWidth="1"/>
    <col min="4080" max="4080" width="15.44140625" style="64" customWidth="1"/>
    <col min="4081" max="4081" width="1.5546875" style="64" customWidth="1"/>
    <col min="4082" max="4082" width="15.44140625" style="64" customWidth="1"/>
    <col min="4083" max="4083" width="1.5546875" style="64" customWidth="1"/>
    <col min="4084" max="4084" width="15.44140625" style="64" customWidth="1"/>
    <col min="4085" max="4085" width="1.5546875" style="64" customWidth="1"/>
    <col min="4086" max="4086" width="15.44140625" style="64" customWidth="1"/>
    <col min="4087" max="4087" width="1.5546875" style="64" customWidth="1"/>
    <col min="4088" max="4088" width="15.44140625" style="64" customWidth="1"/>
    <col min="4089" max="4089" width="1.5546875" style="64" customWidth="1"/>
    <col min="4090" max="4090" width="15.44140625" style="64" customWidth="1"/>
    <col min="4091" max="4091" width="1.5546875" style="64" customWidth="1"/>
    <col min="4092" max="4092" width="15.44140625" style="64" customWidth="1"/>
    <col min="4093" max="4093" width="9.109375" style="64"/>
    <col min="4094" max="4094" width="9.44140625" style="64" bestFit="1" customWidth="1"/>
    <col min="4095" max="4332" width="9.109375" style="64"/>
    <col min="4333" max="4333" width="26.5546875" style="64" customWidth="1"/>
    <col min="4334" max="4334" width="5.5546875" style="64" customWidth="1"/>
    <col min="4335" max="4335" width="2.44140625" style="64" customWidth="1"/>
    <col min="4336" max="4336" width="15.44140625" style="64" customWidth="1"/>
    <col min="4337" max="4337" width="1.5546875" style="64" customWidth="1"/>
    <col min="4338" max="4338" width="15.44140625" style="64" customWidth="1"/>
    <col min="4339" max="4339" width="1.5546875" style="64" customWidth="1"/>
    <col min="4340" max="4340" width="15.44140625" style="64" customWidth="1"/>
    <col min="4341" max="4341" width="1.5546875" style="64" customWidth="1"/>
    <col min="4342" max="4342" width="15.44140625" style="64" customWidth="1"/>
    <col min="4343" max="4343" width="1.5546875" style="64" customWidth="1"/>
    <col min="4344" max="4344" width="15.44140625" style="64" customWidth="1"/>
    <col min="4345" max="4345" width="1.5546875" style="64" customWidth="1"/>
    <col min="4346" max="4346" width="15.44140625" style="64" customWidth="1"/>
    <col min="4347" max="4347" width="1.5546875" style="64" customWidth="1"/>
    <col min="4348" max="4348" width="15.44140625" style="64" customWidth="1"/>
    <col min="4349" max="4349" width="9.109375" style="64"/>
    <col min="4350" max="4350" width="9.44140625" style="64" bestFit="1" customWidth="1"/>
    <col min="4351" max="4588" width="9.109375" style="64"/>
    <col min="4589" max="4589" width="26.5546875" style="64" customWidth="1"/>
    <col min="4590" max="4590" width="5.5546875" style="64" customWidth="1"/>
    <col min="4591" max="4591" width="2.44140625" style="64" customWidth="1"/>
    <col min="4592" max="4592" width="15.44140625" style="64" customWidth="1"/>
    <col min="4593" max="4593" width="1.5546875" style="64" customWidth="1"/>
    <col min="4594" max="4594" width="15.44140625" style="64" customWidth="1"/>
    <col min="4595" max="4595" width="1.5546875" style="64" customWidth="1"/>
    <col min="4596" max="4596" width="15.44140625" style="64" customWidth="1"/>
    <col min="4597" max="4597" width="1.5546875" style="64" customWidth="1"/>
    <col min="4598" max="4598" width="15.44140625" style="64" customWidth="1"/>
    <col min="4599" max="4599" width="1.5546875" style="64" customWidth="1"/>
    <col min="4600" max="4600" width="15.44140625" style="64" customWidth="1"/>
    <col min="4601" max="4601" width="1.5546875" style="64" customWidth="1"/>
    <col min="4602" max="4602" width="15.44140625" style="64" customWidth="1"/>
    <col min="4603" max="4603" width="1.5546875" style="64" customWidth="1"/>
    <col min="4604" max="4604" width="15.44140625" style="64" customWidth="1"/>
    <col min="4605" max="4605" width="9.109375" style="64"/>
    <col min="4606" max="4606" width="9.44140625" style="64" bestFit="1" customWidth="1"/>
    <col min="4607" max="4844" width="9.109375" style="64"/>
    <col min="4845" max="4845" width="26.5546875" style="64" customWidth="1"/>
    <col min="4846" max="4846" width="5.5546875" style="64" customWidth="1"/>
    <col min="4847" max="4847" width="2.44140625" style="64" customWidth="1"/>
    <col min="4848" max="4848" width="15.44140625" style="64" customWidth="1"/>
    <col min="4849" max="4849" width="1.5546875" style="64" customWidth="1"/>
    <col min="4850" max="4850" width="15.44140625" style="64" customWidth="1"/>
    <col min="4851" max="4851" width="1.5546875" style="64" customWidth="1"/>
    <col min="4852" max="4852" width="15.44140625" style="64" customWidth="1"/>
    <col min="4853" max="4853" width="1.5546875" style="64" customWidth="1"/>
    <col min="4854" max="4854" width="15.44140625" style="64" customWidth="1"/>
    <col min="4855" max="4855" width="1.5546875" style="64" customWidth="1"/>
    <col min="4856" max="4856" width="15.44140625" style="64" customWidth="1"/>
    <col min="4857" max="4857" width="1.5546875" style="64" customWidth="1"/>
    <col min="4858" max="4858" width="15.44140625" style="64" customWidth="1"/>
    <col min="4859" max="4859" width="1.5546875" style="64" customWidth="1"/>
    <col min="4860" max="4860" width="15.44140625" style="64" customWidth="1"/>
    <col min="4861" max="4861" width="9.109375" style="64"/>
    <col min="4862" max="4862" width="9.44140625" style="64" bestFit="1" customWidth="1"/>
    <col min="4863" max="5100" width="9.109375" style="64"/>
    <col min="5101" max="5101" width="26.5546875" style="64" customWidth="1"/>
    <col min="5102" max="5102" width="5.5546875" style="64" customWidth="1"/>
    <col min="5103" max="5103" width="2.44140625" style="64" customWidth="1"/>
    <col min="5104" max="5104" width="15.44140625" style="64" customWidth="1"/>
    <col min="5105" max="5105" width="1.5546875" style="64" customWidth="1"/>
    <col min="5106" max="5106" width="15.44140625" style="64" customWidth="1"/>
    <col min="5107" max="5107" width="1.5546875" style="64" customWidth="1"/>
    <col min="5108" max="5108" width="15.44140625" style="64" customWidth="1"/>
    <col min="5109" max="5109" width="1.5546875" style="64" customWidth="1"/>
    <col min="5110" max="5110" width="15.44140625" style="64" customWidth="1"/>
    <col min="5111" max="5111" width="1.5546875" style="64" customWidth="1"/>
    <col min="5112" max="5112" width="15.44140625" style="64" customWidth="1"/>
    <col min="5113" max="5113" width="1.5546875" style="64" customWidth="1"/>
    <col min="5114" max="5114" width="15.44140625" style="64" customWidth="1"/>
    <col min="5115" max="5115" width="1.5546875" style="64" customWidth="1"/>
    <col min="5116" max="5116" width="15.44140625" style="64" customWidth="1"/>
    <col min="5117" max="5117" width="9.109375" style="64"/>
    <col min="5118" max="5118" width="9.44140625" style="64" bestFit="1" customWidth="1"/>
    <col min="5119" max="5356" width="9.109375" style="64"/>
    <col min="5357" max="5357" width="26.5546875" style="64" customWidth="1"/>
    <col min="5358" max="5358" width="5.5546875" style="64" customWidth="1"/>
    <col min="5359" max="5359" width="2.44140625" style="64" customWidth="1"/>
    <col min="5360" max="5360" width="15.44140625" style="64" customWidth="1"/>
    <col min="5361" max="5361" width="1.5546875" style="64" customWidth="1"/>
    <col min="5362" max="5362" width="15.44140625" style="64" customWidth="1"/>
    <col min="5363" max="5363" width="1.5546875" style="64" customWidth="1"/>
    <col min="5364" max="5364" width="15.44140625" style="64" customWidth="1"/>
    <col min="5365" max="5365" width="1.5546875" style="64" customWidth="1"/>
    <col min="5366" max="5366" width="15.44140625" style="64" customWidth="1"/>
    <col min="5367" max="5367" width="1.5546875" style="64" customWidth="1"/>
    <col min="5368" max="5368" width="15.44140625" style="64" customWidth="1"/>
    <col min="5369" max="5369" width="1.5546875" style="64" customWidth="1"/>
    <col min="5370" max="5370" width="15.44140625" style="64" customWidth="1"/>
    <col min="5371" max="5371" width="1.5546875" style="64" customWidth="1"/>
    <col min="5372" max="5372" width="15.44140625" style="64" customWidth="1"/>
    <col min="5373" max="5373" width="9.109375" style="64"/>
    <col min="5374" max="5374" width="9.44140625" style="64" bestFit="1" customWidth="1"/>
    <col min="5375" max="5612" width="9.109375" style="64"/>
    <col min="5613" max="5613" width="26.5546875" style="64" customWidth="1"/>
    <col min="5614" max="5614" width="5.5546875" style="64" customWidth="1"/>
    <col min="5615" max="5615" width="2.44140625" style="64" customWidth="1"/>
    <col min="5616" max="5616" width="15.44140625" style="64" customWidth="1"/>
    <col min="5617" max="5617" width="1.5546875" style="64" customWidth="1"/>
    <col min="5618" max="5618" width="15.44140625" style="64" customWidth="1"/>
    <col min="5619" max="5619" width="1.5546875" style="64" customWidth="1"/>
    <col min="5620" max="5620" width="15.44140625" style="64" customWidth="1"/>
    <col min="5621" max="5621" width="1.5546875" style="64" customWidth="1"/>
    <col min="5622" max="5622" width="15.44140625" style="64" customWidth="1"/>
    <col min="5623" max="5623" width="1.5546875" style="64" customWidth="1"/>
    <col min="5624" max="5624" width="15.44140625" style="64" customWidth="1"/>
    <col min="5625" max="5625" width="1.5546875" style="64" customWidth="1"/>
    <col min="5626" max="5626" width="15.44140625" style="64" customWidth="1"/>
    <col min="5627" max="5627" width="1.5546875" style="64" customWidth="1"/>
    <col min="5628" max="5628" width="15.44140625" style="64" customWidth="1"/>
    <col min="5629" max="5629" width="9.109375" style="64"/>
    <col min="5630" max="5630" width="9.44140625" style="64" bestFit="1" customWidth="1"/>
    <col min="5631" max="5868" width="9.109375" style="64"/>
    <col min="5869" max="5869" width="26.5546875" style="64" customWidth="1"/>
    <col min="5870" max="5870" width="5.5546875" style="64" customWidth="1"/>
    <col min="5871" max="5871" width="2.44140625" style="64" customWidth="1"/>
    <col min="5872" max="5872" width="15.44140625" style="64" customWidth="1"/>
    <col min="5873" max="5873" width="1.5546875" style="64" customWidth="1"/>
    <col min="5874" max="5874" width="15.44140625" style="64" customWidth="1"/>
    <col min="5875" max="5875" width="1.5546875" style="64" customWidth="1"/>
    <col min="5876" max="5876" width="15.44140625" style="64" customWidth="1"/>
    <col min="5877" max="5877" width="1.5546875" style="64" customWidth="1"/>
    <col min="5878" max="5878" width="15.44140625" style="64" customWidth="1"/>
    <col min="5879" max="5879" width="1.5546875" style="64" customWidth="1"/>
    <col min="5880" max="5880" width="15.44140625" style="64" customWidth="1"/>
    <col min="5881" max="5881" width="1.5546875" style="64" customWidth="1"/>
    <col min="5882" max="5882" width="15.44140625" style="64" customWidth="1"/>
    <col min="5883" max="5883" width="1.5546875" style="64" customWidth="1"/>
    <col min="5884" max="5884" width="15.44140625" style="64" customWidth="1"/>
    <col min="5885" max="5885" width="9.109375" style="64"/>
    <col min="5886" max="5886" width="9.44140625" style="64" bestFit="1" customWidth="1"/>
    <col min="5887" max="6124" width="9.109375" style="64"/>
    <col min="6125" max="6125" width="26.5546875" style="64" customWidth="1"/>
    <col min="6126" max="6126" width="5.5546875" style="64" customWidth="1"/>
    <col min="6127" max="6127" width="2.44140625" style="64" customWidth="1"/>
    <col min="6128" max="6128" width="15.44140625" style="64" customWidth="1"/>
    <col min="6129" max="6129" width="1.5546875" style="64" customWidth="1"/>
    <col min="6130" max="6130" width="15.44140625" style="64" customWidth="1"/>
    <col min="6131" max="6131" width="1.5546875" style="64" customWidth="1"/>
    <col min="6132" max="6132" width="15.44140625" style="64" customWidth="1"/>
    <col min="6133" max="6133" width="1.5546875" style="64" customWidth="1"/>
    <col min="6134" max="6134" width="15.44140625" style="64" customWidth="1"/>
    <col min="6135" max="6135" width="1.5546875" style="64" customWidth="1"/>
    <col min="6136" max="6136" width="15.44140625" style="64" customWidth="1"/>
    <col min="6137" max="6137" width="1.5546875" style="64" customWidth="1"/>
    <col min="6138" max="6138" width="15.44140625" style="64" customWidth="1"/>
    <col min="6139" max="6139" width="1.5546875" style="64" customWidth="1"/>
    <col min="6140" max="6140" width="15.44140625" style="64" customWidth="1"/>
    <col min="6141" max="6141" width="9.109375" style="64"/>
    <col min="6142" max="6142" width="9.44140625" style="64" bestFit="1" customWidth="1"/>
    <col min="6143" max="6380" width="9.109375" style="64"/>
    <col min="6381" max="6381" width="26.5546875" style="64" customWidth="1"/>
    <col min="6382" max="6382" width="5.5546875" style="64" customWidth="1"/>
    <col min="6383" max="6383" width="2.44140625" style="64" customWidth="1"/>
    <col min="6384" max="6384" width="15.44140625" style="64" customWidth="1"/>
    <col min="6385" max="6385" width="1.5546875" style="64" customWidth="1"/>
    <col min="6386" max="6386" width="15.44140625" style="64" customWidth="1"/>
    <col min="6387" max="6387" width="1.5546875" style="64" customWidth="1"/>
    <col min="6388" max="6388" width="15.44140625" style="64" customWidth="1"/>
    <col min="6389" max="6389" width="1.5546875" style="64" customWidth="1"/>
    <col min="6390" max="6390" width="15.44140625" style="64" customWidth="1"/>
    <col min="6391" max="6391" width="1.5546875" style="64" customWidth="1"/>
    <col min="6392" max="6392" width="15.44140625" style="64" customWidth="1"/>
    <col min="6393" max="6393" width="1.5546875" style="64" customWidth="1"/>
    <col min="6394" max="6394" width="15.44140625" style="64" customWidth="1"/>
    <col min="6395" max="6395" width="1.5546875" style="64" customWidth="1"/>
    <col min="6396" max="6396" width="15.44140625" style="64" customWidth="1"/>
    <col min="6397" max="6397" width="9.109375" style="64"/>
    <col min="6398" max="6398" width="9.44140625" style="64" bestFit="1" customWidth="1"/>
    <col min="6399" max="6636" width="9.109375" style="64"/>
    <col min="6637" max="6637" width="26.5546875" style="64" customWidth="1"/>
    <col min="6638" max="6638" width="5.5546875" style="64" customWidth="1"/>
    <col min="6639" max="6639" width="2.44140625" style="64" customWidth="1"/>
    <col min="6640" max="6640" width="15.44140625" style="64" customWidth="1"/>
    <col min="6641" max="6641" width="1.5546875" style="64" customWidth="1"/>
    <col min="6642" max="6642" width="15.44140625" style="64" customWidth="1"/>
    <col min="6643" max="6643" width="1.5546875" style="64" customWidth="1"/>
    <col min="6644" max="6644" width="15.44140625" style="64" customWidth="1"/>
    <col min="6645" max="6645" width="1.5546875" style="64" customWidth="1"/>
    <col min="6646" max="6646" width="15.44140625" style="64" customWidth="1"/>
    <col min="6647" max="6647" width="1.5546875" style="64" customWidth="1"/>
    <col min="6648" max="6648" width="15.44140625" style="64" customWidth="1"/>
    <col min="6649" max="6649" width="1.5546875" style="64" customWidth="1"/>
    <col min="6650" max="6650" width="15.44140625" style="64" customWidth="1"/>
    <col min="6651" max="6651" width="1.5546875" style="64" customWidth="1"/>
    <col min="6652" max="6652" width="15.44140625" style="64" customWidth="1"/>
    <col min="6653" max="6653" width="9.109375" style="64"/>
    <col min="6654" max="6654" width="9.44140625" style="64" bestFit="1" customWidth="1"/>
    <col min="6655" max="6892" width="9.109375" style="64"/>
    <col min="6893" max="6893" width="26.5546875" style="64" customWidth="1"/>
    <col min="6894" max="6894" width="5.5546875" style="64" customWidth="1"/>
    <col min="6895" max="6895" width="2.44140625" style="64" customWidth="1"/>
    <col min="6896" max="6896" width="15.44140625" style="64" customWidth="1"/>
    <col min="6897" max="6897" width="1.5546875" style="64" customWidth="1"/>
    <col min="6898" max="6898" width="15.44140625" style="64" customWidth="1"/>
    <col min="6899" max="6899" width="1.5546875" style="64" customWidth="1"/>
    <col min="6900" max="6900" width="15.44140625" style="64" customWidth="1"/>
    <col min="6901" max="6901" width="1.5546875" style="64" customWidth="1"/>
    <col min="6902" max="6902" width="15.44140625" style="64" customWidth="1"/>
    <col min="6903" max="6903" width="1.5546875" style="64" customWidth="1"/>
    <col min="6904" max="6904" width="15.44140625" style="64" customWidth="1"/>
    <col min="6905" max="6905" width="1.5546875" style="64" customWidth="1"/>
    <col min="6906" max="6906" width="15.44140625" style="64" customWidth="1"/>
    <col min="6907" max="6907" width="1.5546875" style="64" customWidth="1"/>
    <col min="6908" max="6908" width="15.44140625" style="64" customWidth="1"/>
    <col min="6909" max="6909" width="9.109375" style="64"/>
    <col min="6910" max="6910" width="9.44140625" style="64" bestFit="1" customWidth="1"/>
    <col min="6911" max="7148" width="9.109375" style="64"/>
    <col min="7149" max="7149" width="26.5546875" style="64" customWidth="1"/>
    <col min="7150" max="7150" width="5.5546875" style="64" customWidth="1"/>
    <col min="7151" max="7151" width="2.44140625" style="64" customWidth="1"/>
    <col min="7152" max="7152" width="15.44140625" style="64" customWidth="1"/>
    <col min="7153" max="7153" width="1.5546875" style="64" customWidth="1"/>
    <col min="7154" max="7154" width="15.44140625" style="64" customWidth="1"/>
    <col min="7155" max="7155" width="1.5546875" style="64" customWidth="1"/>
    <col min="7156" max="7156" width="15.44140625" style="64" customWidth="1"/>
    <col min="7157" max="7157" width="1.5546875" style="64" customWidth="1"/>
    <col min="7158" max="7158" width="15.44140625" style="64" customWidth="1"/>
    <col min="7159" max="7159" width="1.5546875" style="64" customWidth="1"/>
    <col min="7160" max="7160" width="15.44140625" style="64" customWidth="1"/>
    <col min="7161" max="7161" width="1.5546875" style="64" customWidth="1"/>
    <col min="7162" max="7162" width="15.44140625" style="64" customWidth="1"/>
    <col min="7163" max="7163" width="1.5546875" style="64" customWidth="1"/>
    <col min="7164" max="7164" width="15.44140625" style="64" customWidth="1"/>
    <col min="7165" max="7165" width="9.109375" style="64"/>
    <col min="7166" max="7166" width="9.44140625" style="64" bestFit="1" customWidth="1"/>
    <col min="7167" max="7404" width="9.109375" style="64"/>
    <col min="7405" max="7405" width="26.5546875" style="64" customWidth="1"/>
    <col min="7406" max="7406" width="5.5546875" style="64" customWidth="1"/>
    <col min="7407" max="7407" width="2.44140625" style="64" customWidth="1"/>
    <col min="7408" max="7408" width="15.44140625" style="64" customWidth="1"/>
    <col min="7409" max="7409" width="1.5546875" style="64" customWidth="1"/>
    <col min="7410" max="7410" width="15.44140625" style="64" customWidth="1"/>
    <col min="7411" max="7411" width="1.5546875" style="64" customWidth="1"/>
    <col min="7412" max="7412" width="15.44140625" style="64" customWidth="1"/>
    <col min="7413" max="7413" width="1.5546875" style="64" customWidth="1"/>
    <col min="7414" max="7414" width="15.44140625" style="64" customWidth="1"/>
    <col min="7415" max="7415" width="1.5546875" style="64" customWidth="1"/>
    <col min="7416" max="7416" width="15.44140625" style="64" customWidth="1"/>
    <col min="7417" max="7417" width="1.5546875" style="64" customWidth="1"/>
    <col min="7418" max="7418" width="15.44140625" style="64" customWidth="1"/>
    <col min="7419" max="7419" width="1.5546875" style="64" customWidth="1"/>
    <col min="7420" max="7420" width="15.44140625" style="64" customWidth="1"/>
    <col min="7421" max="7421" width="9.109375" style="64"/>
    <col min="7422" max="7422" width="9.44140625" style="64" bestFit="1" customWidth="1"/>
    <col min="7423" max="7660" width="9.109375" style="64"/>
    <col min="7661" max="7661" width="26.5546875" style="64" customWidth="1"/>
    <col min="7662" max="7662" width="5.5546875" style="64" customWidth="1"/>
    <col min="7663" max="7663" width="2.44140625" style="64" customWidth="1"/>
    <col min="7664" max="7664" width="15.44140625" style="64" customWidth="1"/>
    <col min="7665" max="7665" width="1.5546875" style="64" customWidth="1"/>
    <col min="7666" max="7666" width="15.44140625" style="64" customWidth="1"/>
    <col min="7667" max="7667" width="1.5546875" style="64" customWidth="1"/>
    <col min="7668" max="7668" width="15.44140625" style="64" customWidth="1"/>
    <col min="7669" max="7669" width="1.5546875" style="64" customWidth="1"/>
    <col min="7670" max="7670" width="15.44140625" style="64" customWidth="1"/>
    <col min="7671" max="7671" width="1.5546875" style="64" customWidth="1"/>
    <col min="7672" max="7672" width="15.44140625" style="64" customWidth="1"/>
    <col min="7673" max="7673" width="1.5546875" style="64" customWidth="1"/>
    <col min="7674" max="7674" width="15.44140625" style="64" customWidth="1"/>
    <col min="7675" max="7675" width="1.5546875" style="64" customWidth="1"/>
    <col min="7676" max="7676" width="15.44140625" style="64" customWidth="1"/>
    <col min="7677" max="7677" width="9.109375" style="64"/>
    <col min="7678" max="7678" width="9.44140625" style="64" bestFit="1" customWidth="1"/>
    <col min="7679" max="7916" width="9.109375" style="64"/>
    <col min="7917" max="7917" width="26.5546875" style="64" customWidth="1"/>
    <col min="7918" max="7918" width="5.5546875" style="64" customWidth="1"/>
    <col min="7919" max="7919" width="2.44140625" style="64" customWidth="1"/>
    <col min="7920" max="7920" width="15.44140625" style="64" customWidth="1"/>
    <col min="7921" max="7921" width="1.5546875" style="64" customWidth="1"/>
    <col min="7922" max="7922" width="15.44140625" style="64" customWidth="1"/>
    <col min="7923" max="7923" width="1.5546875" style="64" customWidth="1"/>
    <col min="7924" max="7924" width="15.44140625" style="64" customWidth="1"/>
    <col min="7925" max="7925" width="1.5546875" style="64" customWidth="1"/>
    <col min="7926" max="7926" width="15.44140625" style="64" customWidth="1"/>
    <col min="7927" max="7927" width="1.5546875" style="64" customWidth="1"/>
    <col min="7928" max="7928" width="15.44140625" style="64" customWidth="1"/>
    <col min="7929" max="7929" width="1.5546875" style="64" customWidth="1"/>
    <col min="7930" max="7930" width="15.44140625" style="64" customWidth="1"/>
    <col min="7931" max="7931" width="1.5546875" style="64" customWidth="1"/>
    <col min="7932" max="7932" width="15.44140625" style="64" customWidth="1"/>
    <col min="7933" max="7933" width="9.109375" style="64"/>
    <col min="7934" max="7934" width="9.44140625" style="64" bestFit="1" customWidth="1"/>
    <col min="7935" max="8172" width="9.109375" style="64"/>
    <col min="8173" max="8173" width="26.5546875" style="64" customWidth="1"/>
    <col min="8174" max="8174" width="5.5546875" style="64" customWidth="1"/>
    <col min="8175" max="8175" width="2.44140625" style="64" customWidth="1"/>
    <col min="8176" max="8176" width="15.44140625" style="64" customWidth="1"/>
    <col min="8177" max="8177" width="1.5546875" style="64" customWidth="1"/>
    <col min="8178" max="8178" width="15.44140625" style="64" customWidth="1"/>
    <col min="8179" max="8179" width="1.5546875" style="64" customWidth="1"/>
    <col min="8180" max="8180" width="15.44140625" style="64" customWidth="1"/>
    <col min="8181" max="8181" width="1.5546875" style="64" customWidth="1"/>
    <col min="8182" max="8182" width="15.44140625" style="64" customWidth="1"/>
    <col min="8183" max="8183" width="1.5546875" style="64" customWidth="1"/>
    <col min="8184" max="8184" width="15.44140625" style="64" customWidth="1"/>
    <col min="8185" max="8185" width="1.5546875" style="64" customWidth="1"/>
    <col min="8186" max="8186" width="15.44140625" style="64" customWidth="1"/>
    <col min="8187" max="8187" width="1.5546875" style="64" customWidth="1"/>
    <col min="8188" max="8188" width="15.44140625" style="64" customWidth="1"/>
    <col min="8189" max="8189" width="9.109375" style="64"/>
    <col min="8190" max="8190" width="9.44140625" style="64" bestFit="1" customWidth="1"/>
    <col min="8191" max="8428" width="9.109375" style="64"/>
    <col min="8429" max="8429" width="26.5546875" style="64" customWidth="1"/>
    <col min="8430" max="8430" width="5.5546875" style="64" customWidth="1"/>
    <col min="8431" max="8431" width="2.44140625" style="64" customWidth="1"/>
    <col min="8432" max="8432" width="15.44140625" style="64" customWidth="1"/>
    <col min="8433" max="8433" width="1.5546875" style="64" customWidth="1"/>
    <col min="8434" max="8434" width="15.44140625" style="64" customWidth="1"/>
    <col min="8435" max="8435" width="1.5546875" style="64" customWidth="1"/>
    <col min="8436" max="8436" width="15.44140625" style="64" customWidth="1"/>
    <col min="8437" max="8437" width="1.5546875" style="64" customWidth="1"/>
    <col min="8438" max="8438" width="15.44140625" style="64" customWidth="1"/>
    <col min="8439" max="8439" width="1.5546875" style="64" customWidth="1"/>
    <col min="8440" max="8440" width="15.44140625" style="64" customWidth="1"/>
    <col min="8441" max="8441" width="1.5546875" style="64" customWidth="1"/>
    <col min="8442" max="8442" width="15.44140625" style="64" customWidth="1"/>
    <col min="8443" max="8443" width="1.5546875" style="64" customWidth="1"/>
    <col min="8444" max="8444" width="15.44140625" style="64" customWidth="1"/>
    <col min="8445" max="8445" width="9.109375" style="64"/>
    <col min="8446" max="8446" width="9.44140625" style="64" bestFit="1" customWidth="1"/>
    <col min="8447" max="8684" width="9.109375" style="64"/>
    <col min="8685" max="8685" width="26.5546875" style="64" customWidth="1"/>
    <col min="8686" max="8686" width="5.5546875" style="64" customWidth="1"/>
    <col min="8687" max="8687" width="2.44140625" style="64" customWidth="1"/>
    <col min="8688" max="8688" width="15.44140625" style="64" customWidth="1"/>
    <col min="8689" max="8689" width="1.5546875" style="64" customWidth="1"/>
    <col min="8690" max="8690" width="15.44140625" style="64" customWidth="1"/>
    <col min="8691" max="8691" width="1.5546875" style="64" customWidth="1"/>
    <col min="8692" max="8692" width="15.44140625" style="64" customWidth="1"/>
    <col min="8693" max="8693" width="1.5546875" style="64" customWidth="1"/>
    <col min="8694" max="8694" width="15.44140625" style="64" customWidth="1"/>
    <col min="8695" max="8695" width="1.5546875" style="64" customWidth="1"/>
    <col min="8696" max="8696" width="15.44140625" style="64" customWidth="1"/>
    <col min="8697" max="8697" width="1.5546875" style="64" customWidth="1"/>
    <col min="8698" max="8698" width="15.44140625" style="64" customWidth="1"/>
    <col min="8699" max="8699" width="1.5546875" style="64" customWidth="1"/>
    <col min="8700" max="8700" width="15.44140625" style="64" customWidth="1"/>
    <col min="8701" max="8701" width="9.109375" style="64"/>
    <col min="8702" max="8702" width="9.44140625" style="64" bestFit="1" customWidth="1"/>
    <col min="8703" max="8940" width="9.109375" style="64"/>
    <col min="8941" max="8941" width="26.5546875" style="64" customWidth="1"/>
    <col min="8942" max="8942" width="5.5546875" style="64" customWidth="1"/>
    <col min="8943" max="8943" width="2.44140625" style="64" customWidth="1"/>
    <col min="8944" max="8944" width="15.44140625" style="64" customWidth="1"/>
    <col min="8945" max="8945" width="1.5546875" style="64" customWidth="1"/>
    <col min="8946" max="8946" width="15.44140625" style="64" customWidth="1"/>
    <col min="8947" max="8947" width="1.5546875" style="64" customWidth="1"/>
    <col min="8948" max="8948" width="15.44140625" style="64" customWidth="1"/>
    <col min="8949" max="8949" width="1.5546875" style="64" customWidth="1"/>
    <col min="8950" max="8950" width="15.44140625" style="64" customWidth="1"/>
    <col min="8951" max="8951" width="1.5546875" style="64" customWidth="1"/>
    <col min="8952" max="8952" width="15.44140625" style="64" customWidth="1"/>
    <col min="8953" max="8953" width="1.5546875" style="64" customWidth="1"/>
    <col min="8954" max="8954" width="15.44140625" style="64" customWidth="1"/>
    <col min="8955" max="8955" width="1.5546875" style="64" customWidth="1"/>
    <col min="8956" max="8956" width="15.44140625" style="64" customWidth="1"/>
    <col min="8957" max="8957" width="9.109375" style="64"/>
    <col min="8958" max="8958" width="9.44140625" style="64" bestFit="1" customWidth="1"/>
    <col min="8959" max="9196" width="9.109375" style="64"/>
    <col min="9197" max="9197" width="26.5546875" style="64" customWidth="1"/>
    <col min="9198" max="9198" width="5.5546875" style="64" customWidth="1"/>
    <col min="9199" max="9199" width="2.44140625" style="64" customWidth="1"/>
    <col min="9200" max="9200" width="15.44140625" style="64" customWidth="1"/>
    <col min="9201" max="9201" width="1.5546875" style="64" customWidth="1"/>
    <col min="9202" max="9202" width="15.44140625" style="64" customWidth="1"/>
    <col min="9203" max="9203" width="1.5546875" style="64" customWidth="1"/>
    <col min="9204" max="9204" width="15.44140625" style="64" customWidth="1"/>
    <col min="9205" max="9205" width="1.5546875" style="64" customWidth="1"/>
    <col min="9206" max="9206" width="15.44140625" style="64" customWidth="1"/>
    <col min="9207" max="9207" width="1.5546875" style="64" customWidth="1"/>
    <col min="9208" max="9208" width="15.44140625" style="64" customWidth="1"/>
    <col min="9209" max="9209" width="1.5546875" style="64" customWidth="1"/>
    <col min="9210" max="9210" width="15.44140625" style="64" customWidth="1"/>
    <col min="9211" max="9211" width="1.5546875" style="64" customWidth="1"/>
    <col min="9212" max="9212" width="15.44140625" style="64" customWidth="1"/>
    <col min="9213" max="9213" width="9.109375" style="64"/>
    <col min="9214" max="9214" width="9.44140625" style="64" bestFit="1" customWidth="1"/>
    <col min="9215" max="9452" width="9.109375" style="64"/>
    <col min="9453" max="9453" width="26.5546875" style="64" customWidth="1"/>
    <col min="9454" max="9454" width="5.5546875" style="64" customWidth="1"/>
    <col min="9455" max="9455" width="2.44140625" style="64" customWidth="1"/>
    <col min="9456" max="9456" width="15.44140625" style="64" customWidth="1"/>
    <col min="9457" max="9457" width="1.5546875" style="64" customWidth="1"/>
    <col min="9458" max="9458" width="15.44140625" style="64" customWidth="1"/>
    <col min="9459" max="9459" width="1.5546875" style="64" customWidth="1"/>
    <col min="9460" max="9460" width="15.44140625" style="64" customWidth="1"/>
    <col min="9461" max="9461" width="1.5546875" style="64" customWidth="1"/>
    <col min="9462" max="9462" width="15.44140625" style="64" customWidth="1"/>
    <col min="9463" max="9463" width="1.5546875" style="64" customWidth="1"/>
    <col min="9464" max="9464" width="15.44140625" style="64" customWidth="1"/>
    <col min="9465" max="9465" width="1.5546875" style="64" customWidth="1"/>
    <col min="9466" max="9466" width="15.44140625" style="64" customWidth="1"/>
    <col min="9467" max="9467" width="1.5546875" style="64" customWidth="1"/>
    <col min="9468" max="9468" width="15.44140625" style="64" customWidth="1"/>
    <col min="9469" max="9469" width="9.109375" style="64"/>
    <col min="9470" max="9470" width="9.44140625" style="64" bestFit="1" customWidth="1"/>
    <col min="9471" max="9708" width="9.109375" style="64"/>
    <col min="9709" max="9709" width="26.5546875" style="64" customWidth="1"/>
    <col min="9710" max="9710" width="5.5546875" style="64" customWidth="1"/>
    <col min="9711" max="9711" width="2.44140625" style="64" customWidth="1"/>
    <col min="9712" max="9712" width="15.44140625" style="64" customWidth="1"/>
    <col min="9713" max="9713" width="1.5546875" style="64" customWidth="1"/>
    <col min="9714" max="9714" width="15.44140625" style="64" customWidth="1"/>
    <col min="9715" max="9715" width="1.5546875" style="64" customWidth="1"/>
    <col min="9716" max="9716" width="15.44140625" style="64" customWidth="1"/>
    <col min="9717" max="9717" width="1.5546875" style="64" customWidth="1"/>
    <col min="9718" max="9718" width="15.44140625" style="64" customWidth="1"/>
    <col min="9719" max="9719" width="1.5546875" style="64" customWidth="1"/>
    <col min="9720" max="9720" width="15.44140625" style="64" customWidth="1"/>
    <col min="9721" max="9721" width="1.5546875" style="64" customWidth="1"/>
    <col min="9722" max="9722" width="15.44140625" style="64" customWidth="1"/>
    <col min="9723" max="9723" width="1.5546875" style="64" customWidth="1"/>
    <col min="9724" max="9724" width="15.44140625" style="64" customWidth="1"/>
    <col min="9725" max="9725" width="9.109375" style="64"/>
    <col min="9726" max="9726" width="9.44140625" style="64" bestFit="1" customWidth="1"/>
    <col min="9727" max="9964" width="9.109375" style="64"/>
    <col min="9965" max="9965" width="26.5546875" style="64" customWidth="1"/>
    <col min="9966" max="9966" width="5.5546875" style="64" customWidth="1"/>
    <col min="9967" max="9967" width="2.44140625" style="64" customWidth="1"/>
    <col min="9968" max="9968" width="15.44140625" style="64" customWidth="1"/>
    <col min="9969" max="9969" width="1.5546875" style="64" customWidth="1"/>
    <col min="9970" max="9970" width="15.44140625" style="64" customWidth="1"/>
    <col min="9971" max="9971" width="1.5546875" style="64" customWidth="1"/>
    <col min="9972" max="9972" width="15.44140625" style="64" customWidth="1"/>
    <col min="9973" max="9973" width="1.5546875" style="64" customWidth="1"/>
    <col min="9974" max="9974" width="15.44140625" style="64" customWidth="1"/>
    <col min="9975" max="9975" width="1.5546875" style="64" customWidth="1"/>
    <col min="9976" max="9976" width="15.44140625" style="64" customWidth="1"/>
    <col min="9977" max="9977" width="1.5546875" style="64" customWidth="1"/>
    <col min="9978" max="9978" width="15.44140625" style="64" customWidth="1"/>
    <col min="9979" max="9979" width="1.5546875" style="64" customWidth="1"/>
    <col min="9980" max="9980" width="15.44140625" style="64" customWidth="1"/>
    <col min="9981" max="9981" width="9.109375" style="64"/>
    <col min="9982" max="9982" width="9.44140625" style="64" bestFit="1" customWidth="1"/>
    <col min="9983" max="10220" width="9.109375" style="64"/>
    <col min="10221" max="10221" width="26.5546875" style="64" customWidth="1"/>
    <col min="10222" max="10222" width="5.5546875" style="64" customWidth="1"/>
    <col min="10223" max="10223" width="2.44140625" style="64" customWidth="1"/>
    <col min="10224" max="10224" width="15.44140625" style="64" customWidth="1"/>
    <col min="10225" max="10225" width="1.5546875" style="64" customWidth="1"/>
    <col min="10226" max="10226" width="15.44140625" style="64" customWidth="1"/>
    <col min="10227" max="10227" width="1.5546875" style="64" customWidth="1"/>
    <col min="10228" max="10228" width="15.44140625" style="64" customWidth="1"/>
    <col min="10229" max="10229" width="1.5546875" style="64" customWidth="1"/>
    <col min="10230" max="10230" width="15.44140625" style="64" customWidth="1"/>
    <col min="10231" max="10231" width="1.5546875" style="64" customWidth="1"/>
    <col min="10232" max="10232" width="15.44140625" style="64" customWidth="1"/>
    <col min="10233" max="10233" width="1.5546875" style="64" customWidth="1"/>
    <col min="10234" max="10234" width="15.44140625" style="64" customWidth="1"/>
    <col min="10235" max="10235" width="1.5546875" style="64" customWidth="1"/>
    <col min="10236" max="10236" width="15.44140625" style="64" customWidth="1"/>
    <col min="10237" max="10237" width="9.109375" style="64"/>
    <col min="10238" max="10238" width="9.44140625" style="64" bestFit="1" customWidth="1"/>
    <col min="10239" max="10476" width="9.109375" style="64"/>
    <col min="10477" max="10477" width="26.5546875" style="64" customWidth="1"/>
    <col min="10478" max="10478" width="5.5546875" style="64" customWidth="1"/>
    <col min="10479" max="10479" width="2.44140625" style="64" customWidth="1"/>
    <col min="10480" max="10480" width="15.44140625" style="64" customWidth="1"/>
    <col min="10481" max="10481" width="1.5546875" style="64" customWidth="1"/>
    <col min="10482" max="10482" width="15.44140625" style="64" customWidth="1"/>
    <col min="10483" max="10483" width="1.5546875" style="64" customWidth="1"/>
    <col min="10484" max="10484" width="15.44140625" style="64" customWidth="1"/>
    <col min="10485" max="10485" width="1.5546875" style="64" customWidth="1"/>
    <col min="10486" max="10486" width="15.44140625" style="64" customWidth="1"/>
    <col min="10487" max="10487" width="1.5546875" style="64" customWidth="1"/>
    <col min="10488" max="10488" width="15.44140625" style="64" customWidth="1"/>
    <col min="10489" max="10489" width="1.5546875" style="64" customWidth="1"/>
    <col min="10490" max="10490" width="15.44140625" style="64" customWidth="1"/>
    <col min="10491" max="10491" width="1.5546875" style="64" customWidth="1"/>
    <col min="10492" max="10492" width="15.44140625" style="64" customWidth="1"/>
    <col min="10493" max="10493" width="9.109375" style="64"/>
    <col min="10494" max="10494" width="9.44140625" style="64" bestFit="1" customWidth="1"/>
    <col min="10495" max="10732" width="9.109375" style="64"/>
    <col min="10733" max="10733" width="26.5546875" style="64" customWidth="1"/>
    <col min="10734" max="10734" width="5.5546875" style="64" customWidth="1"/>
    <col min="10735" max="10735" width="2.44140625" style="64" customWidth="1"/>
    <col min="10736" max="10736" width="15.44140625" style="64" customWidth="1"/>
    <col min="10737" max="10737" width="1.5546875" style="64" customWidth="1"/>
    <col min="10738" max="10738" width="15.44140625" style="64" customWidth="1"/>
    <col min="10739" max="10739" width="1.5546875" style="64" customWidth="1"/>
    <col min="10740" max="10740" width="15.44140625" style="64" customWidth="1"/>
    <col min="10741" max="10741" width="1.5546875" style="64" customWidth="1"/>
    <col min="10742" max="10742" width="15.44140625" style="64" customWidth="1"/>
    <col min="10743" max="10743" width="1.5546875" style="64" customWidth="1"/>
    <col min="10744" max="10744" width="15.44140625" style="64" customWidth="1"/>
    <col min="10745" max="10745" width="1.5546875" style="64" customWidth="1"/>
    <col min="10746" max="10746" width="15.44140625" style="64" customWidth="1"/>
    <col min="10747" max="10747" width="1.5546875" style="64" customWidth="1"/>
    <col min="10748" max="10748" width="15.44140625" style="64" customWidth="1"/>
    <col min="10749" max="10749" width="9.109375" style="64"/>
    <col min="10750" max="10750" width="9.44140625" style="64" bestFit="1" customWidth="1"/>
    <col min="10751" max="10988" width="9.109375" style="64"/>
    <col min="10989" max="10989" width="26.5546875" style="64" customWidth="1"/>
    <col min="10990" max="10990" width="5.5546875" style="64" customWidth="1"/>
    <col min="10991" max="10991" width="2.44140625" style="64" customWidth="1"/>
    <col min="10992" max="10992" width="15.44140625" style="64" customWidth="1"/>
    <col min="10993" max="10993" width="1.5546875" style="64" customWidth="1"/>
    <col min="10994" max="10994" width="15.44140625" style="64" customWidth="1"/>
    <col min="10995" max="10995" width="1.5546875" style="64" customWidth="1"/>
    <col min="10996" max="10996" width="15.44140625" style="64" customWidth="1"/>
    <col min="10997" max="10997" width="1.5546875" style="64" customWidth="1"/>
    <col min="10998" max="10998" width="15.44140625" style="64" customWidth="1"/>
    <col min="10999" max="10999" width="1.5546875" style="64" customWidth="1"/>
    <col min="11000" max="11000" width="15.44140625" style="64" customWidth="1"/>
    <col min="11001" max="11001" width="1.5546875" style="64" customWidth="1"/>
    <col min="11002" max="11002" width="15.44140625" style="64" customWidth="1"/>
    <col min="11003" max="11003" width="1.5546875" style="64" customWidth="1"/>
    <col min="11004" max="11004" width="15.44140625" style="64" customWidth="1"/>
    <col min="11005" max="11005" width="9.109375" style="64"/>
    <col min="11006" max="11006" width="9.44140625" style="64" bestFit="1" customWidth="1"/>
    <col min="11007" max="11244" width="9.109375" style="64"/>
    <col min="11245" max="11245" width="26.5546875" style="64" customWidth="1"/>
    <col min="11246" max="11246" width="5.5546875" style="64" customWidth="1"/>
    <col min="11247" max="11247" width="2.44140625" style="64" customWidth="1"/>
    <col min="11248" max="11248" width="15.44140625" style="64" customWidth="1"/>
    <col min="11249" max="11249" width="1.5546875" style="64" customWidth="1"/>
    <col min="11250" max="11250" width="15.44140625" style="64" customWidth="1"/>
    <col min="11251" max="11251" width="1.5546875" style="64" customWidth="1"/>
    <col min="11252" max="11252" width="15.44140625" style="64" customWidth="1"/>
    <col min="11253" max="11253" width="1.5546875" style="64" customWidth="1"/>
    <col min="11254" max="11254" width="15.44140625" style="64" customWidth="1"/>
    <col min="11255" max="11255" width="1.5546875" style="64" customWidth="1"/>
    <col min="11256" max="11256" width="15.44140625" style="64" customWidth="1"/>
    <col min="11257" max="11257" width="1.5546875" style="64" customWidth="1"/>
    <col min="11258" max="11258" width="15.44140625" style="64" customWidth="1"/>
    <col min="11259" max="11259" width="1.5546875" style="64" customWidth="1"/>
    <col min="11260" max="11260" width="15.44140625" style="64" customWidth="1"/>
    <col min="11261" max="11261" width="9.109375" style="64"/>
    <col min="11262" max="11262" width="9.44140625" style="64" bestFit="1" customWidth="1"/>
    <col min="11263" max="11500" width="9.109375" style="64"/>
    <col min="11501" max="11501" width="26.5546875" style="64" customWidth="1"/>
    <col min="11502" max="11502" width="5.5546875" style="64" customWidth="1"/>
    <col min="11503" max="11503" width="2.44140625" style="64" customWidth="1"/>
    <col min="11504" max="11504" width="15.44140625" style="64" customWidth="1"/>
    <col min="11505" max="11505" width="1.5546875" style="64" customWidth="1"/>
    <col min="11506" max="11506" width="15.44140625" style="64" customWidth="1"/>
    <col min="11507" max="11507" width="1.5546875" style="64" customWidth="1"/>
    <col min="11508" max="11508" width="15.44140625" style="64" customWidth="1"/>
    <col min="11509" max="11509" width="1.5546875" style="64" customWidth="1"/>
    <col min="11510" max="11510" width="15.44140625" style="64" customWidth="1"/>
    <col min="11511" max="11511" width="1.5546875" style="64" customWidth="1"/>
    <col min="11512" max="11512" width="15.44140625" style="64" customWidth="1"/>
    <col min="11513" max="11513" width="1.5546875" style="64" customWidth="1"/>
    <col min="11514" max="11514" width="15.44140625" style="64" customWidth="1"/>
    <col min="11515" max="11515" width="1.5546875" style="64" customWidth="1"/>
    <col min="11516" max="11516" width="15.44140625" style="64" customWidth="1"/>
    <col min="11517" max="11517" width="9.109375" style="64"/>
    <col min="11518" max="11518" width="9.44140625" style="64" bestFit="1" customWidth="1"/>
    <col min="11519" max="11756" width="9.109375" style="64"/>
    <col min="11757" max="11757" width="26.5546875" style="64" customWidth="1"/>
    <col min="11758" max="11758" width="5.5546875" style="64" customWidth="1"/>
    <col min="11759" max="11759" width="2.44140625" style="64" customWidth="1"/>
    <col min="11760" max="11760" width="15.44140625" style="64" customWidth="1"/>
    <col min="11761" max="11761" width="1.5546875" style="64" customWidth="1"/>
    <col min="11762" max="11762" width="15.44140625" style="64" customWidth="1"/>
    <col min="11763" max="11763" width="1.5546875" style="64" customWidth="1"/>
    <col min="11764" max="11764" width="15.44140625" style="64" customWidth="1"/>
    <col min="11765" max="11765" width="1.5546875" style="64" customWidth="1"/>
    <col min="11766" max="11766" width="15.44140625" style="64" customWidth="1"/>
    <col min="11767" max="11767" width="1.5546875" style="64" customWidth="1"/>
    <col min="11768" max="11768" width="15.44140625" style="64" customWidth="1"/>
    <col min="11769" max="11769" width="1.5546875" style="64" customWidth="1"/>
    <col min="11770" max="11770" width="15.44140625" style="64" customWidth="1"/>
    <col min="11771" max="11771" width="1.5546875" style="64" customWidth="1"/>
    <col min="11772" max="11772" width="15.44140625" style="64" customWidth="1"/>
    <col min="11773" max="11773" width="9.109375" style="64"/>
    <col min="11774" max="11774" width="9.44140625" style="64" bestFit="1" customWidth="1"/>
    <col min="11775" max="12012" width="9.109375" style="64"/>
    <col min="12013" max="12013" width="26.5546875" style="64" customWidth="1"/>
    <col min="12014" max="12014" width="5.5546875" style="64" customWidth="1"/>
    <col min="12015" max="12015" width="2.44140625" style="64" customWidth="1"/>
    <col min="12016" max="12016" width="15.44140625" style="64" customWidth="1"/>
    <col min="12017" max="12017" width="1.5546875" style="64" customWidth="1"/>
    <col min="12018" max="12018" width="15.44140625" style="64" customWidth="1"/>
    <col min="12019" max="12019" width="1.5546875" style="64" customWidth="1"/>
    <col min="12020" max="12020" width="15.44140625" style="64" customWidth="1"/>
    <col min="12021" max="12021" width="1.5546875" style="64" customWidth="1"/>
    <col min="12022" max="12022" width="15.44140625" style="64" customWidth="1"/>
    <col min="12023" max="12023" width="1.5546875" style="64" customWidth="1"/>
    <col min="12024" max="12024" width="15.44140625" style="64" customWidth="1"/>
    <col min="12025" max="12025" width="1.5546875" style="64" customWidth="1"/>
    <col min="12026" max="12026" width="15.44140625" style="64" customWidth="1"/>
    <col min="12027" max="12027" width="1.5546875" style="64" customWidth="1"/>
    <col min="12028" max="12028" width="15.44140625" style="64" customWidth="1"/>
    <col min="12029" max="12029" width="9.109375" style="64"/>
    <col min="12030" max="12030" width="9.44140625" style="64" bestFit="1" customWidth="1"/>
    <col min="12031" max="12268" width="9.109375" style="64"/>
    <col min="12269" max="12269" width="26.5546875" style="64" customWidth="1"/>
    <col min="12270" max="12270" width="5.5546875" style="64" customWidth="1"/>
    <col min="12271" max="12271" width="2.44140625" style="64" customWidth="1"/>
    <col min="12272" max="12272" width="15.44140625" style="64" customWidth="1"/>
    <col min="12273" max="12273" width="1.5546875" style="64" customWidth="1"/>
    <col min="12274" max="12274" width="15.44140625" style="64" customWidth="1"/>
    <col min="12275" max="12275" width="1.5546875" style="64" customWidth="1"/>
    <col min="12276" max="12276" width="15.44140625" style="64" customWidth="1"/>
    <col min="12277" max="12277" width="1.5546875" style="64" customWidth="1"/>
    <col min="12278" max="12278" width="15.44140625" style="64" customWidth="1"/>
    <col min="12279" max="12279" width="1.5546875" style="64" customWidth="1"/>
    <col min="12280" max="12280" width="15.44140625" style="64" customWidth="1"/>
    <col min="12281" max="12281" width="1.5546875" style="64" customWidth="1"/>
    <col min="12282" max="12282" width="15.44140625" style="64" customWidth="1"/>
    <col min="12283" max="12283" width="1.5546875" style="64" customWidth="1"/>
    <col min="12284" max="12284" width="15.44140625" style="64" customWidth="1"/>
    <col min="12285" max="12285" width="9.109375" style="64"/>
    <col min="12286" max="12286" width="9.44140625" style="64" bestFit="1" customWidth="1"/>
    <col min="12287" max="12524" width="9.109375" style="64"/>
    <col min="12525" max="12525" width="26.5546875" style="64" customWidth="1"/>
    <col min="12526" max="12526" width="5.5546875" style="64" customWidth="1"/>
    <col min="12527" max="12527" width="2.44140625" style="64" customWidth="1"/>
    <col min="12528" max="12528" width="15.44140625" style="64" customWidth="1"/>
    <col min="12529" max="12529" width="1.5546875" style="64" customWidth="1"/>
    <col min="12530" max="12530" width="15.44140625" style="64" customWidth="1"/>
    <col min="12531" max="12531" width="1.5546875" style="64" customWidth="1"/>
    <col min="12532" max="12532" width="15.44140625" style="64" customWidth="1"/>
    <col min="12533" max="12533" width="1.5546875" style="64" customWidth="1"/>
    <col min="12534" max="12534" width="15.44140625" style="64" customWidth="1"/>
    <col min="12535" max="12535" width="1.5546875" style="64" customWidth="1"/>
    <col min="12536" max="12536" width="15.44140625" style="64" customWidth="1"/>
    <col min="12537" max="12537" width="1.5546875" style="64" customWidth="1"/>
    <col min="12538" max="12538" width="15.44140625" style="64" customWidth="1"/>
    <col min="12539" max="12539" width="1.5546875" style="64" customWidth="1"/>
    <col min="12540" max="12540" width="15.44140625" style="64" customWidth="1"/>
    <col min="12541" max="12541" width="9.109375" style="64"/>
    <col min="12542" max="12542" width="9.44140625" style="64" bestFit="1" customWidth="1"/>
    <col min="12543" max="12780" width="9.109375" style="64"/>
    <col min="12781" max="12781" width="26.5546875" style="64" customWidth="1"/>
    <col min="12782" max="12782" width="5.5546875" style="64" customWidth="1"/>
    <col min="12783" max="12783" width="2.44140625" style="64" customWidth="1"/>
    <col min="12784" max="12784" width="15.44140625" style="64" customWidth="1"/>
    <col min="12785" max="12785" width="1.5546875" style="64" customWidth="1"/>
    <col min="12786" max="12786" width="15.44140625" style="64" customWidth="1"/>
    <col min="12787" max="12787" width="1.5546875" style="64" customWidth="1"/>
    <col min="12788" max="12788" width="15.44140625" style="64" customWidth="1"/>
    <col min="12789" max="12789" width="1.5546875" style="64" customWidth="1"/>
    <col min="12790" max="12790" width="15.44140625" style="64" customWidth="1"/>
    <col min="12791" max="12791" width="1.5546875" style="64" customWidth="1"/>
    <col min="12792" max="12792" width="15.44140625" style="64" customWidth="1"/>
    <col min="12793" max="12793" width="1.5546875" style="64" customWidth="1"/>
    <col min="12794" max="12794" width="15.44140625" style="64" customWidth="1"/>
    <col min="12795" max="12795" width="1.5546875" style="64" customWidth="1"/>
    <col min="12796" max="12796" width="15.44140625" style="64" customWidth="1"/>
    <col min="12797" max="12797" width="9.109375" style="64"/>
    <col min="12798" max="12798" width="9.44140625" style="64" bestFit="1" customWidth="1"/>
    <col min="12799" max="13036" width="9.109375" style="64"/>
    <col min="13037" max="13037" width="26.5546875" style="64" customWidth="1"/>
    <col min="13038" max="13038" width="5.5546875" style="64" customWidth="1"/>
    <col min="13039" max="13039" width="2.44140625" style="64" customWidth="1"/>
    <col min="13040" max="13040" width="15.44140625" style="64" customWidth="1"/>
    <col min="13041" max="13041" width="1.5546875" style="64" customWidth="1"/>
    <col min="13042" max="13042" width="15.44140625" style="64" customWidth="1"/>
    <col min="13043" max="13043" width="1.5546875" style="64" customWidth="1"/>
    <col min="13044" max="13044" width="15.44140625" style="64" customWidth="1"/>
    <col min="13045" max="13045" width="1.5546875" style="64" customWidth="1"/>
    <col min="13046" max="13046" width="15.44140625" style="64" customWidth="1"/>
    <col min="13047" max="13047" width="1.5546875" style="64" customWidth="1"/>
    <col min="13048" max="13048" width="15.44140625" style="64" customWidth="1"/>
    <col min="13049" max="13049" width="1.5546875" style="64" customWidth="1"/>
    <col min="13050" max="13050" width="15.44140625" style="64" customWidth="1"/>
    <col min="13051" max="13051" width="1.5546875" style="64" customWidth="1"/>
    <col min="13052" max="13052" width="15.44140625" style="64" customWidth="1"/>
    <col min="13053" max="13053" width="9.109375" style="64"/>
    <col min="13054" max="13054" width="9.44140625" style="64" bestFit="1" customWidth="1"/>
    <col min="13055" max="13292" width="9.109375" style="64"/>
    <col min="13293" max="13293" width="26.5546875" style="64" customWidth="1"/>
    <col min="13294" max="13294" width="5.5546875" style="64" customWidth="1"/>
    <col min="13295" max="13295" width="2.44140625" style="64" customWidth="1"/>
    <col min="13296" max="13296" width="15.44140625" style="64" customWidth="1"/>
    <col min="13297" max="13297" width="1.5546875" style="64" customWidth="1"/>
    <col min="13298" max="13298" width="15.44140625" style="64" customWidth="1"/>
    <col min="13299" max="13299" width="1.5546875" style="64" customWidth="1"/>
    <col min="13300" max="13300" width="15.44140625" style="64" customWidth="1"/>
    <col min="13301" max="13301" width="1.5546875" style="64" customWidth="1"/>
    <col min="13302" max="13302" width="15.44140625" style="64" customWidth="1"/>
    <col min="13303" max="13303" width="1.5546875" style="64" customWidth="1"/>
    <col min="13304" max="13304" width="15.44140625" style="64" customWidth="1"/>
    <col min="13305" max="13305" width="1.5546875" style="64" customWidth="1"/>
    <col min="13306" max="13306" width="15.44140625" style="64" customWidth="1"/>
    <col min="13307" max="13307" width="1.5546875" style="64" customWidth="1"/>
    <col min="13308" max="13308" width="15.44140625" style="64" customWidth="1"/>
    <col min="13309" max="13309" width="9.109375" style="64"/>
    <col min="13310" max="13310" width="9.44140625" style="64" bestFit="1" customWidth="1"/>
    <col min="13311" max="13548" width="9.109375" style="64"/>
    <col min="13549" max="13549" width="26.5546875" style="64" customWidth="1"/>
    <col min="13550" max="13550" width="5.5546875" style="64" customWidth="1"/>
    <col min="13551" max="13551" width="2.44140625" style="64" customWidth="1"/>
    <col min="13552" max="13552" width="15.44140625" style="64" customWidth="1"/>
    <col min="13553" max="13553" width="1.5546875" style="64" customWidth="1"/>
    <col min="13554" max="13554" width="15.44140625" style="64" customWidth="1"/>
    <col min="13555" max="13555" width="1.5546875" style="64" customWidth="1"/>
    <col min="13556" max="13556" width="15.44140625" style="64" customWidth="1"/>
    <col min="13557" max="13557" width="1.5546875" style="64" customWidth="1"/>
    <col min="13558" max="13558" width="15.44140625" style="64" customWidth="1"/>
    <col min="13559" max="13559" width="1.5546875" style="64" customWidth="1"/>
    <col min="13560" max="13560" width="15.44140625" style="64" customWidth="1"/>
    <col min="13561" max="13561" width="1.5546875" style="64" customWidth="1"/>
    <col min="13562" max="13562" width="15.44140625" style="64" customWidth="1"/>
    <col min="13563" max="13563" width="1.5546875" style="64" customWidth="1"/>
    <col min="13564" max="13564" width="15.44140625" style="64" customWidth="1"/>
    <col min="13565" max="13565" width="9.109375" style="64"/>
    <col min="13566" max="13566" width="9.44140625" style="64" bestFit="1" customWidth="1"/>
    <col min="13567" max="13804" width="9.109375" style="64"/>
    <col min="13805" max="13805" width="26.5546875" style="64" customWidth="1"/>
    <col min="13806" max="13806" width="5.5546875" style="64" customWidth="1"/>
    <col min="13807" max="13807" width="2.44140625" style="64" customWidth="1"/>
    <col min="13808" max="13808" width="15.44140625" style="64" customWidth="1"/>
    <col min="13809" max="13809" width="1.5546875" style="64" customWidth="1"/>
    <col min="13810" max="13810" width="15.44140625" style="64" customWidth="1"/>
    <col min="13811" max="13811" width="1.5546875" style="64" customWidth="1"/>
    <col min="13812" max="13812" width="15.44140625" style="64" customWidth="1"/>
    <col min="13813" max="13813" width="1.5546875" style="64" customWidth="1"/>
    <col min="13814" max="13814" width="15.44140625" style="64" customWidth="1"/>
    <col min="13815" max="13815" width="1.5546875" style="64" customWidth="1"/>
    <col min="13816" max="13816" width="15.44140625" style="64" customWidth="1"/>
    <col min="13817" max="13817" width="1.5546875" style="64" customWidth="1"/>
    <col min="13818" max="13818" width="15.44140625" style="64" customWidth="1"/>
    <col min="13819" max="13819" width="1.5546875" style="64" customWidth="1"/>
    <col min="13820" max="13820" width="15.44140625" style="64" customWidth="1"/>
    <col min="13821" max="13821" width="9.109375" style="64"/>
    <col min="13822" max="13822" width="9.44140625" style="64" bestFit="1" customWidth="1"/>
    <col min="13823" max="14060" width="9.109375" style="64"/>
    <col min="14061" max="14061" width="26.5546875" style="64" customWidth="1"/>
    <col min="14062" max="14062" width="5.5546875" style="64" customWidth="1"/>
    <col min="14063" max="14063" width="2.44140625" style="64" customWidth="1"/>
    <col min="14064" max="14064" width="15.44140625" style="64" customWidth="1"/>
    <col min="14065" max="14065" width="1.5546875" style="64" customWidth="1"/>
    <col min="14066" max="14066" width="15.44140625" style="64" customWidth="1"/>
    <col min="14067" max="14067" width="1.5546875" style="64" customWidth="1"/>
    <col min="14068" max="14068" width="15.44140625" style="64" customWidth="1"/>
    <col min="14069" max="14069" width="1.5546875" style="64" customWidth="1"/>
    <col min="14070" max="14070" width="15.44140625" style="64" customWidth="1"/>
    <col min="14071" max="14071" width="1.5546875" style="64" customWidth="1"/>
    <col min="14072" max="14072" width="15.44140625" style="64" customWidth="1"/>
    <col min="14073" max="14073" width="1.5546875" style="64" customWidth="1"/>
    <col min="14074" max="14074" width="15.44140625" style="64" customWidth="1"/>
    <col min="14075" max="14075" width="1.5546875" style="64" customWidth="1"/>
    <col min="14076" max="14076" width="15.44140625" style="64" customWidth="1"/>
    <col min="14077" max="14077" width="9.109375" style="64"/>
    <col min="14078" max="14078" width="9.44140625" style="64" bestFit="1" customWidth="1"/>
    <col min="14079" max="14316" width="9.109375" style="64"/>
    <col min="14317" max="14317" width="26.5546875" style="64" customWidth="1"/>
    <col min="14318" max="14318" width="5.5546875" style="64" customWidth="1"/>
    <col min="14319" max="14319" width="2.44140625" style="64" customWidth="1"/>
    <col min="14320" max="14320" width="15.44140625" style="64" customWidth="1"/>
    <col min="14321" max="14321" width="1.5546875" style="64" customWidth="1"/>
    <col min="14322" max="14322" width="15.44140625" style="64" customWidth="1"/>
    <col min="14323" max="14323" width="1.5546875" style="64" customWidth="1"/>
    <col min="14324" max="14324" width="15.44140625" style="64" customWidth="1"/>
    <col min="14325" max="14325" width="1.5546875" style="64" customWidth="1"/>
    <col min="14326" max="14326" width="15.44140625" style="64" customWidth="1"/>
    <col min="14327" max="14327" width="1.5546875" style="64" customWidth="1"/>
    <col min="14328" max="14328" width="15.44140625" style="64" customWidth="1"/>
    <col min="14329" max="14329" width="1.5546875" style="64" customWidth="1"/>
    <col min="14330" max="14330" width="15.44140625" style="64" customWidth="1"/>
    <col min="14331" max="14331" width="1.5546875" style="64" customWidth="1"/>
    <col min="14332" max="14332" width="15.44140625" style="64" customWidth="1"/>
    <col min="14333" max="14333" width="9.109375" style="64"/>
    <col min="14334" max="14334" width="9.44140625" style="64" bestFit="1" customWidth="1"/>
    <col min="14335" max="14572" width="9.109375" style="64"/>
    <col min="14573" max="14573" width="26.5546875" style="64" customWidth="1"/>
    <col min="14574" max="14574" width="5.5546875" style="64" customWidth="1"/>
    <col min="14575" max="14575" width="2.44140625" style="64" customWidth="1"/>
    <col min="14576" max="14576" width="15.44140625" style="64" customWidth="1"/>
    <col min="14577" max="14577" width="1.5546875" style="64" customWidth="1"/>
    <col min="14578" max="14578" width="15.44140625" style="64" customWidth="1"/>
    <col min="14579" max="14579" width="1.5546875" style="64" customWidth="1"/>
    <col min="14580" max="14580" width="15.44140625" style="64" customWidth="1"/>
    <col min="14581" max="14581" width="1.5546875" style="64" customWidth="1"/>
    <col min="14582" max="14582" width="15.44140625" style="64" customWidth="1"/>
    <col min="14583" max="14583" width="1.5546875" style="64" customWidth="1"/>
    <col min="14584" max="14584" width="15.44140625" style="64" customWidth="1"/>
    <col min="14585" max="14585" width="1.5546875" style="64" customWidth="1"/>
    <col min="14586" max="14586" width="15.44140625" style="64" customWidth="1"/>
    <col min="14587" max="14587" width="1.5546875" style="64" customWidth="1"/>
    <col min="14588" max="14588" width="15.44140625" style="64" customWidth="1"/>
    <col min="14589" max="14589" width="9.109375" style="64"/>
    <col min="14590" max="14590" width="9.44140625" style="64" bestFit="1" customWidth="1"/>
    <col min="14591" max="14828" width="9.109375" style="64"/>
    <col min="14829" max="14829" width="26.5546875" style="64" customWidth="1"/>
    <col min="14830" max="14830" width="5.5546875" style="64" customWidth="1"/>
    <col min="14831" max="14831" width="2.44140625" style="64" customWidth="1"/>
    <col min="14832" max="14832" width="15.44140625" style="64" customWidth="1"/>
    <col min="14833" max="14833" width="1.5546875" style="64" customWidth="1"/>
    <col min="14834" max="14834" width="15.44140625" style="64" customWidth="1"/>
    <col min="14835" max="14835" width="1.5546875" style="64" customWidth="1"/>
    <col min="14836" max="14836" width="15.44140625" style="64" customWidth="1"/>
    <col min="14837" max="14837" width="1.5546875" style="64" customWidth="1"/>
    <col min="14838" max="14838" width="15.44140625" style="64" customWidth="1"/>
    <col min="14839" max="14839" width="1.5546875" style="64" customWidth="1"/>
    <col min="14840" max="14840" width="15.44140625" style="64" customWidth="1"/>
    <col min="14841" max="14841" width="1.5546875" style="64" customWidth="1"/>
    <col min="14842" max="14842" width="15.44140625" style="64" customWidth="1"/>
    <col min="14843" max="14843" width="1.5546875" style="64" customWidth="1"/>
    <col min="14844" max="14844" width="15.44140625" style="64" customWidth="1"/>
    <col min="14845" max="14845" width="9.109375" style="64"/>
    <col min="14846" max="14846" width="9.44140625" style="64" bestFit="1" customWidth="1"/>
    <col min="14847" max="15084" width="9.109375" style="64"/>
    <col min="15085" max="15085" width="26.5546875" style="64" customWidth="1"/>
    <col min="15086" max="15086" width="5.5546875" style="64" customWidth="1"/>
    <col min="15087" max="15087" width="2.44140625" style="64" customWidth="1"/>
    <col min="15088" max="15088" width="15.44140625" style="64" customWidth="1"/>
    <col min="15089" max="15089" width="1.5546875" style="64" customWidth="1"/>
    <col min="15090" max="15090" width="15.44140625" style="64" customWidth="1"/>
    <col min="15091" max="15091" width="1.5546875" style="64" customWidth="1"/>
    <col min="15092" max="15092" width="15.44140625" style="64" customWidth="1"/>
    <col min="15093" max="15093" width="1.5546875" style="64" customWidth="1"/>
    <col min="15094" max="15094" width="15.44140625" style="64" customWidth="1"/>
    <col min="15095" max="15095" width="1.5546875" style="64" customWidth="1"/>
    <col min="15096" max="15096" width="15.44140625" style="64" customWidth="1"/>
    <col min="15097" max="15097" width="1.5546875" style="64" customWidth="1"/>
    <col min="15098" max="15098" width="15.44140625" style="64" customWidth="1"/>
    <col min="15099" max="15099" width="1.5546875" style="64" customWidth="1"/>
    <col min="15100" max="15100" width="15.44140625" style="64" customWidth="1"/>
    <col min="15101" max="15101" width="9.109375" style="64"/>
    <col min="15102" max="15102" width="9.44140625" style="64" bestFit="1" customWidth="1"/>
    <col min="15103" max="15340" width="9.109375" style="64"/>
    <col min="15341" max="15341" width="26.5546875" style="64" customWidth="1"/>
    <col min="15342" max="15342" width="5.5546875" style="64" customWidth="1"/>
    <col min="15343" max="15343" width="2.44140625" style="64" customWidth="1"/>
    <col min="15344" max="15344" width="15.44140625" style="64" customWidth="1"/>
    <col min="15345" max="15345" width="1.5546875" style="64" customWidth="1"/>
    <col min="15346" max="15346" width="15.44140625" style="64" customWidth="1"/>
    <col min="15347" max="15347" width="1.5546875" style="64" customWidth="1"/>
    <col min="15348" max="15348" width="15.44140625" style="64" customWidth="1"/>
    <col min="15349" max="15349" width="1.5546875" style="64" customWidth="1"/>
    <col min="15350" max="15350" width="15.44140625" style="64" customWidth="1"/>
    <col min="15351" max="15351" width="1.5546875" style="64" customWidth="1"/>
    <col min="15352" max="15352" width="15.44140625" style="64" customWidth="1"/>
    <col min="15353" max="15353" width="1.5546875" style="64" customWidth="1"/>
    <col min="15354" max="15354" width="15.44140625" style="64" customWidth="1"/>
    <col min="15355" max="15355" width="1.5546875" style="64" customWidth="1"/>
    <col min="15356" max="15356" width="15.44140625" style="64" customWidth="1"/>
    <col min="15357" max="15357" width="9.109375" style="64"/>
    <col min="15358" max="15358" width="9.44140625" style="64" bestFit="1" customWidth="1"/>
    <col min="15359" max="15596" width="9.109375" style="64"/>
    <col min="15597" max="15597" width="26.5546875" style="64" customWidth="1"/>
    <col min="15598" max="15598" width="5.5546875" style="64" customWidth="1"/>
    <col min="15599" max="15599" width="2.44140625" style="64" customWidth="1"/>
    <col min="15600" max="15600" width="15.44140625" style="64" customWidth="1"/>
    <col min="15601" max="15601" width="1.5546875" style="64" customWidth="1"/>
    <col min="15602" max="15602" width="15.44140625" style="64" customWidth="1"/>
    <col min="15603" max="15603" width="1.5546875" style="64" customWidth="1"/>
    <col min="15604" max="15604" width="15.44140625" style="64" customWidth="1"/>
    <col min="15605" max="15605" width="1.5546875" style="64" customWidth="1"/>
    <col min="15606" max="15606" width="15.44140625" style="64" customWidth="1"/>
    <col min="15607" max="15607" width="1.5546875" style="64" customWidth="1"/>
    <col min="15608" max="15608" width="15.44140625" style="64" customWidth="1"/>
    <col min="15609" max="15609" width="1.5546875" style="64" customWidth="1"/>
    <col min="15610" max="15610" width="15.44140625" style="64" customWidth="1"/>
    <col min="15611" max="15611" width="1.5546875" style="64" customWidth="1"/>
    <col min="15612" max="15612" width="15.44140625" style="64" customWidth="1"/>
    <col min="15613" max="15613" width="9.109375" style="64"/>
    <col min="15614" max="15614" width="9.44140625" style="64" bestFit="1" customWidth="1"/>
    <col min="15615" max="15852" width="9.109375" style="64"/>
    <col min="15853" max="15853" width="26.5546875" style="64" customWidth="1"/>
    <col min="15854" max="15854" width="5.5546875" style="64" customWidth="1"/>
    <col min="15855" max="15855" width="2.44140625" style="64" customWidth="1"/>
    <col min="15856" max="15856" width="15.44140625" style="64" customWidth="1"/>
    <col min="15857" max="15857" width="1.5546875" style="64" customWidth="1"/>
    <col min="15858" max="15858" width="15.44140625" style="64" customWidth="1"/>
    <col min="15859" max="15859" width="1.5546875" style="64" customWidth="1"/>
    <col min="15860" max="15860" width="15.44140625" style="64" customWidth="1"/>
    <col min="15861" max="15861" width="1.5546875" style="64" customWidth="1"/>
    <col min="15862" max="15862" width="15.44140625" style="64" customWidth="1"/>
    <col min="15863" max="15863" width="1.5546875" style="64" customWidth="1"/>
    <col min="15864" max="15864" width="15.44140625" style="64" customWidth="1"/>
    <col min="15865" max="15865" width="1.5546875" style="64" customWidth="1"/>
    <col min="15866" max="15866" width="15.44140625" style="64" customWidth="1"/>
    <col min="15867" max="15867" width="1.5546875" style="64" customWidth="1"/>
    <col min="15868" max="15868" width="15.44140625" style="64" customWidth="1"/>
    <col min="15869" max="15869" width="9.109375" style="64"/>
    <col min="15870" max="15870" width="9.44140625" style="64" bestFit="1" customWidth="1"/>
    <col min="15871" max="16108" width="9.109375" style="64"/>
    <col min="16109" max="16109" width="26.5546875" style="64" customWidth="1"/>
    <col min="16110" max="16110" width="5.5546875" style="64" customWidth="1"/>
    <col min="16111" max="16111" width="2.44140625" style="64" customWidth="1"/>
    <col min="16112" max="16112" width="15.44140625" style="64" customWidth="1"/>
    <col min="16113" max="16113" width="1.5546875" style="64" customWidth="1"/>
    <col min="16114" max="16114" width="15.44140625" style="64" customWidth="1"/>
    <col min="16115" max="16115" width="1.5546875" style="64" customWidth="1"/>
    <col min="16116" max="16116" width="15.44140625" style="64" customWidth="1"/>
    <col min="16117" max="16117" width="1.5546875" style="64" customWidth="1"/>
    <col min="16118" max="16118" width="15.44140625" style="64" customWidth="1"/>
    <col min="16119" max="16119" width="1.5546875" style="64" customWidth="1"/>
    <col min="16120" max="16120" width="15.44140625" style="64" customWidth="1"/>
    <col min="16121" max="16121" width="1.5546875" style="64" customWidth="1"/>
    <col min="16122" max="16122" width="15.44140625" style="64" customWidth="1"/>
    <col min="16123" max="16123" width="1.5546875" style="64" customWidth="1"/>
    <col min="16124" max="16124" width="15.44140625" style="64" customWidth="1"/>
    <col min="16125" max="16125" width="9.109375" style="64"/>
    <col min="16126" max="16126" width="9.44140625" style="64" bestFit="1" customWidth="1"/>
    <col min="16127" max="16384" width="9.109375" style="64"/>
  </cols>
  <sheetData>
    <row r="1" spans="1:21">
      <c r="U1" s="14" t="s">
        <v>57</v>
      </c>
    </row>
    <row r="2" spans="1:21">
      <c r="A2" s="1" t="s">
        <v>58</v>
      </c>
      <c r="U2" s="35"/>
    </row>
    <row r="3" spans="1:21">
      <c r="A3" s="1" t="s">
        <v>76</v>
      </c>
      <c r="B3" s="36"/>
      <c r="C3" s="6"/>
      <c r="D3" s="6"/>
      <c r="E3" s="6"/>
      <c r="F3" s="6"/>
      <c r="G3" s="6"/>
      <c r="H3" s="56"/>
      <c r="I3" s="56"/>
      <c r="J3" s="56"/>
      <c r="K3" s="56"/>
      <c r="L3" s="56"/>
      <c r="M3" s="36"/>
      <c r="N3" s="36"/>
      <c r="O3" s="56"/>
      <c r="P3" s="56"/>
      <c r="Q3" s="56"/>
      <c r="R3" s="56"/>
      <c r="S3" s="56"/>
      <c r="T3" s="56"/>
      <c r="U3" s="36"/>
    </row>
    <row r="4" spans="1:21">
      <c r="A4" s="34" t="str">
        <f>PL!A4</f>
        <v>สำหรับงวดสามเดือนสิ้นสุดวันที่ 31 มีนาคม 2566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56"/>
      <c r="T4" s="56"/>
      <c r="U4" s="36"/>
    </row>
    <row r="5" spans="1:21">
      <c r="A5" s="55"/>
      <c r="B5" s="55"/>
      <c r="C5" s="6"/>
      <c r="D5" s="55"/>
      <c r="E5" s="55"/>
      <c r="F5" s="55"/>
      <c r="G5" s="55"/>
      <c r="H5" s="57"/>
      <c r="I5" s="57"/>
      <c r="J5" s="57"/>
      <c r="K5" s="57"/>
      <c r="L5" s="57"/>
      <c r="M5" s="6"/>
      <c r="N5" s="6"/>
      <c r="O5" s="57"/>
      <c r="P5" s="57"/>
      <c r="Q5" s="57"/>
      <c r="R5" s="57"/>
      <c r="S5" s="57"/>
      <c r="T5" s="57"/>
      <c r="U5" s="14" t="s">
        <v>2</v>
      </c>
    </row>
    <row r="6" spans="1:21">
      <c r="A6" s="55"/>
      <c r="B6" s="55"/>
      <c r="C6" s="6"/>
      <c r="D6" s="37"/>
      <c r="E6" s="38" t="s">
        <v>3</v>
      </c>
      <c r="F6" s="38"/>
      <c r="G6" s="38"/>
      <c r="H6" s="38"/>
      <c r="I6" s="38"/>
      <c r="J6" s="38"/>
      <c r="K6" s="38"/>
      <c r="L6" s="38"/>
      <c r="M6" s="38"/>
      <c r="N6" s="38"/>
      <c r="O6" s="39"/>
      <c r="P6" s="38"/>
      <c r="Q6" s="39"/>
      <c r="R6" s="38"/>
      <c r="S6" s="38"/>
      <c r="T6" s="38"/>
      <c r="U6" s="38"/>
    </row>
    <row r="7" spans="1:21">
      <c r="A7" s="55"/>
      <c r="B7" s="55"/>
      <c r="C7" s="6"/>
      <c r="D7" s="37"/>
      <c r="E7" s="37"/>
      <c r="F7" s="37"/>
      <c r="H7" s="37"/>
      <c r="I7" s="37"/>
      <c r="J7" s="37"/>
      <c r="L7" s="37"/>
      <c r="N7" s="37"/>
      <c r="O7" s="83" t="s">
        <v>53</v>
      </c>
      <c r="P7" s="83"/>
      <c r="Q7" s="83"/>
      <c r="R7" s="83"/>
      <c r="S7" s="83"/>
      <c r="T7" s="56"/>
      <c r="U7" s="37"/>
    </row>
    <row r="8" spans="1:21">
      <c r="A8" s="59"/>
      <c r="B8" s="59"/>
      <c r="C8" s="59"/>
      <c r="D8" s="56"/>
      <c r="E8" s="56"/>
      <c r="F8" s="56"/>
      <c r="G8" s="56"/>
      <c r="H8" s="57"/>
      <c r="I8" s="57"/>
      <c r="J8" s="57"/>
      <c r="L8" s="37"/>
      <c r="N8" s="56"/>
      <c r="O8" s="83" t="s">
        <v>135</v>
      </c>
      <c r="P8" s="83"/>
      <c r="Q8" s="83"/>
      <c r="R8" s="57"/>
      <c r="S8" s="57"/>
      <c r="T8" s="57"/>
      <c r="U8" s="56"/>
    </row>
    <row r="9" spans="1:21">
      <c r="A9" s="59"/>
      <c r="B9" s="59"/>
      <c r="C9" s="59"/>
      <c r="D9" s="56"/>
      <c r="E9" s="56"/>
      <c r="F9" s="56"/>
      <c r="G9" s="56"/>
      <c r="H9" s="57"/>
      <c r="I9" s="40" t="s">
        <v>77</v>
      </c>
      <c r="J9" s="57"/>
      <c r="K9" s="84" t="s">
        <v>50</v>
      </c>
      <c r="L9" s="84"/>
      <c r="M9" s="84"/>
      <c r="N9" s="56"/>
      <c r="O9" s="56"/>
      <c r="Q9" s="56" t="s">
        <v>143</v>
      </c>
      <c r="S9" s="56" t="s">
        <v>84</v>
      </c>
      <c r="T9" s="57"/>
      <c r="U9" s="56" t="s">
        <v>84</v>
      </c>
    </row>
    <row r="10" spans="1:21">
      <c r="A10" s="59"/>
      <c r="B10" s="59"/>
      <c r="C10" s="59"/>
      <c r="D10" s="56"/>
      <c r="E10" s="56" t="s">
        <v>43</v>
      </c>
      <c r="F10" s="56"/>
      <c r="G10" s="56" t="s">
        <v>79</v>
      </c>
      <c r="H10" s="57"/>
      <c r="I10" s="40" t="s">
        <v>80</v>
      </c>
      <c r="J10" s="57"/>
      <c r="K10" s="56" t="s">
        <v>78</v>
      </c>
      <c r="L10" s="57"/>
      <c r="M10" s="56"/>
      <c r="N10" s="56"/>
      <c r="O10" s="56" t="s">
        <v>120</v>
      </c>
      <c r="Q10" s="56" t="s">
        <v>136</v>
      </c>
      <c r="S10" s="56" t="s">
        <v>167</v>
      </c>
      <c r="T10" s="57"/>
      <c r="U10" s="56" t="s">
        <v>168</v>
      </c>
    </row>
    <row r="11" spans="1:21">
      <c r="A11" s="59"/>
      <c r="B11" s="41"/>
      <c r="C11" s="59"/>
      <c r="D11" s="56"/>
      <c r="E11" s="77" t="s">
        <v>165</v>
      </c>
      <c r="F11" s="56"/>
      <c r="G11" s="77" t="s">
        <v>81</v>
      </c>
      <c r="H11" s="57"/>
      <c r="I11" s="42" t="s">
        <v>82</v>
      </c>
      <c r="J11" s="57"/>
      <c r="K11" s="77" t="s">
        <v>166</v>
      </c>
      <c r="L11" s="57"/>
      <c r="M11" s="77" t="s">
        <v>83</v>
      </c>
      <c r="N11" s="56"/>
      <c r="O11" s="77" t="s">
        <v>121</v>
      </c>
      <c r="Q11" s="77" t="s">
        <v>137</v>
      </c>
      <c r="S11" s="77" t="s">
        <v>42</v>
      </c>
      <c r="T11" s="57"/>
      <c r="U11" s="77" t="s">
        <v>169</v>
      </c>
    </row>
    <row r="12" spans="1:21">
      <c r="A12" s="59" t="s">
        <v>145</v>
      </c>
      <c r="B12" s="59"/>
      <c r="C12" s="60"/>
      <c r="D12" s="57"/>
      <c r="E12" s="57">
        <v>632753</v>
      </c>
      <c r="F12" s="57"/>
      <c r="G12" s="57">
        <v>412310</v>
      </c>
      <c r="H12" s="57"/>
      <c r="I12" s="63">
        <v>12657</v>
      </c>
      <c r="J12" s="57"/>
      <c r="K12" s="57">
        <v>48951</v>
      </c>
      <c r="L12" s="57"/>
      <c r="M12" s="57">
        <v>434438</v>
      </c>
      <c r="N12" s="57"/>
      <c r="O12" s="57">
        <v>645372</v>
      </c>
      <c r="P12" s="57"/>
      <c r="Q12" s="61">
        <v>0</v>
      </c>
      <c r="R12" s="57"/>
      <c r="S12" s="63">
        <f t="shared" ref="S12:S14" si="0">SUM(O12:Q12)</f>
        <v>645372</v>
      </c>
      <c r="T12" s="57"/>
      <c r="U12" s="55">
        <f>SUM(E12:M12,S12)</f>
        <v>2186481</v>
      </c>
    </row>
    <row r="13" spans="1:21">
      <c r="A13" s="44" t="s">
        <v>134</v>
      </c>
      <c r="B13" s="59"/>
      <c r="C13" s="60"/>
      <c r="D13" s="57"/>
      <c r="E13" s="49">
        <v>0</v>
      </c>
      <c r="F13" s="61">
        <v>0</v>
      </c>
      <c r="G13" s="49">
        <v>0</v>
      </c>
      <c r="H13" s="61">
        <v>0</v>
      </c>
      <c r="I13" s="49">
        <v>0</v>
      </c>
      <c r="J13" s="61">
        <v>0</v>
      </c>
      <c r="K13" s="49">
        <v>0</v>
      </c>
      <c r="L13" s="61">
        <v>0</v>
      </c>
      <c r="M13" s="49">
        <f>SUM(PL!J27)</f>
        <v>154504</v>
      </c>
      <c r="N13" s="61">
        <v>0</v>
      </c>
      <c r="O13" s="49">
        <v>0</v>
      </c>
      <c r="P13" s="61">
        <v>0</v>
      </c>
      <c r="Q13" s="49">
        <v>0</v>
      </c>
      <c r="R13" s="61">
        <v>0</v>
      </c>
      <c r="S13" s="51">
        <f t="shared" si="0"/>
        <v>0</v>
      </c>
      <c r="T13" s="61">
        <v>0</v>
      </c>
      <c r="U13" s="49">
        <f>SUM(E13:M13,S13)</f>
        <v>154504</v>
      </c>
    </row>
    <row r="14" spans="1:21">
      <c r="A14" s="44" t="s">
        <v>73</v>
      </c>
      <c r="B14" s="59"/>
      <c r="C14" s="60"/>
      <c r="D14" s="57"/>
      <c r="E14" s="50">
        <v>0</v>
      </c>
      <c r="F14" s="61">
        <v>0</v>
      </c>
      <c r="G14" s="50">
        <v>0</v>
      </c>
      <c r="H14" s="61">
        <v>0</v>
      </c>
      <c r="I14" s="50">
        <v>0</v>
      </c>
      <c r="J14" s="61">
        <v>0</v>
      </c>
      <c r="K14" s="50">
        <v>0</v>
      </c>
      <c r="L14" s="61">
        <v>0</v>
      </c>
      <c r="M14" s="50">
        <v>0</v>
      </c>
      <c r="N14" s="61">
        <v>0</v>
      </c>
      <c r="O14" s="50">
        <v>0</v>
      </c>
      <c r="P14" s="61">
        <v>0</v>
      </c>
      <c r="Q14" s="50">
        <f>SUM(PL!J35)</f>
        <v>4298</v>
      </c>
      <c r="R14" s="61">
        <v>0</v>
      </c>
      <c r="S14" s="52">
        <f t="shared" si="0"/>
        <v>4298</v>
      </c>
      <c r="T14" s="61">
        <v>0</v>
      </c>
      <c r="U14" s="50">
        <f>SUM(E14:M14,S14)</f>
        <v>4298</v>
      </c>
    </row>
    <row r="15" spans="1:21">
      <c r="A15" s="44" t="s">
        <v>74</v>
      </c>
      <c r="B15" s="44"/>
      <c r="C15" s="60"/>
      <c r="D15" s="56"/>
      <c r="E15" s="61">
        <f>SUM(E13:E14)</f>
        <v>0</v>
      </c>
      <c r="F15" s="56"/>
      <c r="G15" s="61">
        <f>SUM(G13:G14)</f>
        <v>0</v>
      </c>
      <c r="H15" s="56"/>
      <c r="I15" s="61">
        <f>SUM(I13:I14)</f>
        <v>0</v>
      </c>
      <c r="J15" s="56"/>
      <c r="K15" s="61">
        <f>SUM(K13:K14)</f>
        <v>0</v>
      </c>
      <c r="L15" s="57"/>
      <c r="M15" s="61">
        <f>SUM(M13:M14)</f>
        <v>154504</v>
      </c>
      <c r="N15" s="58"/>
      <c r="O15" s="61">
        <f>SUM(O13:O14)</f>
        <v>0</v>
      </c>
      <c r="P15" s="61"/>
      <c r="Q15" s="61">
        <f>SUM(Q13:Q14)</f>
        <v>4298</v>
      </c>
      <c r="R15" s="61"/>
      <c r="S15" s="61">
        <f>SUM(S13:S14)</f>
        <v>4298</v>
      </c>
      <c r="T15" s="58"/>
      <c r="U15" s="61">
        <f>SUM(U13:U14)</f>
        <v>158802</v>
      </c>
    </row>
    <row r="16" spans="1:21" ht="24" thickBot="1">
      <c r="A16" s="59" t="s">
        <v>177</v>
      </c>
      <c r="B16" s="59"/>
      <c r="C16" s="60"/>
      <c r="D16" s="58"/>
      <c r="E16" s="78">
        <f>SUM(E12,E15:E15)</f>
        <v>632753</v>
      </c>
      <c r="F16" s="58"/>
      <c r="G16" s="78">
        <f>SUM(G12,G15:G15)</f>
        <v>412310</v>
      </c>
      <c r="H16" s="58"/>
      <c r="I16" s="78">
        <f>SUM(I12,I15:I15)</f>
        <v>12657</v>
      </c>
      <c r="J16" s="58"/>
      <c r="K16" s="78">
        <f>SUM(K12,K15:K15)</f>
        <v>48951</v>
      </c>
      <c r="L16" s="58"/>
      <c r="M16" s="78">
        <f>SUM(M12,M15:M15)</f>
        <v>588942</v>
      </c>
      <c r="N16" s="58"/>
      <c r="O16" s="78">
        <f>SUM(O12,O15:O15)</f>
        <v>645372</v>
      </c>
      <c r="Q16" s="46">
        <f>SUM(Q12,Q15:Q15)</f>
        <v>4298</v>
      </c>
      <c r="S16" s="78">
        <f>SUM(S12,S15:S15)</f>
        <v>649670</v>
      </c>
      <c r="T16" s="58"/>
      <c r="U16" s="78">
        <f>SUM(U12,U15:U15)</f>
        <v>2345283</v>
      </c>
    </row>
    <row r="17" spans="1:21" ht="24" thickTop="1">
      <c r="A17" s="55"/>
      <c r="B17" s="55"/>
      <c r="C17" s="60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Q17" s="58"/>
      <c r="S17" s="58"/>
      <c r="T17" s="58"/>
      <c r="U17" s="58"/>
    </row>
    <row r="18" spans="1:21">
      <c r="A18" s="73" t="s">
        <v>176</v>
      </c>
      <c r="B18" s="59"/>
      <c r="C18" s="60"/>
      <c r="D18" s="57"/>
      <c r="E18" s="57">
        <v>632753</v>
      </c>
      <c r="F18" s="57"/>
      <c r="G18" s="57">
        <v>412310</v>
      </c>
      <c r="H18" s="57"/>
      <c r="I18" s="57">
        <v>12657</v>
      </c>
      <c r="J18" s="57"/>
      <c r="K18" s="57">
        <v>55637</v>
      </c>
      <c r="L18" s="57"/>
      <c r="M18" s="57">
        <v>637157</v>
      </c>
      <c r="N18" s="57"/>
      <c r="O18" s="57">
        <v>867481</v>
      </c>
      <c r="P18" s="57"/>
      <c r="Q18" s="61">
        <v>0</v>
      </c>
      <c r="R18" s="57"/>
      <c r="S18" s="57">
        <f>SUM(O18:Q18)</f>
        <v>867481</v>
      </c>
      <c r="T18" s="57"/>
      <c r="U18" s="57">
        <f>SUM(E18:M18,S18)</f>
        <v>2617995</v>
      </c>
    </row>
    <row r="19" spans="1:21">
      <c r="A19" s="44" t="s">
        <v>134</v>
      </c>
      <c r="B19" s="59"/>
      <c r="C19" s="60"/>
      <c r="D19" s="57"/>
      <c r="E19" s="49">
        <v>0</v>
      </c>
      <c r="F19" s="61">
        <v>0</v>
      </c>
      <c r="G19" s="49">
        <v>0</v>
      </c>
      <c r="H19" s="61">
        <v>0</v>
      </c>
      <c r="I19" s="49">
        <v>0</v>
      </c>
      <c r="J19" s="61">
        <v>0</v>
      </c>
      <c r="K19" s="49">
        <v>0</v>
      </c>
      <c r="L19" s="61">
        <v>0</v>
      </c>
      <c r="M19" s="49">
        <f>PL!H27</f>
        <v>74500</v>
      </c>
      <c r="N19" s="61">
        <v>0</v>
      </c>
      <c r="O19" s="49">
        <v>0</v>
      </c>
      <c r="P19" s="61">
        <v>0</v>
      </c>
      <c r="Q19" s="49">
        <v>0</v>
      </c>
      <c r="R19" s="61">
        <v>0</v>
      </c>
      <c r="S19" s="51">
        <f t="shared" ref="S19:S20" si="1">SUM(O19:Q19)</f>
        <v>0</v>
      </c>
      <c r="T19" s="61">
        <v>0</v>
      </c>
      <c r="U19" s="49">
        <f>SUM(E19:M19,S19)</f>
        <v>74500</v>
      </c>
    </row>
    <row r="20" spans="1:21">
      <c r="A20" s="44" t="s">
        <v>73</v>
      </c>
      <c r="B20" s="59"/>
      <c r="C20" s="60"/>
      <c r="D20" s="57"/>
      <c r="E20" s="50">
        <v>0</v>
      </c>
      <c r="F20" s="61">
        <v>0</v>
      </c>
      <c r="G20" s="50">
        <v>0</v>
      </c>
      <c r="H20" s="61">
        <v>0</v>
      </c>
      <c r="I20" s="50">
        <v>0</v>
      </c>
      <c r="J20" s="61">
        <v>0</v>
      </c>
      <c r="K20" s="50">
        <v>0</v>
      </c>
      <c r="L20" s="61">
        <v>0</v>
      </c>
      <c r="M20" s="50">
        <v>0</v>
      </c>
      <c r="N20" s="61">
        <v>0</v>
      </c>
      <c r="O20" s="50">
        <v>0</v>
      </c>
      <c r="P20" s="61">
        <v>0</v>
      </c>
      <c r="Q20" s="50">
        <f>PL!H35</f>
        <v>0</v>
      </c>
      <c r="R20" s="61">
        <v>0</v>
      </c>
      <c r="S20" s="52">
        <f t="shared" si="1"/>
        <v>0</v>
      </c>
      <c r="T20" s="61">
        <v>0</v>
      </c>
      <c r="U20" s="50">
        <f>SUM(E20:M20,S20)</f>
        <v>0</v>
      </c>
    </row>
    <row r="21" spans="1:21">
      <c r="A21" s="44" t="s">
        <v>74</v>
      </c>
      <c r="B21" s="44"/>
      <c r="C21" s="60"/>
      <c r="D21" s="56"/>
      <c r="E21" s="61">
        <f>SUM(E19:E20)</f>
        <v>0</v>
      </c>
      <c r="F21" s="61"/>
      <c r="G21" s="61">
        <f t="shared" ref="G21" si="2">SUM(G19:G20)</f>
        <v>0</v>
      </c>
      <c r="H21" s="56"/>
      <c r="I21" s="61">
        <f>SUM(I19:I20)</f>
        <v>0</v>
      </c>
      <c r="J21" s="56"/>
      <c r="K21" s="61">
        <f>SUM(K19:K20)</f>
        <v>0</v>
      </c>
      <c r="L21" s="57"/>
      <c r="M21" s="61">
        <f>SUM(M19:M20)</f>
        <v>74500</v>
      </c>
      <c r="N21" s="58"/>
      <c r="O21" s="61">
        <f>SUM(O19:O20)</f>
        <v>0</v>
      </c>
      <c r="P21" s="61"/>
      <c r="Q21" s="61">
        <f>SUM(Q19:Q20)</f>
        <v>0</v>
      </c>
      <c r="R21" s="61"/>
      <c r="S21" s="61">
        <f>SUM(S19:S20)</f>
        <v>0</v>
      </c>
      <c r="T21" s="58"/>
      <c r="U21" s="61">
        <f>SUM(U19:U20)</f>
        <v>74500</v>
      </c>
    </row>
    <row r="22" spans="1:21" ht="24" thickBot="1">
      <c r="A22" s="59" t="s">
        <v>175</v>
      </c>
      <c r="B22" s="59"/>
      <c r="C22" s="60"/>
      <c r="D22" s="58"/>
      <c r="E22" s="78">
        <f>SUM(E18,E21:E21)</f>
        <v>632753</v>
      </c>
      <c r="F22" s="58"/>
      <c r="G22" s="78">
        <f>SUM(G18,G21:G21)</f>
        <v>412310</v>
      </c>
      <c r="H22" s="58"/>
      <c r="I22" s="78">
        <f>SUM(I18,I21:I21)</f>
        <v>12657</v>
      </c>
      <c r="J22" s="58"/>
      <c r="K22" s="78">
        <f>SUM(K18,K21:K21)</f>
        <v>55637</v>
      </c>
      <c r="L22" s="58"/>
      <c r="M22" s="78">
        <f>SUM(M18,M21:M21)</f>
        <v>711657</v>
      </c>
      <c r="N22" s="58"/>
      <c r="O22" s="78">
        <f>SUM(O18,O21:O21)</f>
        <v>867481</v>
      </c>
      <c r="Q22" s="46">
        <f>SUM(Q18,Q21:Q21)</f>
        <v>0</v>
      </c>
      <c r="S22" s="78">
        <f>SUM(S18,S21:S21)</f>
        <v>867481</v>
      </c>
      <c r="T22" s="58"/>
      <c r="U22" s="78">
        <f>SUM(U18,U21:U21)</f>
        <v>2692495</v>
      </c>
    </row>
    <row r="23" spans="1:21" s="63" customFormat="1" ht="24" thickTop="1">
      <c r="E23" s="63">
        <f>E18-BS!G80</f>
        <v>0</v>
      </c>
      <c r="G23" s="63">
        <f>G18-BS!G81</f>
        <v>0</v>
      </c>
      <c r="I23" s="63">
        <f>I18-BS!G82</f>
        <v>0</v>
      </c>
      <c r="K23" s="63">
        <f>K18-BS!G84</f>
        <v>0</v>
      </c>
      <c r="M23" s="63">
        <f>M18-BS!G85</f>
        <v>0</v>
      </c>
      <c r="S23" s="63">
        <f>S18-BS!G86</f>
        <v>0</v>
      </c>
      <c r="U23" s="63">
        <f>U18-BS!G87</f>
        <v>0</v>
      </c>
    </row>
    <row r="24" spans="1:21" s="63" customFormat="1">
      <c r="E24" s="63">
        <f>E22-BS!E80</f>
        <v>0</v>
      </c>
      <c r="G24" s="63">
        <f>G22-BS!E81</f>
        <v>0</v>
      </c>
      <c r="I24" s="63">
        <f>I22-BS!E82</f>
        <v>0</v>
      </c>
      <c r="K24" s="63">
        <f>K22-BS!E84</f>
        <v>0</v>
      </c>
      <c r="M24" s="63">
        <f>M22-BS!E85</f>
        <v>0</v>
      </c>
      <c r="S24" s="63">
        <f>S22-BS!E86</f>
        <v>0</v>
      </c>
      <c r="U24" s="63">
        <f>U22-BS!E87</f>
        <v>0</v>
      </c>
    </row>
    <row r="25" spans="1:21" s="63" customFormat="1">
      <c r="A25" s="68" t="s">
        <v>113</v>
      </c>
    </row>
    <row r="26" spans="1:21">
      <c r="M26" s="55"/>
      <c r="N26" s="55"/>
    </row>
  </sheetData>
  <mergeCells count="3">
    <mergeCell ref="O7:S7"/>
    <mergeCell ref="O8:Q8"/>
    <mergeCell ref="K9:M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orientation="landscape" r:id="rId1"/>
  <ignoredErrors>
    <ignoredError sqref="S21 P21" formula="1"/>
    <ignoredError sqref="O21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6"/>
  <sheetViews>
    <sheetView showGridLines="0" view="pageBreakPreview" zoomScale="85" zoomScaleNormal="70" zoomScaleSheetLayoutView="85" workbookViewId="0">
      <selection activeCell="A2" sqref="A2"/>
    </sheetView>
  </sheetViews>
  <sheetFormatPr defaultRowHeight="21.9" customHeight="1"/>
  <cols>
    <col min="1" max="1" width="26.109375" style="64" customWidth="1"/>
    <col min="2" max="2" width="5.5546875" style="64" customWidth="1"/>
    <col min="3" max="3" width="9.44140625" style="64" customWidth="1"/>
    <col min="4" max="4" width="1.5546875" style="64" customWidth="1"/>
    <col min="5" max="5" width="15.44140625" style="64" customWidth="1"/>
    <col min="6" max="6" width="1.5546875" style="64" customWidth="1"/>
    <col min="7" max="7" width="15.44140625" style="64" customWidth="1"/>
    <col min="8" max="8" width="1.5546875" style="64" customWidth="1"/>
    <col min="9" max="9" width="15.44140625" style="64" customWidth="1"/>
    <col min="10" max="10" width="1.5546875" style="64" customWidth="1"/>
    <col min="11" max="11" width="15.44140625" style="64" customWidth="1"/>
    <col min="12" max="12" width="1.5546875" style="64" customWidth="1"/>
    <col min="13" max="13" width="15.44140625" style="64" customWidth="1"/>
    <col min="14" max="14" width="1.5546875" style="64" customWidth="1"/>
    <col min="15" max="15" width="16.109375" style="64" customWidth="1"/>
    <col min="16" max="16" width="1.5546875" style="64" customWidth="1"/>
    <col min="17" max="17" width="16.109375" style="64" customWidth="1"/>
    <col min="18" max="18" width="1.5546875" style="64" customWidth="1"/>
    <col min="19" max="19" width="16.109375" style="64" customWidth="1"/>
    <col min="20" max="20" width="1.5546875" style="64" customWidth="1"/>
    <col min="21" max="21" width="15.44140625" style="64" customWidth="1"/>
    <col min="22" max="236" width="8.88671875" style="64"/>
    <col min="237" max="237" width="26.5546875" style="64" customWidth="1"/>
    <col min="238" max="238" width="5.5546875" style="64" customWidth="1"/>
    <col min="239" max="239" width="2.44140625" style="64" customWidth="1"/>
    <col min="240" max="240" width="15.44140625" style="64" customWidth="1"/>
    <col min="241" max="241" width="1.5546875" style="64" customWidth="1"/>
    <col min="242" max="242" width="15.44140625" style="64" customWidth="1"/>
    <col min="243" max="243" width="1.5546875" style="64" customWidth="1"/>
    <col min="244" max="244" width="15.44140625" style="64" customWidth="1"/>
    <col min="245" max="245" width="1.5546875" style="64" customWidth="1"/>
    <col min="246" max="246" width="15.44140625" style="64" customWidth="1"/>
    <col min="247" max="247" width="1.5546875" style="64" customWidth="1"/>
    <col min="248" max="248" width="15.44140625" style="64" customWidth="1"/>
    <col min="249" max="249" width="1.5546875" style="64" customWidth="1"/>
    <col min="250" max="250" width="15.44140625" style="64" customWidth="1"/>
    <col min="251" max="251" width="1.5546875" style="64" customWidth="1"/>
    <col min="252" max="252" width="15.44140625" style="64" customWidth="1"/>
    <col min="253" max="253" width="8.88671875" style="64"/>
    <col min="254" max="254" width="9.44140625" style="64" bestFit="1" customWidth="1"/>
    <col min="255" max="492" width="8.88671875" style="64"/>
    <col min="493" max="493" width="26.5546875" style="64" customWidth="1"/>
    <col min="494" max="494" width="5.5546875" style="64" customWidth="1"/>
    <col min="495" max="495" width="2.44140625" style="64" customWidth="1"/>
    <col min="496" max="496" width="15.44140625" style="64" customWidth="1"/>
    <col min="497" max="497" width="1.5546875" style="64" customWidth="1"/>
    <col min="498" max="498" width="15.44140625" style="64" customWidth="1"/>
    <col min="499" max="499" width="1.5546875" style="64" customWidth="1"/>
    <col min="500" max="500" width="15.44140625" style="64" customWidth="1"/>
    <col min="501" max="501" width="1.5546875" style="64" customWidth="1"/>
    <col min="502" max="502" width="15.44140625" style="64" customWidth="1"/>
    <col min="503" max="503" width="1.5546875" style="64" customWidth="1"/>
    <col min="504" max="504" width="15.44140625" style="64" customWidth="1"/>
    <col min="505" max="505" width="1.5546875" style="64" customWidth="1"/>
    <col min="506" max="506" width="15.44140625" style="64" customWidth="1"/>
    <col min="507" max="507" width="1.5546875" style="64" customWidth="1"/>
    <col min="508" max="508" width="15.44140625" style="64" customWidth="1"/>
    <col min="509" max="509" width="8.88671875" style="64"/>
    <col min="510" max="510" width="9.44140625" style="64" bestFit="1" customWidth="1"/>
    <col min="511" max="748" width="8.88671875" style="64"/>
    <col min="749" max="749" width="26.5546875" style="64" customWidth="1"/>
    <col min="750" max="750" width="5.5546875" style="64" customWidth="1"/>
    <col min="751" max="751" width="2.44140625" style="64" customWidth="1"/>
    <col min="752" max="752" width="15.44140625" style="64" customWidth="1"/>
    <col min="753" max="753" width="1.5546875" style="64" customWidth="1"/>
    <col min="754" max="754" width="15.44140625" style="64" customWidth="1"/>
    <col min="755" max="755" width="1.5546875" style="64" customWidth="1"/>
    <col min="756" max="756" width="15.44140625" style="64" customWidth="1"/>
    <col min="757" max="757" width="1.5546875" style="64" customWidth="1"/>
    <col min="758" max="758" width="15.44140625" style="64" customWidth="1"/>
    <col min="759" max="759" width="1.5546875" style="64" customWidth="1"/>
    <col min="760" max="760" width="15.44140625" style="64" customWidth="1"/>
    <col min="761" max="761" width="1.5546875" style="64" customWidth="1"/>
    <col min="762" max="762" width="15.44140625" style="64" customWidth="1"/>
    <col min="763" max="763" width="1.5546875" style="64" customWidth="1"/>
    <col min="764" max="764" width="15.44140625" style="64" customWidth="1"/>
    <col min="765" max="765" width="8.88671875" style="64"/>
    <col min="766" max="766" width="9.44140625" style="64" bestFit="1" customWidth="1"/>
    <col min="767" max="1004" width="8.88671875" style="64"/>
    <col min="1005" max="1005" width="26.5546875" style="64" customWidth="1"/>
    <col min="1006" max="1006" width="5.5546875" style="64" customWidth="1"/>
    <col min="1007" max="1007" width="2.44140625" style="64" customWidth="1"/>
    <col min="1008" max="1008" width="15.44140625" style="64" customWidth="1"/>
    <col min="1009" max="1009" width="1.5546875" style="64" customWidth="1"/>
    <col min="1010" max="1010" width="15.44140625" style="64" customWidth="1"/>
    <col min="1011" max="1011" width="1.5546875" style="64" customWidth="1"/>
    <col min="1012" max="1012" width="15.44140625" style="64" customWidth="1"/>
    <col min="1013" max="1013" width="1.5546875" style="64" customWidth="1"/>
    <col min="1014" max="1014" width="15.44140625" style="64" customWidth="1"/>
    <col min="1015" max="1015" width="1.5546875" style="64" customWidth="1"/>
    <col min="1016" max="1016" width="15.44140625" style="64" customWidth="1"/>
    <col min="1017" max="1017" width="1.5546875" style="64" customWidth="1"/>
    <col min="1018" max="1018" width="15.44140625" style="64" customWidth="1"/>
    <col min="1019" max="1019" width="1.5546875" style="64" customWidth="1"/>
    <col min="1020" max="1020" width="15.44140625" style="64" customWidth="1"/>
    <col min="1021" max="1021" width="8.88671875" style="64"/>
    <col min="1022" max="1022" width="9.44140625" style="64" bestFit="1" customWidth="1"/>
    <col min="1023" max="1260" width="8.88671875" style="64"/>
    <col min="1261" max="1261" width="26.5546875" style="64" customWidth="1"/>
    <col min="1262" max="1262" width="5.5546875" style="64" customWidth="1"/>
    <col min="1263" max="1263" width="2.44140625" style="64" customWidth="1"/>
    <col min="1264" max="1264" width="15.44140625" style="64" customWidth="1"/>
    <col min="1265" max="1265" width="1.5546875" style="64" customWidth="1"/>
    <col min="1266" max="1266" width="15.44140625" style="64" customWidth="1"/>
    <col min="1267" max="1267" width="1.5546875" style="64" customWidth="1"/>
    <col min="1268" max="1268" width="15.44140625" style="64" customWidth="1"/>
    <col min="1269" max="1269" width="1.5546875" style="64" customWidth="1"/>
    <col min="1270" max="1270" width="15.44140625" style="64" customWidth="1"/>
    <col min="1271" max="1271" width="1.5546875" style="64" customWidth="1"/>
    <col min="1272" max="1272" width="15.44140625" style="64" customWidth="1"/>
    <col min="1273" max="1273" width="1.5546875" style="64" customWidth="1"/>
    <col min="1274" max="1274" width="15.44140625" style="64" customWidth="1"/>
    <col min="1275" max="1275" width="1.5546875" style="64" customWidth="1"/>
    <col min="1276" max="1276" width="15.44140625" style="64" customWidth="1"/>
    <col min="1277" max="1277" width="8.88671875" style="64"/>
    <col min="1278" max="1278" width="9.44140625" style="64" bestFit="1" customWidth="1"/>
    <col min="1279" max="1516" width="8.88671875" style="64"/>
    <col min="1517" max="1517" width="26.5546875" style="64" customWidth="1"/>
    <col min="1518" max="1518" width="5.5546875" style="64" customWidth="1"/>
    <col min="1519" max="1519" width="2.44140625" style="64" customWidth="1"/>
    <col min="1520" max="1520" width="15.44140625" style="64" customWidth="1"/>
    <col min="1521" max="1521" width="1.5546875" style="64" customWidth="1"/>
    <col min="1522" max="1522" width="15.44140625" style="64" customWidth="1"/>
    <col min="1523" max="1523" width="1.5546875" style="64" customWidth="1"/>
    <col min="1524" max="1524" width="15.44140625" style="64" customWidth="1"/>
    <col min="1525" max="1525" width="1.5546875" style="64" customWidth="1"/>
    <col min="1526" max="1526" width="15.44140625" style="64" customWidth="1"/>
    <col min="1527" max="1527" width="1.5546875" style="64" customWidth="1"/>
    <col min="1528" max="1528" width="15.44140625" style="64" customWidth="1"/>
    <col min="1529" max="1529" width="1.5546875" style="64" customWidth="1"/>
    <col min="1530" max="1530" width="15.44140625" style="64" customWidth="1"/>
    <col min="1531" max="1531" width="1.5546875" style="64" customWidth="1"/>
    <col min="1532" max="1532" width="15.44140625" style="64" customWidth="1"/>
    <col min="1533" max="1533" width="8.88671875" style="64"/>
    <col min="1534" max="1534" width="9.44140625" style="64" bestFit="1" customWidth="1"/>
    <col min="1535" max="1772" width="8.88671875" style="64"/>
    <col min="1773" max="1773" width="26.5546875" style="64" customWidth="1"/>
    <col min="1774" max="1774" width="5.5546875" style="64" customWidth="1"/>
    <col min="1775" max="1775" width="2.44140625" style="64" customWidth="1"/>
    <col min="1776" max="1776" width="15.44140625" style="64" customWidth="1"/>
    <col min="1777" max="1777" width="1.5546875" style="64" customWidth="1"/>
    <col min="1778" max="1778" width="15.44140625" style="64" customWidth="1"/>
    <col min="1779" max="1779" width="1.5546875" style="64" customWidth="1"/>
    <col min="1780" max="1780" width="15.44140625" style="64" customWidth="1"/>
    <col min="1781" max="1781" width="1.5546875" style="64" customWidth="1"/>
    <col min="1782" max="1782" width="15.44140625" style="64" customWidth="1"/>
    <col min="1783" max="1783" width="1.5546875" style="64" customWidth="1"/>
    <col min="1784" max="1784" width="15.44140625" style="64" customWidth="1"/>
    <col min="1785" max="1785" width="1.5546875" style="64" customWidth="1"/>
    <col min="1786" max="1786" width="15.44140625" style="64" customWidth="1"/>
    <col min="1787" max="1787" width="1.5546875" style="64" customWidth="1"/>
    <col min="1788" max="1788" width="15.44140625" style="64" customWidth="1"/>
    <col min="1789" max="1789" width="8.88671875" style="64"/>
    <col min="1790" max="1790" width="9.44140625" style="64" bestFit="1" customWidth="1"/>
    <col min="1791" max="2028" width="8.88671875" style="64"/>
    <col min="2029" max="2029" width="26.5546875" style="64" customWidth="1"/>
    <col min="2030" max="2030" width="5.5546875" style="64" customWidth="1"/>
    <col min="2031" max="2031" width="2.44140625" style="64" customWidth="1"/>
    <col min="2032" max="2032" width="15.44140625" style="64" customWidth="1"/>
    <col min="2033" max="2033" width="1.5546875" style="64" customWidth="1"/>
    <col min="2034" max="2034" width="15.44140625" style="64" customWidth="1"/>
    <col min="2035" max="2035" width="1.5546875" style="64" customWidth="1"/>
    <col min="2036" max="2036" width="15.44140625" style="64" customWidth="1"/>
    <col min="2037" max="2037" width="1.5546875" style="64" customWidth="1"/>
    <col min="2038" max="2038" width="15.44140625" style="64" customWidth="1"/>
    <col min="2039" max="2039" width="1.5546875" style="64" customWidth="1"/>
    <col min="2040" max="2040" width="15.44140625" style="64" customWidth="1"/>
    <col min="2041" max="2041" width="1.5546875" style="64" customWidth="1"/>
    <col min="2042" max="2042" width="15.44140625" style="64" customWidth="1"/>
    <col min="2043" max="2043" width="1.5546875" style="64" customWidth="1"/>
    <col min="2044" max="2044" width="15.44140625" style="64" customWidth="1"/>
    <col min="2045" max="2045" width="8.88671875" style="64"/>
    <col min="2046" max="2046" width="9.44140625" style="64" bestFit="1" customWidth="1"/>
    <col min="2047" max="2284" width="8.88671875" style="64"/>
    <col min="2285" max="2285" width="26.5546875" style="64" customWidth="1"/>
    <col min="2286" max="2286" width="5.5546875" style="64" customWidth="1"/>
    <col min="2287" max="2287" width="2.44140625" style="64" customWidth="1"/>
    <col min="2288" max="2288" width="15.44140625" style="64" customWidth="1"/>
    <col min="2289" max="2289" width="1.5546875" style="64" customWidth="1"/>
    <col min="2290" max="2290" width="15.44140625" style="64" customWidth="1"/>
    <col min="2291" max="2291" width="1.5546875" style="64" customWidth="1"/>
    <col min="2292" max="2292" width="15.44140625" style="64" customWidth="1"/>
    <col min="2293" max="2293" width="1.5546875" style="64" customWidth="1"/>
    <col min="2294" max="2294" width="15.44140625" style="64" customWidth="1"/>
    <col min="2295" max="2295" width="1.5546875" style="64" customWidth="1"/>
    <col min="2296" max="2296" width="15.44140625" style="64" customWidth="1"/>
    <col min="2297" max="2297" width="1.5546875" style="64" customWidth="1"/>
    <col min="2298" max="2298" width="15.44140625" style="64" customWidth="1"/>
    <col min="2299" max="2299" width="1.5546875" style="64" customWidth="1"/>
    <col min="2300" max="2300" width="15.44140625" style="64" customWidth="1"/>
    <col min="2301" max="2301" width="8.88671875" style="64"/>
    <col min="2302" max="2302" width="9.44140625" style="64" bestFit="1" customWidth="1"/>
    <col min="2303" max="2540" width="8.88671875" style="64"/>
    <col min="2541" max="2541" width="26.5546875" style="64" customWidth="1"/>
    <col min="2542" max="2542" width="5.5546875" style="64" customWidth="1"/>
    <col min="2543" max="2543" width="2.44140625" style="64" customWidth="1"/>
    <col min="2544" max="2544" width="15.44140625" style="64" customWidth="1"/>
    <col min="2545" max="2545" width="1.5546875" style="64" customWidth="1"/>
    <col min="2546" max="2546" width="15.44140625" style="64" customWidth="1"/>
    <col min="2547" max="2547" width="1.5546875" style="64" customWidth="1"/>
    <col min="2548" max="2548" width="15.44140625" style="64" customWidth="1"/>
    <col min="2549" max="2549" width="1.5546875" style="64" customWidth="1"/>
    <col min="2550" max="2550" width="15.44140625" style="64" customWidth="1"/>
    <col min="2551" max="2551" width="1.5546875" style="64" customWidth="1"/>
    <col min="2552" max="2552" width="15.44140625" style="64" customWidth="1"/>
    <col min="2553" max="2553" width="1.5546875" style="64" customWidth="1"/>
    <col min="2554" max="2554" width="15.44140625" style="64" customWidth="1"/>
    <col min="2555" max="2555" width="1.5546875" style="64" customWidth="1"/>
    <col min="2556" max="2556" width="15.44140625" style="64" customWidth="1"/>
    <col min="2557" max="2557" width="8.88671875" style="64"/>
    <col min="2558" max="2558" width="9.44140625" style="64" bestFit="1" customWidth="1"/>
    <col min="2559" max="2796" width="8.88671875" style="64"/>
    <col min="2797" max="2797" width="26.5546875" style="64" customWidth="1"/>
    <col min="2798" max="2798" width="5.5546875" style="64" customWidth="1"/>
    <col min="2799" max="2799" width="2.44140625" style="64" customWidth="1"/>
    <col min="2800" max="2800" width="15.44140625" style="64" customWidth="1"/>
    <col min="2801" max="2801" width="1.5546875" style="64" customWidth="1"/>
    <col min="2802" max="2802" width="15.44140625" style="64" customWidth="1"/>
    <col min="2803" max="2803" width="1.5546875" style="64" customWidth="1"/>
    <col min="2804" max="2804" width="15.44140625" style="64" customWidth="1"/>
    <col min="2805" max="2805" width="1.5546875" style="64" customWidth="1"/>
    <col min="2806" max="2806" width="15.44140625" style="64" customWidth="1"/>
    <col min="2807" max="2807" width="1.5546875" style="64" customWidth="1"/>
    <col min="2808" max="2808" width="15.44140625" style="64" customWidth="1"/>
    <col min="2809" max="2809" width="1.5546875" style="64" customWidth="1"/>
    <col min="2810" max="2810" width="15.44140625" style="64" customWidth="1"/>
    <col min="2811" max="2811" width="1.5546875" style="64" customWidth="1"/>
    <col min="2812" max="2812" width="15.44140625" style="64" customWidth="1"/>
    <col min="2813" max="2813" width="8.88671875" style="64"/>
    <col min="2814" max="2814" width="9.44140625" style="64" bestFit="1" customWidth="1"/>
    <col min="2815" max="3052" width="8.88671875" style="64"/>
    <col min="3053" max="3053" width="26.5546875" style="64" customWidth="1"/>
    <col min="3054" max="3054" width="5.5546875" style="64" customWidth="1"/>
    <col min="3055" max="3055" width="2.44140625" style="64" customWidth="1"/>
    <col min="3056" max="3056" width="15.44140625" style="64" customWidth="1"/>
    <col min="3057" max="3057" width="1.5546875" style="64" customWidth="1"/>
    <col min="3058" max="3058" width="15.44140625" style="64" customWidth="1"/>
    <col min="3059" max="3059" width="1.5546875" style="64" customWidth="1"/>
    <col min="3060" max="3060" width="15.44140625" style="64" customWidth="1"/>
    <col min="3061" max="3061" width="1.5546875" style="64" customWidth="1"/>
    <col min="3062" max="3062" width="15.44140625" style="64" customWidth="1"/>
    <col min="3063" max="3063" width="1.5546875" style="64" customWidth="1"/>
    <col min="3064" max="3064" width="15.44140625" style="64" customWidth="1"/>
    <col min="3065" max="3065" width="1.5546875" style="64" customWidth="1"/>
    <col min="3066" max="3066" width="15.44140625" style="64" customWidth="1"/>
    <col min="3067" max="3067" width="1.5546875" style="64" customWidth="1"/>
    <col min="3068" max="3068" width="15.44140625" style="64" customWidth="1"/>
    <col min="3069" max="3069" width="8.88671875" style="64"/>
    <col min="3070" max="3070" width="9.44140625" style="64" bestFit="1" customWidth="1"/>
    <col min="3071" max="3308" width="8.88671875" style="64"/>
    <col min="3309" max="3309" width="26.5546875" style="64" customWidth="1"/>
    <col min="3310" max="3310" width="5.5546875" style="64" customWidth="1"/>
    <col min="3311" max="3311" width="2.44140625" style="64" customWidth="1"/>
    <col min="3312" max="3312" width="15.44140625" style="64" customWidth="1"/>
    <col min="3313" max="3313" width="1.5546875" style="64" customWidth="1"/>
    <col min="3314" max="3314" width="15.44140625" style="64" customWidth="1"/>
    <col min="3315" max="3315" width="1.5546875" style="64" customWidth="1"/>
    <col min="3316" max="3316" width="15.44140625" style="64" customWidth="1"/>
    <col min="3317" max="3317" width="1.5546875" style="64" customWidth="1"/>
    <col min="3318" max="3318" width="15.44140625" style="64" customWidth="1"/>
    <col min="3319" max="3319" width="1.5546875" style="64" customWidth="1"/>
    <col min="3320" max="3320" width="15.44140625" style="64" customWidth="1"/>
    <col min="3321" max="3321" width="1.5546875" style="64" customWidth="1"/>
    <col min="3322" max="3322" width="15.44140625" style="64" customWidth="1"/>
    <col min="3323" max="3323" width="1.5546875" style="64" customWidth="1"/>
    <col min="3324" max="3324" width="15.44140625" style="64" customWidth="1"/>
    <col min="3325" max="3325" width="8.88671875" style="64"/>
    <col min="3326" max="3326" width="9.44140625" style="64" bestFit="1" customWidth="1"/>
    <col min="3327" max="3564" width="8.88671875" style="64"/>
    <col min="3565" max="3565" width="26.5546875" style="64" customWidth="1"/>
    <col min="3566" max="3566" width="5.5546875" style="64" customWidth="1"/>
    <col min="3567" max="3567" width="2.44140625" style="64" customWidth="1"/>
    <col min="3568" max="3568" width="15.44140625" style="64" customWidth="1"/>
    <col min="3569" max="3569" width="1.5546875" style="64" customWidth="1"/>
    <col min="3570" max="3570" width="15.44140625" style="64" customWidth="1"/>
    <col min="3571" max="3571" width="1.5546875" style="64" customWidth="1"/>
    <col min="3572" max="3572" width="15.44140625" style="64" customWidth="1"/>
    <col min="3573" max="3573" width="1.5546875" style="64" customWidth="1"/>
    <col min="3574" max="3574" width="15.44140625" style="64" customWidth="1"/>
    <col min="3575" max="3575" width="1.5546875" style="64" customWidth="1"/>
    <col min="3576" max="3576" width="15.44140625" style="64" customWidth="1"/>
    <col min="3577" max="3577" width="1.5546875" style="64" customWidth="1"/>
    <col min="3578" max="3578" width="15.44140625" style="64" customWidth="1"/>
    <col min="3579" max="3579" width="1.5546875" style="64" customWidth="1"/>
    <col min="3580" max="3580" width="15.44140625" style="64" customWidth="1"/>
    <col min="3581" max="3581" width="8.88671875" style="64"/>
    <col min="3582" max="3582" width="9.44140625" style="64" bestFit="1" customWidth="1"/>
    <col min="3583" max="3820" width="8.88671875" style="64"/>
    <col min="3821" max="3821" width="26.5546875" style="64" customWidth="1"/>
    <col min="3822" max="3822" width="5.5546875" style="64" customWidth="1"/>
    <col min="3823" max="3823" width="2.44140625" style="64" customWidth="1"/>
    <col min="3824" max="3824" width="15.44140625" style="64" customWidth="1"/>
    <col min="3825" max="3825" width="1.5546875" style="64" customWidth="1"/>
    <col min="3826" max="3826" width="15.44140625" style="64" customWidth="1"/>
    <col min="3827" max="3827" width="1.5546875" style="64" customWidth="1"/>
    <col min="3828" max="3828" width="15.44140625" style="64" customWidth="1"/>
    <col min="3829" max="3829" width="1.5546875" style="64" customWidth="1"/>
    <col min="3830" max="3830" width="15.44140625" style="64" customWidth="1"/>
    <col min="3831" max="3831" width="1.5546875" style="64" customWidth="1"/>
    <col min="3832" max="3832" width="15.44140625" style="64" customWidth="1"/>
    <col min="3833" max="3833" width="1.5546875" style="64" customWidth="1"/>
    <col min="3834" max="3834" width="15.44140625" style="64" customWidth="1"/>
    <col min="3835" max="3835" width="1.5546875" style="64" customWidth="1"/>
    <col min="3836" max="3836" width="15.44140625" style="64" customWidth="1"/>
    <col min="3837" max="3837" width="8.88671875" style="64"/>
    <col min="3838" max="3838" width="9.44140625" style="64" bestFit="1" customWidth="1"/>
    <col min="3839" max="4076" width="8.88671875" style="64"/>
    <col min="4077" max="4077" width="26.5546875" style="64" customWidth="1"/>
    <col min="4078" max="4078" width="5.5546875" style="64" customWidth="1"/>
    <col min="4079" max="4079" width="2.44140625" style="64" customWidth="1"/>
    <col min="4080" max="4080" width="15.44140625" style="64" customWidth="1"/>
    <col min="4081" max="4081" width="1.5546875" style="64" customWidth="1"/>
    <col min="4082" max="4082" width="15.44140625" style="64" customWidth="1"/>
    <col min="4083" max="4083" width="1.5546875" style="64" customWidth="1"/>
    <col min="4084" max="4084" width="15.44140625" style="64" customWidth="1"/>
    <col min="4085" max="4085" width="1.5546875" style="64" customWidth="1"/>
    <col min="4086" max="4086" width="15.44140625" style="64" customWidth="1"/>
    <col min="4087" max="4087" width="1.5546875" style="64" customWidth="1"/>
    <col min="4088" max="4088" width="15.44140625" style="64" customWidth="1"/>
    <col min="4089" max="4089" width="1.5546875" style="64" customWidth="1"/>
    <col min="4090" max="4090" width="15.44140625" style="64" customWidth="1"/>
    <col min="4091" max="4091" width="1.5546875" style="64" customWidth="1"/>
    <col min="4092" max="4092" width="15.44140625" style="64" customWidth="1"/>
    <col min="4093" max="4093" width="8.88671875" style="64"/>
    <col min="4094" max="4094" width="9.44140625" style="64" bestFit="1" customWidth="1"/>
    <col min="4095" max="4332" width="8.88671875" style="64"/>
    <col min="4333" max="4333" width="26.5546875" style="64" customWidth="1"/>
    <col min="4334" max="4334" width="5.5546875" style="64" customWidth="1"/>
    <col min="4335" max="4335" width="2.44140625" style="64" customWidth="1"/>
    <col min="4336" max="4336" width="15.44140625" style="64" customWidth="1"/>
    <col min="4337" max="4337" width="1.5546875" style="64" customWidth="1"/>
    <col min="4338" max="4338" width="15.44140625" style="64" customWidth="1"/>
    <col min="4339" max="4339" width="1.5546875" style="64" customWidth="1"/>
    <col min="4340" max="4340" width="15.44140625" style="64" customWidth="1"/>
    <col min="4341" max="4341" width="1.5546875" style="64" customWidth="1"/>
    <col min="4342" max="4342" width="15.44140625" style="64" customWidth="1"/>
    <col min="4343" max="4343" width="1.5546875" style="64" customWidth="1"/>
    <col min="4344" max="4344" width="15.44140625" style="64" customWidth="1"/>
    <col min="4345" max="4345" width="1.5546875" style="64" customWidth="1"/>
    <col min="4346" max="4346" width="15.44140625" style="64" customWidth="1"/>
    <col min="4347" max="4347" width="1.5546875" style="64" customWidth="1"/>
    <col min="4348" max="4348" width="15.44140625" style="64" customWidth="1"/>
    <col min="4349" max="4349" width="8.88671875" style="64"/>
    <col min="4350" max="4350" width="9.44140625" style="64" bestFit="1" customWidth="1"/>
    <col min="4351" max="4588" width="8.88671875" style="64"/>
    <col min="4589" max="4589" width="26.5546875" style="64" customWidth="1"/>
    <col min="4590" max="4590" width="5.5546875" style="64" customWidth="1"/>
    <col min="4591" max="4591" width="2.44140625" style="64" customWidth="1"/>
    <col min="4592" max="4592" width="15.44140625" style="64" customWidth="1"/>
    <col min="4593" max="4593" width="1.5546875" style="64" customWidth="1"/>
    <col min="4594" max="4594" width="15.44140625" style="64" customWidth="1"/>
    <col min="4595" max="4595" width="1.5546875" style="64" customWidth="1"/>
    <col min="4596" max="4596" width="15.44140625" style="64" customWidth="1"/>
    <col min="4597" max="4597" width="1.5546875" style="64" customWidth="1"/>
    <col min="4598" max="4598" width="15.44140625" style="64" customWidth="1"/>
    <col min="4599" max="4599" width="1.5546875" style="64" customWidth="1"/>
    <col min="4600" max="4600" width="15.44140625" style="64" customWidth="1"/>
    <col min="4601" max="4601" width="1.5546875" style="64" customWidth="1"/>
    <col min="4602" max="4602" width="15.44140625" style="64" customWidth="1"/>
    <col min="4603" max="4603" width="1.5546875" style="64" customWidth="1"/>
    <col min="4604" max="4604" width="15.44140625" style="64" customWidth="1"/>
    <col min="4605" max="4605" width="8.88671875" style="64"/>
    <col min="4606" max="4606" width="9.44140625" style="64" bestFit="1" customWidth="1"/>
    <col min="4607" max="4844" width="8.88671875" style="64"/>
    <col min="4845" max="4845" width="26.5546875" style="64" customWidth="1"/>
    <col min="4846" max="4846" width="5.5546875" style="64" customWidth="1"/>
    <col min="4847" max="4847" width="2.44140625" style="64" customWidth="1"/>
    <col min="4848" max="4848" width="15.44140625" style="64" customWidth="1"/>
    <col min="4849" max="4849" width="1.5546875" style="64" customWidth="1"/>
    <col min="4850" max="4850" width="15.44140625" style="64" customWidth="1"/>
    <col min="4851" max="4851" width="1.5546875" style="64" customWidth="1"/>
    <col min="4852" max="4852" width="15.44140625" style="64" customWidth="1"/>
    <col min="4853" max="4853" width="1.5546875" style="64" customWidth="1"/>
    <col min="4854" max="4854" width="15.44140625" style="64" customWidth="1"/>
    <col min="4855" max="4855" width="1.5546875" style="64" customWidth="1"/>
    <col min="4856" max="4856" width="15.44140625" style="64" customWidth="1"/>
    <col min="4857" max="4857" width="1.5546875" style="64" customWidth="1"/>
    <col min="4858" max="4858" width="15.44140625" style="64" customWidth="1"/>
    <col min="4859" max="4859" width="1.5546875" style="64" customWidth="1"/>
    <col min="4860" max="4860" width="15.44140625" style="64" customWidth="1"/>
    <col min="4861" max="4861" width="8.88671875" style="64"/>
    <col min="4862" max="4862" width="9.44140625" style="64" bestFit="1" customWidth="1"/>
    <col min="4863" max="5100" width="8.88671875" style="64"/>
    <col min="5101" max="5101" width="26.5546875" style="64" customWidth="1"/>
    <col min="5102" max="5102" width="5.5546875" style="64" customWidth="1"/>
    <col min="5103" max="5103" width="2.44140625" style="64" customWidth="1"/>
    <col min="5104" max="5104" width="15.44140625" style="64" customWidth="1"/>
    <col min="5105" max="5105" width="1.5546875" style="64" customWidth="1"/>
    <col min="5106" max="5106" width="15.44140625" style="64" customWidth="1"/>
    <col min="5107" max="5107" width="1.5546875" style="64" customWidth="1"/>
    <col min="5108" max="5108" width="15.44140625" style="64" customWidth="1"/>
    <col min="5109" max="5109" width="1.5546875" style="64" customWidth="1"/>
    <col min="5110" max="5110" width="15.44140625" style="64" customWidth="1"/>
    <col min="5111" max="5111" width="1.5546875" style="64" customWidth="1"/>
    <col min="5112" max="5112" width="15.44140625" style="64" customWidth="1"/>
    <col min="5113" max="5113" width="1.5546875" style="64" customWidth="1"/>
    <col min="5114" max="5114" width="15.44140625" style="64" customWidth="1"/>
    <col min="5115" max="5115" width="1.5546875" style="64" customWidth="1"/>
    <col min="5116" max="5116" width="15.44140625" style="64" customWidth="1"/>
    <col min="5117" max="5117" width="8.88671875" style="64"/>
    <col min="5118" max="5118" width="9.44140625" style="64" bestFit="1" customWidth="1"/>
    <col min="5119" max="5356" width="8.88671875" style="64"/>
    <col min="5357" max="5357" width="26.5546875" style="64" customWidth="1"/>
    <col min="5358" max="5358" width="5.5546875" style="64" customWidth="1"/>
    <col min="5359" max="5359" width="2.44140625" style="64" customWidth="1"/>
    <col min="5360" max="5360" width="15.44140625" style="64" customWidth="1"/>
    <col min="5361" max="5361" width="1.5546875" style="64" customWidth="1"/>
    <col min="5362" max="5362" width="15.44140625" style="64" customWidth="1"/>
    <col min="5363" max="5363" width="1.5546875" style="64" customWidth="1"/>
    <col min="5364" max="5364" width="15.44140625" style="64" customWidth="1"/>
    <col min="5365" max="5365" width="1.5546875" style="64" customWidth="1"/>
    <col min="5366" max="5366" width="15.44140625" style="64" customWidth="1"/>
    <col min="5367" max="5367" width="1.5546875" style="64" customWidth="1"/>
    <col min="5368" max="5368" width="15.44140625" style="64" customWidth="1"/>
    <col min="5369" max="5369" width="1.5546875" style="64" customWidth="1"/>
    <col min="5370" max="5370" width="15.44140625" style="64" customWidth="1"/>
    <col min="5371" max="5371" width="1.5546875" style="64" customWidth="1"/>
    <col min="5372" max="5372" width="15.44140625" style="64" customWidth="1"/>
    <col min="5373" max="5373" width="8.88671875" style="64"/>
    <col min="5374" max="5374" width="9.44140625" style="64" bestFit="1" customWidth="1"/>
    <col min="5375" max="5612" width="8.88671875" style="64"/>
    <col min="5613" max="5613" width="26.5546875" style="64" customWidth="1"/>
    <col min="5614" max="5614" width="5.5546875" style="64" customWidth="1"/>
    <col min="5615" max="5615" width="2.44140625" style="64" customWidth="1"/>
    <col min="5616" max="5616" width="15.44140625" style="64" customWidth="1"/>
    <col min="5617" max="5617" width="1.5546875" style="64" customWidth="1"/>
    <col min="5618" max="5618" width="15.44140625" style="64" customWidth="1"/>
    <col min="5619" max="5619" width="1.5546875" style="64" customWidth="1"/>
    <col min="5620" max="5620" width="15.44140625" style="64" customWidth="1"/>
    <col min="5621" max="5621" width="1.5546875" style="64" customWidth="1"/>
    <col min="5622" max="5622" width="15.44140625" style="64" customWidth="1"/>
    <col min="5623" max="5623" width="1.5546875" style="64" customWidth="1"/>
    <col min="5624" max="5624" width="15.44140625" style="64" customWidth="1"/>
    <col min="5625" max="5625" width="1.5546875" style="64" customWidth="1"/>
    <col min="5626" max="5626" width="15.44140625" style="64" customWidth="1"/>
    <col min="5627" max="5627" width="1.5546875" style="64" customWidth="1"/>
    <col min="5628" max="5628" width="15.44140625" style="64" customWidth="1"/>
    <col min="5629" max="5629" width="8.88671875" style="64"/>
    <col min="5630" max="5630" width="9.44140625" style="64" bestFit="1" customWidth="1"/>
    <col min="5631" max="5868" width="8.88671875" style="64"/>
    <col min="5869" max="5869" width="26.5546875" style="64" customWidth="1"/>
    <col min="5870" max="5870" width="5.5546875" style="64" customWidth="1"/>
    <col min="5871" max="5871" width="2.44140625" style="64" customWidth="1"/>
    <col min="5872" max="5872" width="15.44140625" style="64" customWidth="1"/>
    <col min="5873" max="5873" width="1.5546875" style="64" customWidth="1"/>
    <col min="5874" max="5874" width="15.44140625" style="64" customWidth="1"/>
    <col min="5875" max="5875" width="1.5546875" style="64" customWidth="1"/>
    <col min="5876" max="5876" width="15.44140625" style="64" customWidth="1"/>
    <col min="5877" max="5877" width="1.5546875" style="64" customWidth="1"/>
    <col min="5878" max="5878" width="15.44140625" style="64" customWidth="1"/>
    <col min="5879" max="5879" width="1.5546875" style="64" customWidth="1"/>
    <col min="5880" max="5880" width="15.44140625" style="64" customWidth="1"/>
    <col min="5881" max="5881" width="1.5546875" style="64" customWidth="1"/>
    <col min="5882" max="5882" width="15.44140625" style="64" customWidth="1"/>
    <col min="5883" max="5883" width="1.5546875" style="64" customWidth="1"/>
    <col min="5884" max="5884" width="15.44140625" style="64" customWidth="1"/>
    <col min="5885" max="5885" width="8.88671875" style="64"/>
    <col min="5886" max="5886" width="9.44140625" style="64" bestFit="1" customWidth="1"/>
    <col min="5887" max="6124" width="8.88671875" style="64"/>
    <col min="6125" max="6125" width="26.5546875" style="64" customWidth="1"/>
    <col min="6126" max="6126" width="5.5546875" style="64" customWidth="1"/>
    <col min="6127" max="6127" width="2.44140625" style="64" customWidth="1"/>
    <col min="6128" max="6128" width="15.44140625" style="64" customWidth="1"/>
    <col min="6129" max="6129" width="1.5546875" style="64" customWidth="1"/>
    <col min="6130" max="6130" width="15.44140625" style="64" customWidth="1"/>
    <col min="6131" max="6131" width="1.5546875" style="64" customWidth="1"/>
    <col min="6132" max="6132" width="15.44140625" style="64" customWidth="1"/>
    <col min="6133" max="6133" width="1.5546875" style="64" customWidth="1"/>
    <col min="6134" max="6134" width="15.44140625" style="64" customWidth="1"/>
    <col min="6135" max="6135" width="1.5546875" style="64" customWidth="1"/>
    <col min="6136" max="6136" width="15.44140625" style="64" customWidth="1"/>
    <col min="6137" max="6137" width="1.5546875" style="64" customWidth="1"/>
    <col min="6138" max="6138" width="15.44140625" style="64" customWidth="1"/>
    <col min="6139" max="6139" width="1.5546875" style="64" customWidth="1"/>
    <col min="6140" max="6140" width="15.44140625" style="64" customWidth="1"/>
    <col min="6141" max="6141" width="8.88671875" style="64"/>
    <col min="6142" max="6142" width="9.44140625" style="64" bestFit="1" customWidth="1"/>
    <col min="6143" max="6380" width="8.88671875" style="64"/>
    <col min="6381" max="6381" width="26.5546875" style="64" customWidth="1"/>
    <col min="6382" max="6382" width="5.5546875" style="64" customWidth="1"/>
    <col min="6383" max="6383" width="2.44140625" style="64" customWidth="1"/>
    <col min="6384" max="6384" width="15.44140625" style="64" customWidth="1"/>
    <col min="6385" max="6385" width="1.5546875" style="64" customWidth="1"/>
    <col min="6386" max="6386" width="15.44140625" style="64" customWidth="1"/>
    <col min="6387" max="6387" width="1.5546875" style="64" customWidth="1"/>
    <col min="6388" max="6388" width="15.44140625" style="64" customWidth="1"/>
    <col min="6389" max="6389" width="1.5546875" style="64" customWidth="1"/>
    <col min="6390" max="6390" width="15.44140625" style="64" customWidth="1"/>
    <col min="6391" max="6391" width="1.5546875" style="64" customWidth="1"/>
    <col min="6392" max="6392" width="15.44140625" style="64" customWidth="1"/>
    <col min="6393" max="6393" width="1.5546875" style="64" customWidth="1"/>
    <col min="6394" max="6394" width="15.44140625" style="64" customWidth="1"/>
    <col min="6395" max="6395" width="1.5546875" style="64" customWidth="1"/>
    <col min="6396" max="6396" width="15.44140625" style="64" customWidth="1"/>
    <col min="6397" max="6397" width="8.88671875" style="64"/>
    <col min="6398" max="6398" width="9.44140625" style="64" bestFit="1" customWidth="1"/>
    <col min="6399" max="6636" width="8.88671875" style="64"/>
    <col min="6637" max="6637" width="26.5546875" style="64" customWidth="1"/>
    <col min="6638" max="6638" width="5.5546875" style="64" customWidth="1"/>
    <col min="6639" max="6639" width="2.44140625" style="64" customWidth="1"/>
    <col min="6640" max="6640" width="15.44140625" style="64" customWidth="1"/>
    <col min="6641" max="6641" width="1.5546875" style="64" customWidth="1"/>
    <col min="6642" max="6642" width="15.44140625" style="64" customWidth="1"/>
    <col min="6643" max="6643" width="1.5546875" style="64" customWidth="1"/>
    <col min="6644" max="6644" width="15.44140625" style="64" customWidth="1"/>
    <col min="6645" max="6645" width="1.5546875" style="64" customWidth="1"/>
    <col min="6646" max="6646" width="15.44140625" style="64" customWidth="1"/>
    <col min="6647" max="6647" width="1.5546875" style="64" customWidth="1"/>
    <col min="6648" max="6648" width="15.44140625" style="64" customWidth="1"/>
    <col min="6649" max="6649" width="1.5546875" style="64" customWidth="1"/>
    <col min="6650" max="6650" width="15.44140625" style="64" customWidth="1"/>
    <col min="6651" max="6651" width="1.5546875" style="64" customWidth="1"/>
    <col min="6652" max="6652" width="15.44140625" style="64" customWidth="1"/>
    <col min="6653" max="6653" width="8.88671875" style="64"/>
    <col min="6654" max="6654" width="9.44140625" style="64" bestFit="1" customWidth="1"/>
    <col min="6655" max="6892" width="8.88671875" style="64"/>
    <col min="6893" max="6893" width="26.5546875" style="64" customWidth="1"/>
    <col min="6894" max="6894" width="5.5546875" style="64" customWidth="1"/>
    <col min="6895" max="6895" width="2.44140625" style="64" customWidth="1"/>
    <col min="6896" max="6896" width="15.44140625" style="64" customWidth="1"/>
    <col min="6897" max="6897" width="1.5546875" style="64" customWidth="1"/>
    <col min="6898" max="6898" width="15.44140625" style="64" customWidth="1"/>
    <col min="6899" max="6899" width="1.5546875" style="64" customWidth="1"/>
    <col min="6900" max="6900" width="15.44140625" style="64" customWidth="1"/>
    <col min="6901" max="6901" width="1.5546875" style="64" customWidth="1"/>
    <col min="6902" max="6902" width="15.44140625" style="64" customWidth="1"/>
    <col min="6903" max="6903" width="1.5546875" style="64" customWidth="1"/>
    <col min="6904" max="6904" width="15.44140625" style="64" customWidth="1"/>
    <col min="6905" max="6905" width="1.5546875" style="64" customWidth="1"/>
    <col min="6906" max="6906" width="15.44140625" style="64" customWidth="1"/>
    <col min="6907" max="6907" width="1.5546875" style="64" customWidth="1"/>
    <col min="6908" max="6908" width="15.44140625" style="64" customWidth="1"/>
    <col min="6909" max="6909" width="8.88671875" style="64"/>
    <col min="6910" max="6910" width="9.44140625" style="64" bestFit="1" customWidth="1"/>
    <col min="6911" max="7148" width="8.88671875" style="64"/>
    <col min="7149" max="7149" width="26.5546875" style="64" customWidth="1"/>
    <col min="7150" max="7150" width="5.5546875" style="64" customWidth="1"/>
    <col min="7151" max="7151" width="2.44140625" style="64" customWidth="1"/>
    <col min="7152" max="7152" width="15.44140625" style="64" customWidth="1"/>
    <col min="7153" max="7153" width="1.5546875" style="64" customWidth="1"/>
    <col min="7154" max="7154" width="15.44140625" style="64" customWidth="1"/>
    <col min="7155" max="7155" width="1.5546875" style="64" customWidth="1"/>
    <col min="7156" max="7156" width="15.44140625" style="64" customWidth="1"/>
    <col min="7157" max="7157" width="1.5546875" style="64" customWidth="1"/>
    <col min="7158" max="7158" width="15.44140625" style="64" customWidth="1"/>
    <col min="7159" max="7159" width="1.5546875" style="64" customWidth="1"/>
    <col min="7160" max="7160" width="15.44140625" style="64" customWidth="1"/>
    <col min="7161" max="7161" width="1.5546875" style="64" customWidth="1"/>
    <col min="7162" max="7162" width="15.44140625" style="64" customWidth="1"/>
    <col min="7163" max="7163" width="1.5546875" style="64" customWidth="1"/>
    <col min="7164" max="7164" width="15.44140625" style="64" customWidth="1"/>
    <col min="7165" max="7165" width="8.88671875" style="64"/>
    <col min="7166" max="7166" width="9.44140625" style="64" bestFit="1" customWidth="1"/>
    <col min="7167" max="7404" width="8.88671875" style="64"/>
    <col min="7405" max="7405" width="26.5546875" style="64" customWidth="1"/>
    <col min="7406" max="7406" width="5.5546875" style="64" customWidth="1"/>
    <col min="7407" max="7407" width="2.44140625" style="64" customWidth="1"/>
    <col min="7408" max="7408" width="15.44140625" style="64" customWidth="1"/>
    <col min="7409" max="7409" width="1.5546875" style="64" customWidth="1"/>
    <col min="7410" max="7410" width="15.44140625" style="64" customWidth="1"/>
    <col min="7411" max="7411" width="1.5546875" style="64" customWidth="1"/>
    <col min="7412" max="7412" width="15.44140625" style="64" customWidth="1"/>
    <col min="7413" max="7413" width="1.5546875" style="64" customWidth="1"/>
    <col min="7414" max="7414" width="15.44140625" style="64" customWidth="1"/>
    <col min="7415" max="7415" width="1.5546875" style="64" customWidth="1"/>
    <col min="7416" max="7416" width="15.44140625" style="64" customWidth="1"/>
    <col min="7417" max="7417" width="1.5546875" style="64" customWidth="1"/>
    <col min="7418" max="7418" width="15.44140625" style="64" customWidth="1"/>
    <col min="7419" max="7419" width="1.5546875" style="64" customWidth="1"/>
    <col min="7420" max="7420" width="15.44140625" style="64" customWidth="1"/>
    <col min="7421" max="7421" width="8.88671875" style="64"/>
    <col min="7422" max="7422" width="9.44140625" style="64" bestFit="1" customWidth="1"/>
    <col min="7423" max="7660" width="8.88671875" style="64"/>
    <col min="7661" max="7661" width="26.5546875" style="64" customWidth="1"/>
    <col min="7662" max="7662" width="5.5546875" style="64" customWidth="1"/>
    <col min="7663" max="7663" width="2.44140625" style="64" customWidth="1"/>
    <col min="7664" max="7664" width="15.44140625" style="64" customWidth="1"/>
    <col min="7665" max="7665" width="1.5546875" style="64" customWidth="1"/>
    <col min="7666" max="7666" width="15.44140625" style="64" customWidth="1"/>
    <col min="7667" max="7667" width="1.5546875" style="64" customWidth="1"/>
    <col min="7668" max="7668" width="15.44140625" style="64" customWidth="1"/>
    <col min="7669" max="7669" width="1.5546875" style="64" customWidth="1"/>
    <col min="7670" max="7670" width="15.44140625" style="64" customWidth="1"/>
    <col min="7671" max="7671" width="1.5546875" style="64" customWidth="1"/>
    <col min="7672" max="7672" width="15.44140625" style="64" customWidth="1"/>
    <col min="7673" max="7673" width="1.5546875" style="64" customWidth="1"/>
    <col min="7674" max="7674" width="15.44140625" style="64" customWidth="1"/>
    <col min="7675" max="7675" width="1.5546875" style="64" customWidth="1"/>
    <col min="7676" max="7676" width="15.44140625" style="64" customWidth="1"/>
    <col min="7677" max="7677" width="8.88671875" style="64"/>
    <col min="7678" max="7678" width="9.44140625" style="64" bestFit="1" customWidth="1"/>
    <col min="7679" max="7916" width="8.88671875" style="64"/>
    <col min="7917" max="7917" width="26.5546875" style="64" customWidth="1"/>
    <col min="7918" max="7918" width="5.5546875" style="64" customWidth="1"/>
    <col min="7919" max="7919" width="2.44140625" style="64" customWidth="1"/>
    <col min="7920" max="7920" width="15.44140625" style="64" customWidth="1"/>
    <col min="7921" max="7921" width="1.5546875" style="64" customWidth="1"/>
    <col min="7922" max="7922" width="15.44140625" style="64" customWidth="1"/>
    <col min="7923" max="7923" width="1.5546875" style="64" customWidth="1"/>
    <col min="7924" max="7924" width="15.44140625" style="64" customWidth="1"/>
    <col min="7925" max="7925" width="1.5546875" style="64" customWidth="1"/>
    <col min="7926" max="7926" width="15.44140625" style="64" customWidth="1"/>
    <col min="7927" max="7927" width="1.5546875" style="64" customWidth="1"/>
    <col min="7928" max="7928" width="15.44140625" style="64" customWidth="1"/>
    <col min="7929" max="7929" width="1.5546875" style="64" customWidth="1"/>
    <col min="7930" max="7930" width="15.44140625" style="64" customWidth="1"/>
    <col min="7931" max="7931" width="1.5546875" style="64" customWidth="1"/>
    <col min="7932" max="7932" width="15.44140625" style="64" customWidth="1"/>
    <col min="7933" max="7933" width="8.88671875" style="64"/>
    <col min="7934" max="7934" width="9.44140625" style="64" bestFit="1" customWidth="1"/>
    <col min="7935" max="8172" width="8.88671875" style="64"/>
    <col min="8173" max="8173" width="26.5546875" style="64" customWidth="1"/>
    <col min="8174" max="8174" width="5.5546875" style="64" customWidth="1"/>
    <col min="8175" max="8175" width="2.44140625" style="64" customWidth="1"/>
    <col min="8176" max="8176" width="15.44140625" style="64" customWidth="1"/>
    <col min="8177" max="8177" width="1.5546875" style="64" customWidth="1"/>
    <col min="8178" max="8178" width="15.44140625" style="64" customWidth="1"/>
    <col min="8179" max="8179" width="1.5546875" style="64" customWidth="1"/>
    <col min="8180" max="8180" width="15.44140625" style="64" customWidth="1"/>
    <col min="8181" max="8181" width="1.5546875" style="64" customWidth="1"/>
    <col min="8182" max="8182" width="15.44140625" style="64" customWidth="1"/>
    <col min="8183" max="8183" width="1.5546875" style="64" customWidth="1"/>
    <col min="8184" max="8184" width="15.44140625" style="64" customWidth="1"/>
    <col min="8185" max="8185" width="1.5546875" style="64" customWidth="1"/>
    <col min="8186" max="8186" width="15.44140625" style="64" customWidth="1"/>
    <col min="8187" max="8187" width="1.5546875" style="64" customWidth="1"/>
    <col min="8188" max="8188" width="15.44140625" style="64" customWidth="1"/>
    <col min="8189" max="8189" width="8.88671875" style="64"/>
    <col min="8190" max="8190" width="9.44140625" style="64" bestFit="1" customWidth="1"/>
    <col min="8191" max="8428" width="8.88671875" style="64"/>
    <col min="8429" max="8429" width="26.5546875" style="64" customWidth="1"/>
    <col min="8430" max="8430" width="5.5546875" style="64" customWidth="1"/>
    <col min="8431" max="8431" width="2.44140625" style="64" customWidth="1"/>
    <col min="8432" max="8432" width="15.44140625" style="64" customWidth="1"/>
    <col min="8433" max="8433" width="1.5546875" style="64" customWidth="1"/>
    <col min="8434" max="8434" width="15.44140625" style="64" customWidth="1"/>
    <col min="8435" max="8435" width="1.5546875" style="64" customWidth="1"/>
    <col min="8436" max="8436" width="15.44140625" style="64" customWidth="1"/>
    <col min="8437" max="8437" width="1.5546875" style="64" customWidth="1"/>
    <col min="8438" max="8438" width="15.44140625" style="64" customWidth="1"/>
    <col min="8439" max="8439" width="1.5546875" style="64" customWidth="1"/>
    <col min="8440" max="8440" width="15.44140625" style="64" customWidth="1"/>
    <col min="8441" max="8441" width="1.5546875" style="64" customWidth="1"/>
    <col min="8442" max="8442" width="15.44140625" style="64" customWidth="1"/>
    <col min="8443" max="8443" width="1.5546875" style="64" customWidth="1"/>
    <col min="8444" max="8444" width="15.44140625" style="64" customWidth="1"/>
    <col min="8445" max="8445" width="8.88671875" style="64"/>
    <col min="8446" max="8446" width="9.44140625" style="64" bestFit="1" customWidth="1"/>
    <col min="8447" max="8684" width="8.88671875" style="64"/>
    <col min="8685" max="8685" width="26.5546875" style="64" customWidth="1"/>
    <col min="8686" max="8686" width="5.5546875" style="64" customWidth="1"/>
    <col min="8687" max="8687" width="2.44140625" style="64" customWidth="1"/>
    <col min="8688" max="8688" width="15.44140625" style="64" customWidth="1"/>
    <col min="8689" max="8689" width="1.5546875" style="64" customWidth="1"/>
    <col min="8690" max="8690" width="15.44140625" style="64" customWidth="1"/>
    <col min="8691" max="8691" width="1.5546875" style="64" customWidth="1"/>
    <col min="8692" max="8692" width="15.44140625" style="64" customWidth="1"/>
    <col min="8693" max="8693" width="1.5546875" style="64" customWidth="1"/>
    <col min="8694" max="8694" width="15.44140625" style="64" customWidth="1"/>
    <col min="8695" max="8695" width="1.5546875" style="64" customWidth="1"/>
    <col min="8696" max="8696" width="15.44140625" style="64" customWidth="1"/>
    <col min="8697" max="8697" width="1.5546875" style="64" customWidth="1"/>
    <col min="8698" max="8698" width="15.44140625" style="64" customWidth="1"/>
    <col min="8699" max="8699" width="1.5546875" style="64" customWidth="1"/>
    <col min="8700" max="8700" width="15.44140625" style="64" customWidth="1"/>
    <col min="8701" max="8701" width="8.88671875" style="64"/>
    <col min="8702" max="8702" width="9.44140625" style="64" bestFit="1" customWidth="1"/>
    <col min="8703" max="8940" width="8.88671875" style="64"/>
    <col min="8941" max="8941" width="26.5546875" style="64" customWidth="1"/>
    <col min="8942" max="8942" width="5.5546875" style="64" customWidth="1"/>
    <col min="8943" max="8943" width="2.44140625" style="64" customWidth="1"/>
    <col min="8944" max="8944" width="15.44140625" style="64" customWidth="1"/>
    <col min="8945" max="8945" width="1.5546875" style="64" customWidth="1"/>
    <col min="8946" max="8946" width="15.44140625" style="64" customWidth="1"/>
    <col min="8947" max="8947" width="1.5546875" style="64" customWidth="1"/>
    <col min="8948" max="8948" width="15.44140625" style="64" customWidth="1"/>
    <col min="8949" max="8949" width="1.5546875" style="64" customWidth="1"/>
    <col min="8950" max="8950" width="15.44140625" style="64" customWidth="1"/>
    <col min="8951" max="8951" width="1.5546875" style="64" customWidth="1"/>
    <col min="8952" max="8952" width="15.44140625" style="64" customWidth="1"/>
    <col min="8953" max="8953" width="1.5546875" style="64" customWidth="1"/>
    <col min="8954" max="8954" width="15.44140625" style="64" customWidth="1"/>
    <col min="8955" max="8955" width="1.5546875" style="64" customWidth="1"/>
    <col min="8956" max="8956" width="15.44140625" style="64" customWidth="1"/>
    <col min="8957" max="8957" width="8.88671875" style="64"/>
    <col min="8958" max="8958" width="9.44140625" style="64" bestFit="1" customWidth="1"/>
    <col min="8959" max="9196" width="8.88671875" style="64"/>
    <col min="9197" max="9197" width="26.5546875" style="64" customWidth="1"/>
    <col min="9198" max="9198" width="5.5546875" style="64" customWidth="1"/>
    <col min="9199" max="9199" width="2.44140625" style="64" customWidth="1"/>
    <col min="9200" max="9200" width="15.44140625" style="64" customWidth="1"/>
    <col min="9201" max="9201" width="1.5546875" style="64" customWidth="1"/>
    <col min="9202" max="9202" width="15.44140625" style="64" customWidth="1"/>
    <col min="9203" max="9203" width="1.5546875" style="64" customWidth="1"/>
    <col min="9204" max="9204" width="15.44140625" style="64" customWidth="1"/>
    <col min="9205" max="9205" width="1.5546875" style="64" customWidth="1"/>
    <col min="9206" max="9206" width="15.44140625" style="64" customWidth="1"/>
    <col min="9207" max="9207" width="1.5546875" style="64" customWidth="1"/>
    <col min="9208" max="9208" width="15.44140625" style="64" customWidth="1"/>
    <col min="9209" max="9209" width="1.5546875" style="64" customWidth="1"/>
    <col min="9210" max="9210" width="15.44140625" style="64" customWidth="1"/>
    <col min="9211" max="9211" width="1.5546875" style="64" customWidth="1"/>
    <col min="9212" max="9212" width="15.44140625" style="64" customWidth="1"/>
    <col min="9213" max="9213" width="8.88671875" style="64"/>
    <col min="9214" max="9214" width="9.44140625" style="64" bestFit="1" customWidth="1"/>
    <col min="9215" max="9452" width="8.88671875" style="64"/>
    <col min="9453" max="9453" width="26.5546875" style="64" customWidth="1"/>
    <col min="9454" max="9454" width="5.5546875" style="64" customWidth="1"/>
    <col min="9455" max="9455" width="2.44140625" style="64" customWidth="1"/>
    <col min="9456" max="9456" width="15.44140625" style="64" customWidth="1"/>
    <col min="9457" max="9457" width="1.5546875" style="64" customWidth="1"/>
    <col min="9458" max="9458" width="15.44140625" style="64" customWidth="1"/>
    <col min="9459" max="9459" width="1.5546875" style="64" customWidth="1"/>
    <col min="9460" max="9460" width="15.44140625" style="64" customWidth="1"/>
    <col min="9461" max="9461" width="1.5546875" style="64" customWidth="1"/>
    <col min="9462" max="9462" width="15.44140625" style="64" customWidth="1"/>
    <col min="9463" max="9463" width="1.5546875" style="64" customWidth="1"/>
    <col min="9464" max="9464" width="15.44140625" style="64" customWidth="1"/>
    <col min="9465" max="9465" width="1.5546875" style="64" customWidth="1"/>
    <col min="9466" max="9466" width="15.44140625" style="64" customWidth="1"/>
    <col min="9467" max="9467" width="1.5546875" style="64" customWidth="1"/>
    <col min="9468" max="9468" width="15.44140625" style="64" customWidth="1"/>
    <col min="9469" max="9469" width="8.88671875" style="64"/>
    <col min="9470" max="9470" width="9.44140625" style="64" bestFit="1" customWidth="1"/>
    <col min="9471" max="9708" width="8.88671875" style="64"/>
    <col min="9709" max="9709" width="26.5546875" style="64" customWidth="1"/>
    <col min="9710" max="9710" width="5.5546875" style="64" customWidth="1"/>
    <col min="9711" max="9711" width="2.44140625" style="64" customWidth="1"/>
    <col min="9712" max="9712" width="15.44140625" style="64" customWidth="1"/>
    <col min="9713" max="9713" width="1.5546875" style="64" customWidth="1"/>
    <col min="9714" max="9714" width="15.44140625" style="64" customWidth="1"/>
    <col min="9715" max="9715" width="1.5546875" style="64" customWidth="1"/>
    <col min="9716" max="9716" width="15.44140625" style="64" customWidth="1"/>
    <col min="9717" max="9717" width="1.5546875" style="64" customWidth="1"/>
    <col min="9718" max="9718" width="15.44140625" style="64" customWidth="1"/>
    <col min="9719" max="9719" width="1.5546875" style="64" customWidth="1"/>
    <col min="9720" max="9720" width="15.44140625" style="64" customWidth="1"/>
    <col min="9721" max="9721" width="1.5546875" style="64" customWidth="1"/>
    <col min="9722" max="9722" width="15.44140625" style="64" customWidth="1"/>
    <col min="9723" max="9723" width="1.5546875" style="64" customWidth="1"/>
    <col min="9724" max="9724" width="15.44140625" style="64" customWidth="1"/>
    <col min="9725" max="9725" width="8.88671875" style="64"/>
    <col min="9726" max="9726" width="9.44140625" style="64" bestFit="1" customWidth="1"/>
    <col min="9727" max="9964" width="8.88671875" style="64"/>
    <col min="9965" max="9965" width="26.5546875" style="64" customWidth="1"/>
    <col min="9966" max="9966" width="5.5546875" style="64" customWidth="1"/>
    <col min="9967" max="9967" width="2.44140625" style="64" customWidth="1"/>
    <col min="9968" max="9968" width="15.44140625" style="64" customWidth="1"/>
    <col min="9969" max="9969" width="1.5546875" style="64" customWidth="1"/>
    <col min="9970" max="9970" width="15.44140625" style="64" customWidth="1"/>
    <col min="9971" max="9971" width="1.5546875" style="64" customWidth="1"/>
    <col min="9972" max="9972" width="15.44140625" style="64" customWidth="1"/>
    <col min="9973" max="9973" width="1.5546875" style="64" customWidth="1"/>
    <col min="9974" max="9974" width="15.44140625" style="64" customWidth="1"/>
    <col min="9975" max="9975" width="1.5546875" style="64" customWidth="1"/>
    <col min="9976" max="9976" width="15.44140625" style="64" customWidth="1"/>
    <col min="9977" max="9977" width="1.5546875" style="64" customWidth="1"/>
    <col min="9978" max="9978" width="15.44140625" style="64" customWidth="1"/>
    <col min="9979" max="9979" width="1.5546875" style="64" customWidth="1"/>
    <col min="9980" max="9980" width="15.44140625" style="64" customWidth="1"/>
    <col min="9981" max="9981" width="8.88671875" style="64"/>
    <col min="9982" max="9982" width="9.44140625" style="64" bestFit="1" customWidth="1"/>
    <col min="9983" max="10220" width="8.88671875" style="64"/>
    <col min="10221" max="10221" width="26.5546875" style="64" customWidth="1"/>
    <col min="10222" max="10222" width="5.5546875" style="64" customWidth="1"/>
    <col min="10223" max="10223" width="2.44140625" style="64" customWidth="1"/>
    <col min="10224" max="10224" width="15.44140625" style="64" customWidth="1"/>
    <col min="10225" max="10225" width="1.5546875" style="64" customWidth="1"/>
    <col min="10226" max="10226" width="15.44140625" style="64" customWidth="1"/>
    <col min="10227" max="10227" width="1.5546875" style="64" customWidth="1"/>
    <col min="10228" max="10228" width="15.44140625" style="64" customWidth="1"/>
    <col min="10229" max="10229" width="1.5546875" style="64" customWidth="1"/>
    <col min="10230" max="10230" width="15.44140625" style="64" customWidth="1"/>
    <col min="10231" max="10231" width="1.5546875" style="64" customWidth="1"/>
    <col min="10232" max="10232" width="15.44140625" style="64" customWidth="1"/>
    <col min="10233" max="10233" width="1.5546875" style="64" customWidth="1"/>
    <col min="10234" max="10234" width="15.44140625" style="64" customWidth="1"/>
    <col min="10235" max="10235" width="1.5546875" style="64" customWidth="1"/>
    <col min="10236" max="10236" width="15.44140625" style="64" customWidth="1"/>
    <col min="10237" max="10237" width="8.88671875" style="64"/>
    <col min="10238" max="10238" width="9.44140625" style="64" bestFit="1" customWidth="1"/>
    <col min="10239" max="10476" width="8.88671875" style="64"/>
    <col min="10477" max="10477" width="26.5546875" style="64" customWidth="1"/>
    <col min="10478" max="10478" width="5.5546875" style="64" customWidth="1"/>
    <col min="10479" max="10479" width="2.44140625" style="64" customWidth="1"/>
    <col min="10480" max="10480" width="15.44140625" style="64" customWidth="1"/>
    <col min="10481" max="10481" width="1.5546875" style="64" customWidth="1"/>
    <col min="10482" max="10482" width="15.44140625" style="64" customWidth="1"/>
    <col min="10483" max="10483" width="1.5546875" style="64" customWidth="1"/>
    <col min="10484" max="10484" width="15.44140625" style="64" customWidth="1"/>
    <col min="10485" max="10485" width="1.5546875" style="64" customWidth="1"/>
    <col min="10486" max="10486" width="15.44140625" style="64" customWidth="1"/>
    <col min="10487" max="10487" width="1.5546875" style="64" customWidth="1"/>
    <col min="10488" max="10488" width="15.44140625" style="64" customWidth="1"/>
    <col min="10489" max="10489" width="1.5546875" style="64" customWidth="1"/>
    <col min="10490" max="10490" width="15.44140625" style="64" customWidth="1"/>
    <col min="10491" max="10491" width="1.5546875" style="64" customWidth="1"/>
    <col min="10492" max="10492" width="15.44140625" style="64" customWidth="1"/>
    <col min="10493" max="10493" width="8.88671875" style="64"/>
    <col min="10494" max="10494" width="9.44140625" style="64" bestFit="1" customWidth="1"/>
    <col min="10495" max="10732" width="8.88671875" style="64"/>
    <col min="10733" max="10733" width="26.5546875" style="64" customWidth="1"/>
    <col min="10734" max="10734" width="5.5546875" style="64" customWidth="1"/>
    <col min="10735" max="10735" width="2.44140625" style="64" customWidth="1"/>
    <col min="10736" max="10736" width="15.44140625" style="64" customWidth="1"/>
    <col min="10737" max="10737" width="1.5546875" style="64" customWidth="1"/>
    <col min="10738" max="10738" width="15.44140625" style="64" customWidth="1"/>
    <col min="10739" max="10739" width="1.5546875" style="64" customWidth="1"/>
    <col min="10740" max="10740" width="15.44140625" style="64" customWidth="1"/>
    <col min="10741" max="10741" width="1.5546875" style="64" customWidth="1"/>
    <col min="10742" max="10742" width="15.44140625" style="64" customWidth="1"/>
    <col min="10743" max="10743" width="1.5546875" style="64" customWidth="1"/>
    <col min="10744" max="10744" width="15.44140625" style="64" customWidth="1"/>
    <col min="10745" max="10745" width="1.5546875" style="64" customWidth="1"/>
    <col min="10746" max="10746" width="15.44140625" style="64" customWidth="1"/>
    <col min="10747" max="10747" width="1.5546875" style="64" customWidth="1"/>
    <col min="10748" max="10748" width="15.44140625" style="64" customWidth="1"/>
    <col min="10749" max="10749" width="8.88671875" style="64"/>
    <col min="10750" max="10750" width="9.44140625" style="64" bestFit="1" customWidth="1"/>
    <col min="10751" max="10988" width="8.88671875" style="64"/>
    <col min="10989" max="10989" width="26.5546875" style="64" customWidth="1"/>
    <col min="10990" max="10990" width="5.5546875" style="64" customWidth="1"/>
    <col min="10991" max="10991" width="2.44140625" style="64" customWidth="1"/>
    <col min="10992" max="10992" width="15.44140625" style="64" customWidth="1"/>
    <col min="10993" max="10993" width="1.5546875" style="64" customWidth="1"/>
    <col min="10994" max="10994" width="15.44140625" style="64" customWidth="1"/>
    <col min="10995" max="10995" width="1.5546875" style="64" customWidth="1"/>
    <col min="10996" max="10996" width="15.44140625" style="64" customWidth="1"/>
    <col min="10997" max="10997" width="1.5546875" style="64" customWidth="1"/>
    <col min="10998" max="10998" width="15.44140625" style="64" customWidth="1"/>
    <col min="10999" max="10999" width="1.5546875" style="64" customWidth="1"/>
    <col min="11000" max="11000" width="15.44140625" style="64" customWidth="1"/>
    <col min="11001" max="11001" width="1.5546875" style="64" customWidth="1"/>
    <col min="11002" max="11002" width="15.44140625" style="64" customWidth="1"/>
    <col min="11003" max="11003" width="1.5546875" style="64" customWidth="1"/>
    <col min="11004" max="11004" width="15.44140625" style="64" customWidth="1"/>
    <col min="11005" max="11005" width="8.88671875" style="64"/>
    <col min="11006" max="11006" width="9.44140625" style="64" bestFit="1" customWidth="1"/>
    <col min="11007" max="11244" width="8.88671875" style="64"/>
    <col min="11245" max="11245" width="26.5546875" style="64" customWidth="1"/>
    <col min="11246" max="11246" width="5.5546875" style="64" customWidth="1"/>
    <col min="11247" max="11247" width="2.44140625" style="64" customWidth="1"/>
    <col min="11248" max="11248" width="15.44140625" style="64" customWidth="1"/>
    <col min="11249" max="11249" width="1.5546875" style="64" customWidth="1"/>
    <col min="11250" max="11250" width="15.44140625" style="64" customWidth="1"/>
    <col min="11251" max="11251" width="1.5546875" style="64" customWidth="1"/>
    <col min="11252" max="11252" width="15.44140625" style="64" customWidth="1"/>
    <col min="11253" max="11253" width="1.5546875" style="64" customWidth="1"/>
    <col min="11254" max="11254" width="15.44140625" style="64" customWidth="1"/>
    <col min="11255" max="11255" width="1.5546875" style="64" customWidth="1"/>
    <col min="11256" max="11256" width="15.44140625" style="64" customWidth="1"/>
    <col min="11257" max="11257" width="1.5546875" style="64" customWidth="1"/>
    <col min="11258" max="11258" width="15.44140625" style="64" customWidth="1"/>
    <col min="11259" max="11259" width="1.5546875" style="64" customWidth="1"/>
    <col min="11260" max="11260" width="15.44140625" style="64" customWidth="1"/>
    <col min="11261" max="11261" width="8.88671875" style="64"/>
    <col min="11262" max="11262" width="9.44140625" style="64" bestFit="1" customWidth="1"/>
    <col min="11263" max="11500" width="8.88671875" style="64"/>
    <col min="11501" max="11501" width="26.5546875" style="64" customWidth="1"/>
    <col min="11502" max="11502" width="5.5546875" style="64" customWidth="1"/>
    <col min="11503" max="11503" width="2.44140625" style="64" customWidth="1"/>
    <col min="11504" max="11504" width="15.44140625" style="64" customWidth="1"/>
    <col min="11505" max="11505" width="1.5546875" style="64" customWidth="1"/>
    <col min="11506" max="11506" width="15.44140625" style="64" customWidth="1"/>
    <col min="11507" max="11507" width="1.5546875" style="64" customWidth="1"/>
    <col min="11508" max="11508" width="15.44140625" style="64" customWidth="1"/>
    <col min="11509" max="11509" width="1.5546875" style="64" customWidth="1"/>
    <col min="11510" max="11510" width="15.44140625" style="64" customWidth="1"/>
    <col min="11511" max="11511" width="1.5546875" style="64" customWidth="1"/>
    <col min="11512" max="11512" width="15.44140625" style="64" customWidth="1"/>
    <col min="11513" max="11513" width="1.5546875" style="64" customWidth="1"/>
    <col min="11514" max="11514" width="15.44140625" style="64" customWidth="1"/>
    <col min="11515" max="11515" width="1.5546875" style="64" customWidth="1"/>
    <col min="11516" max="11516" width="15.44140625" style="64" customWidth="1"/>
    <col min="11517" max="11517" width="8.88671875" style="64"/>
    <col min="11518" max="11518" width="9.44140625" style="64" bestFit="1" customWidth="1"/>
    <col min="11519" max="11756" width="8.88671875" style="64"/>
    <col min="11757" max="11757" width="26.5546875" style="64" customWidth="1"/>
    <col min="11758" max="11758" width="5.5546875" style="64" customWidth="1"/>
    <col min="11759" max="11759" width="2.44140625" style="64" customWidth="1"/>
    <col min="11760" max="11760" width="15.44140625" style="64" customWidth="1"/>
    <col min="11761" max="11761" width="1.5546875" style="64" customWidth="1"/>
    <col min="11762" max="11762" width="15.44140625" style="64" customWidth="1"/>
    <col min="11763" max="11763" width="1.5546875" style="64" customWidth="1"/>
    <col min="11764" max="11764" width="15.44140625" style="64" customWidth="1"/>
    <col min="11765" max="11765" width="1.5546875" style="64" customWidth="1"/>
    <col min="11766" max="11766" width="15.44140625" style="64" customWidth="1"/>
    <col min="11767" max="11767" width="1.5546875" style="64" customWidth="1"/>
    <col min="11768" max="11768" width="15.44140625" style="64" customWidth="1"/>
    <col min="11769" max="11769" width="1.5546875" style="64" customWidth="1"/>
    <col min="11770" max="11770" width="15.44140625" style="64" customWidth="1"/>
    <col min="11771" max="11771" width="1.5546875" style="64" customWidth="1"/>
    <col min="11772" max="11772" width="15.44140625" style="64" customWidth="1"/>
    <col min="11773" max="11773" width="8.88671875" style="64"/>
    <col min="11774" max="11774" width="9.44140625" style="64" bestFit="1" customWidth="1"/>
    <col min="11775" max="12012" width="8.88671875" style="64"/>
    <col min="12013" max="12013" width="26.5546875" style="64" customWidth="1"/>
    <col min="12014" max="12014" width="5.5546875" style="64" customWidth="1"/>
    <col min="12015" max="12015" width="2.44140625" style="64" customWidth="1"/>
    <col min="12016" max="12016" width="15.44140625" style="64" customWidth="1"/>
    <col min="12017" max="12017" width="1.5546875" style="64" customWidth="1"/>
    <col min="12018" max="12018" width="15.44140625" style="64" customWidth="1"/>
    <col min="12019" max="12019" width="1.5546875" style="64" customWidth="1"/>
    <col min="12020" max="12020" width="15.44140625" style="64" customWidth="1"/>
    <col min="12021" max="12021" width="1.5546875" style="64" customWidth="1"/>
    <col min="12022" max="12022" width="15.44140625" style="64" customWidth="1"/>
    <col min="12023" max="12023" width="1.5546875" style="64" customWidth="1"/>
    <col min="12024" max="12024" width="15.44140625" style="64" customWidth="1"/>
    <col min="12025" max="12025" width="1.5546875" style="64" customWidth="1"/>
    <col min="12026" max="12026" width="15.44140625" style="64" customWidth="1"/>
    <col min="12027" max="12027" width="1.5546875" style="64" customWidth="1"/>
    <col min="12028" max="12028" width="15.44140625" style="64" customWidth="1"/>
    <col min="12029" max="12029" width="8.88671875" style="64"/>
    <col min="12030" max="12030" width="9.44140625" style="64" bestFit="1" customWidth="1"/>
    <col min="12031" max="12268" width="8.88671875" style="64"/>
    <col min="12269" max="12269" width="26.5546875" style="64" customWidth="1"/>
    <col min="12270" max="12270" width="5.5546875" style="64" customWidth="1"/>
    <col min="12271" max="12271" width="2.44140625" style="64" customWidth="1"/>
    <col min="12272" max="12272" width="15.44140625" style="64" customWidth="1"/>
    <col min="12273" max="12273" width="1.5546875" style="64" customWidth="1"/>
    <col min="12274" max="12274" width="15.44140625" style="64" customWidth="1"/>
    <col min="12275" max="12275" width="1.5546875" style="64" customWidth="1"/>
    <col min="12276" max="12276" width="15.44140625" style="64" customWidth="1"/>
    <col min="12277" max="12277" width="1.5546875" style="64" customWidth="1"/>
    <col min="12278" max="12278" width="15.44140625" style="64" customWidth="1"/>
    <col min="12279" max="12279" width="1.5546875" style="64" customWidth="1"/>
    <col min="12280" max="12280" width="15.44140625" style="64" customWidth="1"/>
    <col min="12281" max="12281" width="1.5546875" style="64" customWidth="1"/>
    <col min="12282" max="12282" width="15.44140625" style="64" customWidth="1"/>
    <col min="12283" max="12283" width="1.5546875" style="64" customWidth="1"/>
    <col min="12284" max="12284" width="15.44140625" style="64" customWidth="1"/>
    <col min="12285" max="12285" width="8.88671875" style="64"/>
    <col min="12286" max="12286" width="9.44140625" style="64" bestFit="1" customWidth="1"/>
    <col min="12287" max="12524" width="8.88671875" style="64"/>
    <col min="12525" max="12525" width="26.5546875" style="64" customWidth="1"/>
    <col min="12526" max="12526" width="5.5546875" style="64" customWidth="1"/>
    <col min="12527" max="12527" width="2.44140625" style="64" customWidth="1"/>
    <col min="12528" max="12528" width="15.44140625" style="64" customWidth="1"/>
    <col min="12529" max="12529" width="1.5546875" style="64" customWidth="1"/>
    <col min="12530" max="12530" width="15.44140625" style="64" customWidth="1"/>
    <col min="12531" max="12531" width="1.5546875" style="64" customWidth="1"/>
    <col min="12532" max="12532" width="15.44140625" style="64" customWidth="1"/>
    <col min="12533" max="12533" width="1.5546875" style="64" customWidth="1"/>
    <col min="12534" max="12534" width="15.44140625" style="64" customWidth="1"/>
    <col min="12535" max="12535" width="1.5546875" style="64" customWidth="1"/>
    <col min="12536" max="12536" width="15.44140625" style="64" customWidth="1"/>
    <col min="12537" max="12537" width="1.5546875" style="64" customWidth="1"/>
    <col min="12538" max="12538" width="15.44140625" style="64" customWidth="1"/>
    <col min="12539" max="12539" width="1.5546875" style="64" customWidth="1"/>
    <col min="12540" max="12540" width="15.44140625" style="64" customWidth="1"/>
    <col min="12541" max="12541" width="8.88671875" style="64"/>
    <col min="12542" max="12542" width="9.44140625" style="64" bestFit="1" customWidth="1"/>
    <col min="12543" max="12780" width="8.88671875" style="64"/>
    <col min="12781" max="12781" width="26.5546875" style="64" customWidth="1"/>
    <col min="12782" max="12782" width="5.5546875" style="64" customWidth="1"/>
    <col min="12783" max="12783" width="2.44140625" style="64" customWidth="1"/>
    <col min="12784" max="12784" width="15.44140625" style="64" customWidth="1"/>
    <col min="12785" max="12785" width="1.5546875" style="64" customWidth="1"/>
    <col min="12786" max="12786" width="15.44140625" style="64" customWidth="1"/>
    <col min="12787" max="12787" width="1.5546875" style="64" customWidth="1"/>
    <col min="12788" max="12788" width="15.44140625" style="64" customWidth="1"/>
    <col min="12789" max="12789" width="1.5546875" style="64" customWidth="1"/>
    <col min="12790" max="12790" width="15.44140625" style="64" customWidth="1"/>
    <col min="12791" max="12791" width="1.5546875" style="64" customWidth="1"/>
    <col min="12792" max="12792" width="15.44140625" style="64" customWidth="1"/>
    <col min="12793" max="12793" width="1.5546875" style="64" customWidth="1"/>
    <col min="12794" max="12794" width="15.44140625" style="64" customWidth="1"/>
    <col min="12795" max="12795" width="1.5546875" style="64" customWidth="1"/>
    <col min="12796" max="12796" width="15.44140625" style="64" customWidth="1"/>
    <col min="12797" max="12797" width="8.88671875" style="64"/>
    <col min="12798" max="12798" width="9.44140625" style="64" bestFit="1" customWidth="1"/>
    <col min="12799" max="13036" width="8.88671875" style="64"/>
    <col min="13037" max="13037" width="26.5546875" style="64" customWidth="1"/>
    <col min="13038" max="13038" width="5.5546875" style="64" customWidth="1"/>
    <col min="13039" max="13039" width="2.44140625" style="64" customWidth="1"/>
    <col min="13040" max="13040" width="15.44140625" style="64" customWidth="1"/>
    <col min="13041" max="13041" width="1.5546875" style="64" customWidth="1"/>
    <col min="13042" max="13042" width="15.44140625" style="64" customWidth="1"/>
    <col min="13043" max="13043" width="1.5546875" style="64" customWidth="1"/>
    <col min="13044" max="13044" width="15.44140625" style="64" customWidth="1"/>
    <col min="13045" max="13045" width="1.5546875" style="64" customWidth="1"/>
    <col min="13046" max="13046" width="15.44140625" style="64" customWidth="1"/>
    <col min="13047" max="13047" width="1.5546875" style="64" customWidth="1"/>
    <col min="13048" max="13048" width="15.44140625" style="64" customWidth="1"/>
    <col min="13049" max="13049" width="1.5546875" style="64" customWidth="1"/>
    <col min="13050" max="13050" width="15.44140625" style="64" customWidth="1"/>
    <col min="13051" max="13051" width="1.5546875" style="64" customWidth="1"/>
    <col min="13052" max="13052" width="15.44140625" style="64" customWidth="1"/>
    <col min="13053" max="13053" width="8.88671875" style="64"/>
    <col min="13054" max="13054" width="9.44140625" style="64" bestFit="1" customWidth="1"/>
    <col min="13055" max="13292" width="8.88671875" style="64"/>
    <col min="13293" max="13293" width="26.5546875" style="64" customWidth="1"/>
    <col min="13294" max="13294" width="5.5546875" style="64" customWidth="1"/>
    <col min="13295" max="13295" width="2.44140625" style="64" customWidth="1"/>
    <col min="13296" max="13296" width="15.44140625" style="64" customWidth="1"/>
    <col min="13297" max="13297" width="1.5546875" style="64" customWidth="1"/>
    <col min="13298" max="13298" width="15.44140625" style="64" customWidth="1"/>
    <col min="13299" max="13299" width="1.5546875" style="64" customWidth="1"/>
    <col min="13300" max="13300" width="15.44140625" style="64" customWidth="1"/>
    <col min="13301" max="13301" width="1.5546875" style="64" customWidth="1"/>
    <col min="13302" max="13302" width="15.44140625" style="64" customWidth="1"/>
    <col min="13303" max="13303" width="1.5546875" style="64" customWidth="1"/>
    <col min="13304" max="13304" width="15.44140625" style="64" customWidth="1"/>
    <col min="13305" max="13305" width="1.5546875" style="64" customWidth="1"/>
    <col min="13306" max="13306" width="15.44140625" style="64" customWidth="1"/>
    <col min="13307" max="13307" width="1.5546875" style="64" customWidth="1"/>
    <col min="13308" max="13308" width="15.44140625" style="64" customWidth="1"/>
    <col min="13309" max="13309" width="8.88671875" style="64"/>
    <col min="13310" max="13310" width="9.44140625" style="64" bestFit="1" customWidth="1"/>
    <col min="13311" max="13548" width="8.88671875" style="64"/>
    <col min="13549" max="13549" width="26.5546875" style="64" customWidth="1"/>
    <col min="13550" max="13550" width="5.5546875" style="64" customWidth="1"/>
    <col min="13551" max="13551" width="2.44140625" style="64" customWidth="1"/>
    <col min="13552" max="13552" width="15.44140625" style="64" customWidth="1"/>
    <col min="13553" max="13553" width="1.5546875" style="64" customWidth="1"/>
    <col min="13554" max="13554" width="15.44140625" style="64" customWidth="1"/>
    <col min="13555" max="13555" width="1.5546875" style="64" customWidth="1"/>
    <col min="13556" max="13556" width="15.44140625" style="64" customWidth="1"/>
    <col min="13557" max="13557" width="1.5546875" style="64" customWidth="1"/>
    <col min="13558" max="13558" width="15.44140625" style="64" customWidth="1"/>
    <col min="13559" max="13559" width="1.5546875" style="64" customWidth="1"/>
    <col min="13560" max="13560" width="15.44140625" style="64" customWidth="1"/>
    <col min="13561" max="13561" width="1.5546875" style="64" customWidth="1"/>
    <col min="13562" max="13562" width="15.44140625" style="64" customWidth="1"/>
    <col min="13563" max="13563" width="1.5546875" style="64" customWidth="1"/>
    <col min="13564" max="13564" width="15.44140625" style="64" customWidth="1"/>
    <col min="13565" max="13565" width="8.88671875" style="64"/>
    <col min="13566" max="13566" width="9.44140625" style="64" bestFit="1" customWidth="1"/>
    <col min="13567" max="13804" width="8.88671875" style="64"/>
    <col min="13805" max="13805" width="26.5546875" style="64" customWidth="1"/>
    <col min="13806" max="13806" width="5.5546875" style="64" customWidth="1"/>
    <col min="13807" max="13807" width="2.44140625" style="64" customWidth="1"/>
    <col min="13808" max="13808" width="15.44140625" style="64" customWidth="1"/>
    <col min="13809" max="13809" width="1.5546875" style="64" customWidth="1"/>
    <col min="13810" max="13810" width="15.44140625" style="64" customWidth="1"/>
    <col min="13811" max="13811" width="1.5546875" style="64" customWidth="1"/>
    <col min="13812" max="13812" width="15.44140625" style="64" customWidth="1"/>
    <col min="13813" max="13813" width="1.5546875" style="64" customWidth="1"/>
    <col min="13814" max="13814" width="15.44140625" style="64" customWidth="1"/>
    <col min="13815" max="13815" width="1.5546875" style="64" customWidth="1"/>
    <col min="13816" max="13816" width="15.44140625" style="64" customWidth="1"/>
    <col min="13817" max="13817" width="1.5546875" style="64" customWidth="1"/>
    <col min="13818" max="13818" width="15.44140625" style="64" customWidth="1"/>
    <col min="13819" max="13819" width="1.5546875" style="64" customWidth="1"/>
    <col min="13820" max="13820" width="15.44140625" style="64" customWidth="1"/>
    <col min="13821" max="13821" width="8.88671875" style="64"/>
    <col min="13822" max="13822" width="9.44140625" style="64" bestFit="1" customWidth="1"/>
    <col min="13823" max="14060" width="8.88671875" style="64"/>
    <col min="14061" max="14061" width="26.5546875" style="64" customWidth="1"/>
    <col min="14062" max="14062" width="5.5546875" style="64" customWidth="1"/>
    <col min="14063" max="14063" width="2.44140625" style="64" customWidth="1"/>
    <col min="14064" max="14064" width="15.44140625" style="64" customWidth="1"/>
    <col min="14065" max="14065" width="1.5546875" style="64" customWidth="1"/>
    <col min="14066" max="14066" width="15.44140625" style="64" customWidth="1"/>
    <col min="14067" max="14067" width="1.5546875" style="64" customWidth="1"/>
    <col min="14068" max="14068" width="15.44140625" style="64" customWidth="1"/>
    <col min="14069" max="14069" width="1.5546875" style="64" customWidth="1"/>
    <col min="14070" max="14070" width="15.44140625" style="64" customWidth="1"/>
    <col min="14071" max="14071" width="1.5546875" style="64" customWidth="1"/>
    <col min="14072" max="14072" width="15.44140625" style="64" customWidth="1"/>
    <col min="14073" max="14073" width="1.5546875" style="64" customWidth="1"/>
    <col min="14074" max="14074" width="15.44140625" style="64" customWidth="1"/>
    <col min="14075" max="14075" width="1.5546875" style="64" customWidth="1"/>
    <col min="14076" max="14076" width="15.44140625" style="64" customWidth="1"/>
    <col min="14077" max="14077" width="8.88671875" style="64"/>
    <col min="14078" max="14078" width="9.44140625" style="64" bestFit="1" customWidth="1"/>
    <col min="14079" max="14316" width="8.88671875" style="64"/>
    <col min="14317" max="14317" width="26.5546875" style="64" customWidth="1"/>
    <col min="14318" max="14318" width="5.5546875" style="64" customWidth="1"/>
    <col min="14319" max="14319" width="2.44140625" style="64" customWidth="1"/>
    <col min="14320" max="14320" width="15.44140625" style="64" customWidth="1"/>
    <col min="14321" max="14321" width="1.5546875" style="64" customWidth="1"/>
    <col min="14322" max="14322" width="15.44140625" style="64" customWidth="1"/>
    <col min="14323" max="14323" width="1.5546875" style="64" customWidth="1"/>
    <col min="14324" max="14324" width="15.44140625" style="64" customWidth="1"/>
    <col min="14325" max="14325" width="1.5546875" style="64" customWidth="1"/>
    <col min="14326" max="14326" width="15.44140625" style="64" customWidth="1"/>
    <col min="14327" max="14327" width="1.5546875" style="64" customWidth="1"/>
    <col min="14328" max="14328" width="15.44140625" style="64" customWidth="1"/>
    <col min="14329" max="14329" width="1.5546875" style="64" customWidth="1"/>
    <col min="14330" max="14330" width="15.44140625" style="64" customWidth="1"/>
    <col min="14331" max="14331" width="1.5546875" style="64" customWidth="1"/>
    <col min="14332" max="14332" width="15.44140625" style="64" customWidth="1"/>
    <col min="14333" max="14333" width="8.88671875" style="64"/>
    <col min="14334" max="14334" width="9.44140625" style="64" bestFit="1" customWidth="1"/>
    <col min="14335" max="14572" width="8.88671875" style="64"/>
    <col min="14573" max="14573" width="26.5546875" style="64" customWidth="1"/>
    <col min="14574" max="14574" width="5.5546875" style="64" customWidth="1"/>
    <col min="14575" max="14575" width="2.44140625" style="64" customWidth="1"/>
    <col min="14576" max="14576" width="15.44140625" style="64" customWidth="1"/>
    <col min="14577" max="14577" width="1.5546875" style="64" customWidth="1"/>
    <col min="14578" max="14578" width="15.44140625" style="64" customWidth="1"/>
    <col min="14579" max="14579" width="1.5546875" style="64" customWidth="1"/>
    <col min="14580" max="14580" width="15.44140625" style="64" customWidth="1"/>
    <col min="14581" max="14581" width="1.5546875" style="64" customWidth="1"/>
    <col min="14582" max="14582" width="15.44140625" style="64" customWidth="1"/>
    <col min="14583" max="14583" width="1.5546875" style="64" customWidth="1"/>
    <col min="14584" max="14584" width="15.44140625" style="64" customWidth="1"/>
    <col min="14585" max="14585" width="1.5546875" style="64" customWidth="1"/>
    <col min="14586" max="14586" width="15.44140625" style="64" customWidth="1"/>
    <col min="14587" max="14587" width="1.5546875" style="64" customWidth="1"/>
    <col min="14588" max="14588" width="15.44140625" style="64" customWidth="1"/>
    <col min="14589" max="14589" width="8.88671875" style="64"/>
    <col min="14590" max="14590" width="9.44140625" style="64" bestFit="1" customWidth="1"/>
    <col min="14591" max="14828" width="8.88671875" style="64"/>
    <col min="14829" max="14829" width="26.5546875" style="64" customWidth="1"/>
    <col min="14830" max="14830" width="5.5546875" style="64" customWidth="1"/>
    <col min="14831" max="14831" width="2.44140625" style="64" customWidth="1"/>
    <col min="14832" max="14832" width="15.44140625" style="64" customWidth="1"/>
    <col min="14833" max="14833" width="1.5546875" style="64" customWidth="1"/>
    <col min="14834" max="14834" width="15.44140625" style="64" customWidth="1"/>
    <col min="14835" max="14835" width="1.5546875" style="64" customWidth="1"/>
    <col min="14836" max="14836" width="15.44140625" style="64" customWidth="1"/>
    <col min="14837" max="14837" width="1.5546875" style="64" customWidth="1"/>
    <col min="14838" max="14838" width="15.44140625" style="64" customWidth="1"/>
    <col min="14839" max="14839" width="1.5546875" style="64" customWidth="1"/>
    <col min="14840" max="14840" width="15.44140625" style="64" customWidth="1"/>
    <col min="14841" max="14841" width="1.5546875" style="64" customWidth="1"/>
    <col min="14842" max="14842" width="15.44140625" style="64" customWidth="1"/>
    <col min="14843" max="14843" width="1.5546875" style="64" customWidth="1"/>
    <col min="14844" max="14844" width="15.44140625" style="64" customWidth="1"/>
    <col min="14845" max="14845" width="8.88671875" style="64"/>
    <col min="14846" max="14846" width="9.44140625" style="64" bestFit="1" customWidth="1"/>
    <col min="14847" max="15084" width="8.88671875" style="64"/>
    <col min="15085" max="15085" width="26.5546875" style="64" customWidth="1"/>
    <col min="15086" max="15086" width="5.5546875" style="64" customWidth="1"/>
    <col min="15087" max="15087" width="2.44140625" style="64" customWidth="1"/>
    <col min="15088" max="15088" width="15.44140625" style="64" customWidth="1"/>
    <col min="15089" max="15089" width="1.5546875" style="64" customWidth="1"/>
    <col min="15090" max="15090" width="15.44140625" style="64" customWidth="1"/>
    <col min="15091" max="15091" width="1.5546875" style="64" customWidth="1"/>
    <col min="15092" max="15092" width="15.44140625" style="64" customWidth="1"/>
    <col min="15093" max="15093" width="1.5546875" style="64" customWidth="1"/>
    <col min="15094" max="15094" width="15.44140625" style="64" customWidth="1"/>
    <col min="15095" max="15095" width="1.5546875" style="64" customWidth="1"/>
    <col min="15096" max="15096" width="15.44140625" style="64" customWidth="1"/>
    <col min="15097" max="15097" width="1.5546875" style="64" customWidth="1"/>
    <col min="15098" max="15098" width="15.44140625" style="64" customWidth="1"/>
    <col min="15099" max="15099" width="1.5546875" style="64" customWidth="1"/>
    <col min="15100" max="15100" width="15.44140625" style="64" customWidth="1"/>
    <col min="15101" max="15101" width="8.88671875" style="64"/>
    <col min="15102" max="15102" width="9.44140625" style="64" bestFit="1" customWidth="1"/>
    <col min="15103" max="15340" width="8.88671875" style="64"/>
    <col min="15341" max="15341" width="26.5546875" style="64" customWidth="1"/>
    <col min="15342" max="15342" width="5.5546875" style="64" customWidth="1"/>
    <col min="15343" max="15343" width="2.44140625" style="64" customWidth="1"/>
    <col min="15344" max="15344" width="15.44140625" style="64" customWidth="1"/>
    <col min="15345" max="15345" width="1.5546875" style="64" customWidth="1"/>
    <col min="15346" max="15346" width="15.44140625" style="64" customWidth="1"/>
    <col min="15347" max="15347" width="1.5546875" style="64" customWidth="1"/>
    <col min="15348" max="15348" width="15.44140625" style="64" customWidth="1"/>
    <col min="15349" max="15349" width="1.5546875" style="64" customWidth="1"/>
    <col min="15350" max="15350" width="15.44140625" style="64" customWidth="1"/>
    <col min="15351" max="15351" width="1.5546875" style="64" customWidth="1"/>
    <col min="15352" max="15352" width="15.44140625" style="64" customWidth="1"/>
    <col min="15353" max="15353" width="1.5546875" style="64" customWidth="1"/>
    <col min="15354" max="15354" width="15.44140625" style="64" customWidth="1"/>
    <col min="15355" max="15355" width="1.5546875" style="64" customWidth="1"/>
    <col min="15356" max="15356" width="15.44140625" style="64" customWidth="1"/>
    <col min="15357" max="15357" width="8.88671875" style="64"/>
    <col min="15358" max="15358" width="9.44140625" style="64" bestFit="1" customWidth="1"/>
    <col min="15359" max="15596" width="8.88671875" style="64"/>
    <col min="15597" max="15597" width="26.5546875" style="64" customWidth="1"/>
    <col min="15598" max="15598" width="5.5546875" style="64" customWidth="1"/>
    <col min="15599" max="15599" width="2.44140625" style="64" customWidth="1"/>
    <col min="15600" max="15600" width="15.44140625" style="64" customWidth="1"/>
    <col min="15601" max="15601" width="1.5546875" style="64" customWidth="1"/>
    <col min="15602" max="15602" width="15.44140625" style="64" customWidth="1"/>
    <col min="15603" max="15603" width="1.5546875" style="64" customWidth="1"/>
    <col min="15604" max="15604" width="15.44140625" style="64" customWidth="1"/>
    <col min="15605" max="15605" width="1.5546875" style="64" customWidth="1"/>
    <col min="15606" max="15606" width="15.44140625" style="64" customWidth="1"/>
    <col min="15607" max="15607" width="1.5546875" style="64" customWidth="1"/>
    <col min="15608" max="15608" width="15.44140625" style="64" customWidth="1"/>
    <col min="15609" max="15609" width="1.5546875" style="64" customWidth="1"/>
    <col min="15610" max="15610" width="15.44140625" style="64" customWidth="1"/>
    <col min="15611" max="15611" width="1.5546875" style="64" customWidth="1"/>
    <col min="15612" max="15612" width="15.44140625" style="64" customWidth="1"/>
    <col min="15613" max="15613" width="8.88671875" style="64"/>
    <col min="15614" max="15614" width="9.44140625" style="64" bestFit="1" customWidth="1"/>
    <col min="15615" max="15852" width="8.88671875" style="64"/>
    <col min="15853" max="15853" width="26.5546875" style="64" customWidth="1"/>
    <col min="15854" max="15854" width="5.5546875" style="64" customWidth="1"/>
    <col min="15855" max="15855" width="2.44140625" style="64" customWidth="1"/>
    <col min="15856" max="15856" width="15.44140625" style="64" customWidth="1"/>
    <col min="15857" max="15857" width="1.5546875" style="64" customWidth="1"/>
    <col min="15858" max="15858" width="15.44140625" style="64" customWidth="1"/>
    <col min="15859" max="15859" width="1.5546875" style="64" customWidth="1"/>
    <col min="15860" max="15860" width="15.44140625" style="64" customWidth="1"/>
    <col min="15861" max="15861" width="1.5546875" style="64" customWidth="1"/>
    <col min="15862" max="15862" width="15.44140625" style="64" customWidth="1"/>
    <col min="15863" max="15863" width="1.5546875" style="64" customWidth="1"/>
    <col min="15864" max="15864" width="15.44140625" style="64" customWidth="1"/>
    <col min="15865" max="15865" width="1.5546875" style="64" customWidth="1"/>
    <col min="15866" max="15866" width="15.44140625" style="64" customWidth="1"/>
    <col min="15867" max="15867" width="1.5546875" style="64" customWidth="1"/>
    <col min="15868" max="15868" width="15.44140625" style="64" customWidth="1"/>
    <col min="15869" max="15869" width="8.88671875" style="64"/>
    <col min="15870" max="15870" width="9.44140625" style="64" bestFit="1" customWidth="1"/>
    <col min="15871" max="16108" width="8.88671875" style="64"/>
    <col min="16109" max="16109" width="26.5546875" style="64" customWidth="1"/>
    <col min="16110" max="16110" width="5.5546875" style="64" customWidth="1"/>
    <col min="16111" max="16111" width="2.44140625" style="64" customWidth="1"/>
    <col min="16112" max="16112" width="15.44140625" style="64" customWidth="1"/>
    <col min="16113" max="16113" width="1.5546875" style="64" customWidth="1"/>
    <col min="16114" max="16114" width="15.44140625" style="64" customWidth="1"/>
    <col min="16115" max="16115" width="1.5546875" style="64" customWidth="1"/>
    <col min="16116" max="16116" width="15.44140625" style="64" customWidth="1"/>
    <col min="16117" max="16117" width="1.5546875" style="64" customWidth="1"/>
    <col min="16118" max="16118" width="15.44140625" style="64" customWidth="1"/>
    <col min="16119" max="16119" width="1.5546875" style="64" customWidth="1"/>
    <col min="16120" max="16120" width="15.44140625" style="64" customWidth="1"/>
    <col min="16121" max="16121" width="1.5546875" style="64" customWidth="1"/>
    <col min="16122" max="16122" width="15.44140625" style="64" customWidth="1"/>
    <col min="16123" max="16123" width="1.5546875" style="64" customWidth="1"/>
    <col min="16124" max="16124" width="15.44140625" style="64" customWidth="1"/>
    <col min="16125" max="16125" width="8.88671875" style="64"/>
    <col min="16126" max="16126" width="9.44140625" style="64" bestFit="1" customWidth="1"/>
    <col min="16127" max="16384" width="8.88671875" style="64"/>
  </cols>
  <sheetData>
    <row r="1" spans="1:21" ht="23.4">
      <c r="U1" s="14" t="s">
        <v>57</v>
      </c>
    </row>
    <row r="2" spans="1:21" ht="23.4">
      <c r="A2" s="1" t="s">
        <v>58</v>
      </c>
      <c r="U2" s="35"/>
    </row>
    <row r="3" spans="1:21" ht="23.4">
      <c r="A3" s="1" t="s">
        <v>85</v>
      </c>
      <c r="B3" s="36"/>
      <c r="C3" s="6"/>
      <c r="D3" s="6"/>
      <c r="E3" s="6"/>
      <c r="F3" s="6"/>
      <c r="G3" s="6"/>
      <c r="H3" s="56"/>
      <c r="I3" s="56"/>
      <c r="J3" s="56"/>
      <c r="K3" s="56"/>
      <c r="L3" s="56"/>
      <c r="M3" s="36"/>
      <c r="N3" s="36"/>
      <c r="O3" s="56"/>
      <c r="P3" s="56"/>
      <c r="Q3" s="56"/>
      <c r="R3" s="56"/>
      <c r="S3" s="56"/>
      <c r="T3" s="56"/>
      <c r="U3" s="36"/>
    </row>
    <row r="4" spans="1:21" ht="23.4">
      <c r="A4" s="34" t="str">
        <f>PL!A4</f>
        <v>สำหรับงวดสามเดือนสิ้นสุดวันที่ 31 มีนาคม 2566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56"/>
      <c r="T4" s="56"/>
      <c r="U4" s="36"/>
    </row>
    <row r="5" spans="1:21" ht="23.4">
      <c r="A5" s="55"/>
      <c r="B5" s="55"/>
      <c r="C5" s="6"/>
      <c r="D5" s="55"/>
      <c r="E5" s="55"/>
      <c r="F5" s="55"/>
      <c r="G5" s="55"/>
      <c r="H5" s="57"/>
      <c r="I5" s="57"/>
      <c r="J5" s="57"/>
      <c r="K5" s="57"/>
      <c r="L5" s="57"/>
      <c r="M5" s="6"/>
      <c r="N5" s="6"/>
      <c r="O5" s="57"/>
      <c r="P5" s="57"/>
      <c r="Q5" s="57"/>
      <c r="R5" s="57"/>
      <c r="S5" s="57"/>
      <c r="T5" s="57"/>
      <c r="U5" s="14" t="s">
        <v>2</v>
      </c>
    </row>
    <row r="6" spans="1:21" ht="23.4">
      <c r="A6" s="55"/>
      <c r="B6" s="55"/>
      <c r="C6" s="6"/>
      <c r="D6" s="37"/>
      <c r="E6" s="38" t="s">
        <v>4</v>
      </c>
      <c r="F6" s="38"/>
      <c r="G6" s="38"/>
      <c r="H6" s="38"/>
      <c r="I6" s="38"/>
      <c r="J6" s="38"/>
      <c r="K6" s="38"/>
      <c r="L6" s="38"/>
      <c r="M6" s="38"/>
      <c r="N6" s="38"/>
      <c r="O6" s="39"/>
      <c r="P6" s="38"/>
      <c r="Q6" s="39"/>
      <c r="R6" s="38"/>
      <c r="S6" s="38"/>
      <c r="T6" s="38"/>
      <c r="U6" s="38"/>
    </row>
    <row r="7" spans="1:21" ht="23.4">
      <c r="A7" s="55"/>
      <c r="B7" s="55"/>
      <c r="C7" s="6"/>
      <c r="D7" s="37"/>
      <c r="E7" s="37"/>
      <c r="F7" s="37"/>
      <c r="H7" s="37"/>
      <c r="I7" s="37"/>
      <c r="J7" s="37"/>
      <c r="L7" s="37"/>
      <c r="N7" s="37"/>
      <c r="O7" s="83" t="s">
        <v>53</v>
      </c>
      <c r="P7" s="83"/>
      <c r="Q7" s="83"/>
      <c r="R7" s="83"/>
      <c r="S7" s="83"/>
      <c r="T7" s="56"/>
      <c r="U7" s="37"/>
    </row>
    <row r="8" spans="1:21" ht="23.4">
      <c r="A8" s="59"/>
      <c r="B8" s="59"/>
      <c r="C8" s="59"/>
      <c r="D8" s="56"/>
      <c r="E8" s="56"/>
      <c r="F8" s="56"/>
      <c r="G8" s="56"/>
      <c r="H8" s="57"/>
      <c r="I8" s="57"/>
      <c r="J8" s="57"/>
      <c r="L8" s="37"/>
      <c r="N8" s="56"/>
      <c r="O8" s="83" t="s">
        <v>135</v>
      </c>
      <c r="P8" s="83"/>
      <c r="Q8" s="83"/>
      <c r="R8" s="57"/>
      <c r="S8" s="57"/>
      <c r="T8" s="57"/>
      <c r="U8" s="56"/>
    </row>
    <row r="9" spans="1:21" ht="23.4">
      <c r="A9" s="59"/>
      <c r="B9" s="59"/>
      <c r="C9" s="59"/>
      <c r="D9" s="56"/>
      <c r="E9" s="56"/>
      <c r="F9" s="56"/>
      <c r="G9" s="56"/>
      <c r="H9" s="57"/>
      <c r="I9" s="40" t="s">
        <v>77</v>
      </c>
      <c r="J9" s="57"/>
      <c r="K9" s="84" t="s">
        <v>50</v>
      </c>
      <c r="L9" s="84"/>
      <c r="M9" s="84"/>
      <c r="N9" s="56"/>
      <c r="O9" s="56"/>
      <c r="Q9" s="56" t="s">
        <v>143</v>
      </c>
      <c r="S9" s="56" t="s">
        <v>84</v>
      </c>
      <c r="T9" s="57"/>
      <c r="U9" s="56" t="s">
        <v>84</v>
      </c>
    </row>
    <row r="10" spans="1:21" ht="23.4">
      <c r="A10" s="59"/>
      <c r="B10" s="59"/>
      <c r="C10" s="59"/>
      <c r="D10" s="56"/>
      <c r="E10" s="56" t="s">
        <v>43</v>
      </c>
      <c r="F10" s="56"/>
      <c r="G10" s="56" t="s">
        <v>79</v>
      </c>
      <c r="H10" s="57"/>
      <c r="I10" s="40" t="s">
        <v>80</v>
      </c>
      <c r="J10" s="57"/>
      <c r="K10" s="56" t="s">
        <v>78</v>
      </c>
      <c r="L10" s="57"/>
      <c r="M10" s="56"/>
      <c r="N10" s="56"/>
      <c r="O10" s="56" t="s">
        <v>120</v>
      </c>
      <c r="Q10" s="56" t="s">
        <v>136</v>
      </c>
      <c r="S10" s="56" t="s">
        <v>167</v>
      </c>
      <c r="T10" s="57"/>
      <c r="U10" s="56" t="s">
        <v>168</v>
      </c>
    </row>
    <row r="11" spans="1:21" ht="23.4">
      <c r="A11" s="59"/>
      <c r="B11" s="41"/>
      <c r="C11" s="59"/>
      <c r="D11" s="56"/>
      <c r="E11" s="80" t="s">
        <v>165</v>
      </c>
      <c r="F11" s="56"/>
      <c r="G11" s="80" t="s">
        <v>81</v>
      </c>
      <c r="H11" s="57"/>
      <c r="I11" s="42" t="s">
        <v>82</v>
      </c>
      <c r="J11" s="57"/>
      <c r="K11" s="80" t="s">
        <v>166</v>
      </c>
      <c r="L11" s="57"/>
      <c r="M11" s="80" t="s">
        <v>83</v>
      </c>
      <c r="N11" s="56"/>
      <c r="O11" s="80" t="s">
        <v>121</v>
      </c>
      <c r="Q11" s="80" t="s">
        <v>137</v>
      </c>
      <c r="S11" s="80" t="s">
        <v>42</v>
      </c>
      <c r="T11" s="57"/>
      <c r="U11" s="80" t="s">
        <v>169</v>
      </c>
    </row>
    <row r="12" spans="1:21" ht="23.4">
      <c r="A12" s="59" t="str">
        <f>'CE-C'!A12</f>
        <v>ยอดคงเหลือ ณ วันที่ 1 มกราคม 2565</v>
      </c>
      <c r="B12" s="59"/>
      <c r="C12" s="60"/>
      <c r="D12" s="57"/>
      <c r="E12" s="57">
        <v>632753</v>
      </c>
      <c r="F12" s="57"/>
      <c r="G12" s="57">
        <v>412310</v>
      </c>
      <c r="H12" s="57"/>
      <c r="I12" s="63">
        <v>12657</v>
      </c>
      <c r="J12" s="57"/>
      <c r="K12" s="57">
        <v>48951</v>
      </c>
      <c r="L12" s="57"/>
      <c r="M12" s="57">
        <v>237114</v>
      </c>
      <c r="N12" s="57"/>
      <c r="O12" s="57">
        <v>644058</v>
      </c>
      <c r="P12" s="57"/>
      <c r="Q12" s="61">
        <v>0</v>
      </c>
      <c r="R12" s="57"/>
      <c r="S12" s="63">
        <f t="shared" ref="S12:S14" si="0">SUM(O12:Q12)</f>
        <v>644058</v>
      </c>
      <c r="T12" s="57"/>
      <c r="U12" s="55">
        <f>SUM(E12:M12,S12)</f>
        <v>1987843</v>
      </c>
    </row>
    <row r="13" spans="1:21" ht="23.4">
      <c r="A13" s="44" t="s">
        <v>134</v>
      </c>
      <c r="B13" s="59"/>
      <c r="C13" s="60"/>
      <c r="D13" s="57"/>
      <c r="E13" s="49">
        <v>0</v>
      </c>
      <c r="F13" s="61"/>
      <c r="G13" s="49">
        <v>0</v>
      </c>
      <c r="H13" s="61"/>
      <c r="I13" s="49">
        <v>0</v>
      </c>
      <c r="J13" s="61"/>
      <c r="K13" s="49">
        <v>0</v>
      </c>
      <c r="L13" s="61"/>
      <c r="M13" s="49">
        <f>PL!N27</f>
        <v>104348</v>
      </c>
      <c r="N13" s="61"/>
      <c r="O13" s="49">
        <v>0</v>
      </c>
      <c r="P13" s="61"/>
      <c r="Q13" s="49">
        <v>0</v>
      </c>
      <c r="R13" s="61"/>
      <c r="S13" s="51">
        <f t="shared" si="0"/>
        <v>0</v>
      </c>
      <c r="T13" s="61"/>
      <c r="U13" s="49">
        <f t="shared" ref="U13:U14" si="1">SUM(E13:M13,S13)</f>
        <v>104348</v>
      </c>
    </row>
    <row r="14" spans="1:21" ht="23.4">
      <c r="A14" s="44" t="s">
        <v>73</v>
      </c>
      <c r="B14" s="59"/>
      <c r="C14" s="60"/>
      <c r="D14" s="57"/>
      <c r="E14" s="50">
        <v>0</v>
      </c>
      <c r="F14" s="61"/>
      <c r="G14" s="50">
        <v>0</v>
      </c>
      <c r="H14" s="61"/>
      <c r="I14" s="50">
        <v>0</v>
      </c>
      <c r="J14" s="61"/>
      <c r="K14" s="50">
        <v>0</v>
      </c>
      <c r="L14" s="61"/>
      <c r="M14" s="50">
        <v>0</v>
      </c>
      <c r="N14" s="61"/>
      <c r="O14" s="50">
        <v>0</v>
      </c>
      <c r="P14" s="61"/>
      <c r="Q14" s="50">
        <f>SUM(PL!N35)</f>
        <v>4298</v>
      </c>
      <c r="R14" s="61"/>
      <c r="S14" s="52">
        <f t="shared" si="0"/>
        <v>4298</v>
      </c>
      <c r="T14" s="61"/>
      <c r="U14" s="50">
        <f t="shared" si="1"/>
        <v>4298</v>
      </c>
    </row>
    <row r="15" spans="1:21" ht="23.4">
      <c r="A15" s="44" t="s">
        <v>74</v>
      </c>
      <c r="B15" s="44"/>
      <c r="C15" s="60"/>
      <c r="D15" s="56"/>
      <c r="E15" s="61">
        <f>SUM(E13:E14)</f>
        <v>0</v>
      </c>
      <c r="F15" s="56"/>
      <c r="G15" s="61">
        <f>SUM(G13:G14)</f>
        <v>0</v>
      </c>
      <c r="H15" s="56"/>
      <c r="I15" s="61">
        <f>SUM(I13:I14)</f>
        <v>0</v>
      </c>
      <c r="J15" s="56"/>
      <c r="K15" s="61">
        <f>SUM(K13:K14)</f>
        <v>0</v>
      </c>
      <c r="L15" s="57"/>
      <c r="M15" s="61">
        <f>SUM(M13:M14)</f>
        <v>104348</v>
      </c>
      <c r="N15" s="58"/>
      <c r="O15" s="61">
        <f>SUM(O13:O14)</f>
        <v>0</v>
      </c>
      <c r="P15" s="61"/>
      <c r="Q15" s="61">
        <f>SUM(Q13:Q14)</f>
        <v>4298</v>
      </c>
      <c r="R15" s="61"/>
      <c r="S15" s="61">
        <f>SUM(S13:S14)</f>
        <v>4298</v>
      </c>
      <c r="T15" s="58"/>
      <c r="U15" s="61">
        <f>SUM(U13:U14)</f>
        <v>108646</v>
      </c>
    </row>
    <row r="16" spans="1:21" ht="24" thickBot="1">
      <c r="A16" s="59" t="str">
        <f>'CE-C'!A16</f>
        <v>ยอดคงเหลือ ณ วันที่ 31 มีนาคม 2565</v>
      </c>
      <c r="B16" s="59"/>
      <c r="C16" s="60"/>
      <c r="D16" s="58"/>
      <c r="E16" s="78">
        <f>SUM(E12,E15:E15)</f>
        <v>632753</v>
      </c>
      <c r="F16" s="58"/>
      <c r="G16" s="78">
        <f>SUM(G12,G15:G15)</f>
        <v>412310</v>
      </c>
      <c r="H16" s="58"/>
      <c r="I16" s="78">
        <f>SUM(I12,I15:I15)</f>
        <v>12657</v>
      </c>
      <c r="J16" s="58"/>
      <c r="K16" s="78">
        <f>SUM(K12,K15:K15)</f>
        <v>48951</v>
      </c>
      <c r="L16" s="58"/>
      <c r="M16" s="78">
        <f>SUM(M12,M15:M15)</f>
        <v>341462</v>
      </c>
      <c r="N16" s="58"/>
      <c r="O16" s="78">
        <f>SUM(O12,O15:O15)</f>
        <v>644058</v>
      </c>
      <c r="Q16" s="46">
        <f>SUM(Q12,Q15:Q15)</f>
        <v>4298</v>
      </c>
      <c r="S16" s="78">
        <f>SUM(S12,S15:S15)</f>
        <v>648356</v>
      </c>
      <c r="T16" s="58"/>
      <c r="U16" s="78">
        <f>SUM(U12,U15:U15)</f>
        <v>2096489</v>
      </c>
    </row>
    <row r="17" spans="1:21" ht="24" thickTop="1">
      <c r="A17" s="55"/>
      <c r="B17" s="55"/>
      <c r="C17" s="60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Q17" s="58"/>
      <c r="S17" s="58"/>
      <c r="T17" s="58"/>
      <c r="U17" s="58"/>
    </row>
    <row r="18" spans="1:21" ht="23.4">
      <c r="A18" s="73" t="str">
        <f>'CE-C'!A18</f>
        <v>ยอดคงเหลือ ณ วันที่ 1 มกราคม 2566</v>
      </c>
      <c r="B18" s="59"/>
      <c r="C18" s="60"/>
      <c r="D18" s="57"/>
      <c r="E18" s="57">
        <v>632753</v>
      </c>
      <c r="F18" s="57"/>
      <c r="G18" s="57">
        <v>412310</v>
      </c>
      <c r="H18" s="57"/>
      <c r="I18" s="57">
        <v>12657</v>
      </c>
      <c r="J18" s="57"/>
      <c r="K18" s="57">
        <v>55637</v>
      </c>
      <c r="L18" s="57"/>
      <c r="M18" s="57">
        <v>244076</v>
      </c>
      <c r="N18" s="57"/>
      <c r="O18" s="57">
        <v>866167</v>
      </c>
      <c r="P18" s="57"/>
      <c r="Q18" s="61">
        <v>0</v>
      </c>
      <c r="R18" s="57"/>
      <c r="S18" s="57">
        <f>SUM(O18:Q18)</f>
        <v>866167</v>
      </c>
      <c r="T18" s="57"/>
      <c r="U18" s="57">
        <f>SUM(E18:M18,S18)</f>
        <v>2223600</v>
      </c>
    </row>
    <row r="19" spans="1:21" ht="23.4">
      <c r="A19" s="44" t="s">
        <v>134</v>
      </c>
      <c r="B19" s="59"/>
      <c r="C19" s="60"/>
      <c r="D19" s="57"/>
      <c r="E19" s="49">
        <v>0</v>
      </c>
      <c r="F19" s="61">
        <v>0</v>
      </c>
      <c r="G19" s="49">
        <v>0</v>
      </c>
      <c r="H19" s="61">
        <v>0</v>
      </c>
      <c r="I19" s="49">
        <v>0</v>
      </c>
      <c r="J19" s="61">
        <v>0</v>
      </c>
      <c r="K19" s="49">
        <v>0</v>
      </c>
      <c r="L19" s="61">
        <v>0</v>
      </c>
      <c r="M19" s="49">
        <f>SUM(PL!L27)</f>
        <v>33971</v>
      </c>
      <c r="N19" s="61">
        <v>0</v>
      </c>
      <c r="O19" s="49">
        <v>0</v>
      </c>
      <c r="P19" s="61">
        <v>0</v>
      </c>
      <c r="Q19" s="49">
        <v>0</v>
      </c>
      <c r="R19" s="61">
        <v>0</v>
      </c>
      <c r="S19" s="51">
        <f t="shared" ref="S19:S20" si="2">SUM(O19:Q19)</f>
        <v>0</v>
      </c>
      <c r="T19" s="61">
        <v>0</v>
      </c>
      <c r="U19" s="49">
        <f>SUM(E19:M19,S19)</f>
        <v>33971</v>
      </c>
    </row>
    <row r="20" spans="1:21" ht="23.4">
      <c r="A20" s="44" t="s">
        <v>73</v>
      </c>
      <c r="B20" s="59"/>
      <c r="C20" s="60"/>
      <c r="D20" s="57"/>
      <c r="E20" s="50">
        <v>0</v>
      </c>
      <c r="F20" s="61">
        <v>0</v>
      </c>
      <c r="G20" s="50">
        <v>0</v>
      </c>
      <c r="H20" s="61">
        <v>0</v>
      </c>
      <c r="I20" s="50">
        <v>0</v>
      </c>
      <c r="J20" s="61">
        <v>0</v>
      </c>
      <c r="K20" s="50">
        <v>0</v>
      </c>
      <c r="L20" s="61">
        <v>0</v>
      </c>
      <c r="M20" s="50">
        <v>0</v>
      </c>
      <c r="N20" s="61">
        <v>0</v>
      </c>
      <c r="O20" s="50">
        <v>0</v>
      </c>
      <c r="P20" s="61">
        <v>0</v>
      </c>
      <c r="Q20" s="50">
        <f>PL!L35</f>
        <v>0</v>
      </c>
      <c r="R20" s="61">
        <v>0</v>
      </c>
      <c r="S20" s="52">
        <f t="shared" si="2"/>
        <v>0</v>
      </c>
      <c r="T20" s="61">
        <v>0</v>
      </c>
      <c r="U20" s="50">
        <f>SUM(E20:M20,S20)</f>
        <v>0</v>
      </c>
    </row>
    <row r="21" spans="1:21" ht="23.4">
      <c r="A21" s="44" t="s">
        <v>74</v>
      </c>
      <c r="B21" s="44"/>
      <c r="C21" s="60"/>
      <c r="D21" s="56"/>
      <c r="E21" s="61">
        <f>SUM(E19:E20)</f>
        <v>0</v>
      </c>
      <c r="F21" s="61"/>
      <c r="G21" s="61">
        <f>SUM(G19:G20)</f>
        <v>0</v>
      </c>
      <c r="H21" s="56"/>
      <c r="I21" s="61">
        <f>SUM(I19:I20)</f>
        <v>0</v>
      </c>
      <c r="J21" s="56"/>
      <c r="K21" s="61">
        <f>SUM(K19:K20)</f>
        <v>0</v>
      </c>
      <c r="L21" s="57"/>
      <c r="M21" s="61">
        <f>SUM(M19:M20)</f>
        <v>33971</v>
      </c>
      <c r="N21" s="58"/>
      <c r="O21" s="61">
        <f>SUM(O19:O20)</f>
        <v>0</v>
      </c>
      <c r="P21" s="61"/>
      <c r="Q21" s="61">
        <f>SUM(Q19:Q20)</f>
        <v>0</v>
      </c>
      <c r="R21" s="61"/>
      <c r="S21" s="61">
        <f>SUM(S19:S20)</f>
        <v>0</v>
      </c>
      <c r="T21" s="58"/>
      <c r="U21" s="61">
        <f>SUM(U19:U20)</f>
        <v>33971</v>
      </c>
    </row>
    <row r="22" spans="1:21" ht="24" thickBot="1">
      <c r="A22" s="59" t="str">
        <f>'CE-C'!A22</f>
        <v>ยอดคงเหลือ ณ วันที่ 31 มีนาคม 2566</v>
      </c>
      <c r="B22" s="59"/>
      <c r="C22" s="60"/>
      <c r="D22" s="58"/>
      <c r="E22" s="78">
        <f>SUM(E18,E21:E21)</f>
        <v>632753</v>
      </c>
      <c r="F22" s="58"/>
      <c r="G22" s="78">
        <f>SUM(G18,G21:G21)</f>
        <v>412310</v>
      </c>
      <c r="H22" s="58"/>
      <c r="I22" s="78">
        <f>SUM(I18,I21:I21)</f>
        <v>12657</v>
      </c>
      <c r="J22" s="58"/>
      <c r="K22" s="78">
        <f>SUM(K18,K21:K21)</f>
        <v>55637</v>
      </c>
      <c r="L22" s="58"/>
      <c r="M22" s="78">
        <f>SUM(M18,M21:M21)</f>
        <v>278047</v>
      </c>
      <c r="N22" s="58"/>
      <c r="O22" s="78">
        <f>SUM(O18,O21:O21)</f>
        <v>866167</v>
      </c>
      <c r="Q22" s="46">
        <f>SUM(Q18,Q21:Q21)</f>
        <v>0</v>
      </c>
      <c r="S22" s="78">
        <f>SUM(S18,S21:S21)</f>
        <v>866167</v>
      </c>
      <c r="T22" s="58"/>
      <c r="U22" s="78">
        <f>SUM(U18,U21:U21)</f>
        <v>2257571</v>
      </c>
    </row>
    <row r="23" spans="1:21" s="63" customFormat="1" ht="24" thickTop="1">
      <c r="E23" s="63">
        <f>E18-BS!K80</f>
        <v>0</v>
      </c>
      <c r="G23" s="63">
        <f>G18-BS!K81</f>
        <v>0</v>
      </c>
      <c r="I23" s="63">
        <f>I18-BS!K82</f>
        <v>0</v>
      </c>
      <c r="K23" s="63">
        <f>K18-BS!K84</f>
        <v>0</v>
      </c>
      <c r="M23" s="63">
        <f>M18-BS!K85</f>
        <v>0</v>
      </c>
      <c r="S23" s="63">
        <f>S18-BS!K86</f>
        <v>0</v>
      </c>
      <c r="U23" s="63">
        <f>U18-BS!K87</f>
        <v>0</v>
      </c>
    </row>
    <row r="24" spans="1:21" s="63" customFormat="1" ht="23.4">
      <c r="E24" s="63">
        <f>E22-BS!I80</f>
        <v>0</v>
      </c>
      <c r="G24" s="63">
        <f>G22-BS!I81</f>
        <v>0</v>
      </c>
      <c r="I24" s="63">
        <f>I22-BS!I82</f>
        <v>0</v>
      </c>
      <c r="K24" s="63">
        <f>K22-BS!I84</f>
        <v>0</v>
      </c>
      <c r="M24" s="63">
        <f>M22-BS!I85</f>
        <v>0</v>
      </c>
      <c r="S24" s="63">
        <f>S22-BS!I86</f>
        <v>0</v>
      </c>
      <c r="U24" s="63">
        <f>U22-BS!I87</f>
        <v>0</v>
      </c>
    </row>
    <row r="25" spans="1:21" s="63" customFormat="1" ht="23.4">
      <c r="A25" s="68" t="s">
        <v>113</v>
      </c>
    </row>
    <row r="26" spans="1:21" ht="23.4">
      <c r="M26" s="55"/>
      <c r="N26" s="55"/>
    </row>
  </sheetData>
  <mergeCells count="3">
    <mergeCell ref="O7:S7"/>
    <mergeCell ref="O8:Q8"/>
    <mergeCell ref="K9:M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orientation="landscape" r:id="rId1"/>
  <ignoredErrors>
    <ignoredError sqref="S21" formula="1"/>
    <ignoredError sqref="O21 O15:P15 T15 E15 I15" formulaRange="1"/>
    <ignoredError sqref="S15 U15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4"/>
  <sheetViews>
    <sheetView showGridLines="0" tabSelected="1" view="pageBreakPreview" zoomScaleNormal="85" zoomScaleSheetLayoutView="100" workbookViewId="0">
      <selection activeCell="A2" sqref="A2"/>
    </sheetView>
  </sheetViews>
  <sheetFormatPr defaultColWidth="10.88671875" defaultRowHeight="21.75" customHeight="1"/>
  <cols>
    <col min="1" max="1" width="31" style="55" customWidth="1"/>
    <col min="2" max="2" width="5" style="55" customWidth="1"/>
    <col min="3" max="3" width="4.44140625" style="55" customWidth="1"/>
    <col min="4" max="4" width="14.109375" style="55" customWidth="1"/>
    <col min="5" max="5" width="1.5546875" style="55" customWidth="1"/>
    <col min="6" max="6" width="4" style="55" customWidth="1"/>
    <col min="7" max="7" width="1.5546875" style="55" customWidth="1"/>
    <col min="8" max="8" width="13.5546875" style="55" customWidth="1"/>
    <col min="9" max="9" width="1.5546875" style="55" customWidth="1"/>
    <col min="10" max="10" width="13.5546875" style="55" customWidth="1"/>
    <col min="11" max="11" width="1.5546875" style="55" customWidth="1"/>
    <col min="12" max="12" width="13.5546875" style="55" customWidth="1"/>
    <col min="13" max="13" width="1.5546875" style="55" customWidth="1"/>
    <col min="14" max="14" width="13.5546875" style="55" customWidth="1"/>
    <col min="15" max="15" width="0.88671875" style="55" customWidth="1"/>
    <col min="16" max="128" width="10.88671875" style="55"/>
    <col min="129" max="129" width="25.5546875" style="55" customWidth="1"/>
    <col min="130" max="130" width="5" style="55" customWidth="1"/>
    <col min="131" max="131" width="4.44140625" style="55" customWidth="1"/>
    <col min="132" max="132" width="6.44140625" style="55" customWidth="1"/>
    <col min="133" max="133" width="1.5546875" style="55" customWidth="1"/>
    <col min="134" max="134" width="8.44140625" style="55" customWidth="1"/>
    <col min="135" max="135" width="1.44140625" style="55" customWidth="1"/>
    <col min="136" max="136" width="12.44140625" style="55" customWidth="1"/>
    <col min="137" max="137" width="1.44140625" style="55" customWidth="1"/>
    <col min="138" max="138" width="12.44140625" style="55" customWidth="1"/>
    <col min="139" max="139" width="1.44140625" style="55" customWidth="1"/>
    <col min="140" max="140" width="12.44140625" style="55" customWidth="1"/>
    <col min="141" max="141" width="1.44140625" style="55" customWidth="1"/>
    <col min="142" max="142" width="12.44140625" style="55" customWidth="1"/>
    <col min="143" max="143" width="0.88671875" style="55" customWidth="1"/>
    <col min="144" max="144" width="13" style="55" customWidth="1"/>
    <col min="145" max="145" width="6.109375" style="55" bestFit="1" customWidth="1"/>
    <col min="146" max="384" width="10.88671875" style="55"/>
    <col min="385" max="385" width="25.5546875" style="55" customWidth="1"/>
    <col min="386" max="386" width="5" style="55" customWidth="1"/>
    <col min="387" max="387" width="4.44140625" style="55" customWidth="1"/>
    <col min="388" max="388" width="6.44140625" style="55" customWidth="1"/>
    <col min="389" max="389" width="1.5546875" style="55" customWidth="1"/>
    <col min="390" max="390" width="8.44140625" style="55" customWidth="1"/>
    <col min="391" max="391" width="1.44140625" style="55" customWidth="1"/>
    <col min="392" max="392" width="12.44140625" style="55" customWidth="1"/>
    <col min="393" max="393" width="1.44140625" style="55" customWidth="1"/>
    <col min="394" max="394" width="12.44140625" style="55" customWidth="1"/>
    <col min="395" max="395" width="1.44140625" style="55" customWidth="1"/>
    <col min="396" max="396" width="12.44140625" style="55" customWidth="1"/>
    <col min="397" max="397" width="1.44140625" style="55" customWidth="1"/>
    <col min="398" max="398" width="12.44140625" style="55" customWidth="1"/>
    <col min="399" max="399" width="0.88671875" style="55" customWidth="1"/>
    <col min="400" max="400" width="13" style="55" customWidth="1"/>
    <col min="401" max="401" width="6.109375" style="55" bestFit="1" customWidth="1"/>
    <col min="402" max="640" width="10.88671875" style="55"/>
    <col min="641" max="641" width="25.5546875" style="55" customWidth="1"/>
    <col min="642" max="642" width="5" style="55" customWidth="1"/>
    <col min="643" max="643" width="4.44140625" style="55" customWidth="1"/>
    <col min="644" max="644" width="6.44140625" style="55" customWidth="1"/>
    <col min="645" max="645" width="1.5546875" style="55" customWidth="1"/>
    <col min="646" max="646" width="8.44140625" style="55" customWidth="1"/>
    <col min="647" max="647" width="1.44140625" style="55" customWidth="1"/>
    <col min="648" max="648" width="12.44140625" style="55" customWidth="1"/>
    <col min="649" max="649" width="1.44140625" style="55" customWidth="1"/>
    <col min="650" max="650" width="12.44140625" style="55" customWidth="1"/>
    <col min="651" max="651" width="1.44140625" style="55" customWidth="1"/>
    <col min="652" max="652" width="12.44140625" style="55" customWidth="1"/>
    <col min="653" max="653" width="1.44140625" style="55" customWidth="1"/>
    <col min="654" max="654" width="12.44140625" style="55" customWidth="1"/>
    <col min="655" max="655" width="0.88671875" style="55" customWidth="1"/>
    <col min="656" max="656" width="13" style="55" customWidth="1"/>
    <col min="657" max="657" width="6.109375" style="55" bestFit="1" customWidth="1"/>
    <col min="658" max="896" width="10.88671875" style="55"/>
    <col min="897" max="897" width="25.5546875" style="55" customWidth="1"/>
    <col min="898" max="898" width="5" style="55" customWidth="1"/>
    <col min="899" max="899" width="4.44140625" style="55" customWidth="1"/>
    <col min="900" max="900" width="6.44140625" style="55" customWidth="1"/>
    <col min="901" max="901" width="1.5546875" style="55" customWidth="1"/>
    <col min="902" max="902" width="8.44140625" style="55" customWidth="1"/>
    <col min="903" max="903" width="1.44140625" style="55" customWidth="1"/>
    <col min="904" max="904" width="12.44140625" style="55" customWidth="1"/>
    <col min="905" max="905" width="1.44140625" style="55" customWidth="1"/>
    <col min="906" max="906" width="12.44140625" style="55" customWidth="1"/>
    <col min="907" max="907" width="1.44140625" style="55" customWidth="1"/>
    <col min="908" max="908" width="12.44140625" style="55" customWidth="1"/>
    <col min="909" max="909" width="1.44140625" style="55" customWidth="1"/>
    <col min="910" max="910" width="12.44140625" style="55" customWidth="1"/>
    <col min="911" max="911" width="0.88671875" style="55" customWidth="1"/>
    <col min="912" max="912" width="13" style="55" customWidth="1"/>
    <col min="913" max="913" width="6.109375" style="55" bestFit="1" customWidth="1"/>
    <col min="914" max="1152" width="10.88671875" style="55"/>
    <col min="1153" max="1153" width="25.5546875" style="55" customWidth="1"/>
    <col min="1154" max="1154" width="5" style="55" customWidth="1"/>
    <col min="1155" max="1155" width="4.44140625" style="55" customWidth="1"/>
    <col min="1156" max="1156" width="6.44140625" style="55" customWidth="1"/>
    <col min="1157" max="1157" width="1.5546875" style="55" customWidth="1"/>
    <col min="1158" max="1158" width="8.44140625" style="55" customWidth="1"/>
    <col min="1159" max="1159" width="1.44140625" style="55" customWidth="1"/>
    <col min="1160" max="1160" width="12.44140625" style="55" customWidth="1"/>
    <col min="1161" max="1161" width="1.44140625" style="55" customWidth="1"/>
    <col min="1162" max="1162" width="12.44140625" style="55" customWidth="1"/>
    <col min="1163" max="1163" width="1.44140625" style="55" customWidth="1"/>
    <col min="1164" max="1164" width="12.44140625" style="55" customWidth="1"/>
    <col min="1165" max="1165" width="1.44140625" style="55" customWidth="1"/>
    <col min="1166" max="1166" width="12.44140625" style="55" customWidth="1"/>
    <col min="1167" max="1167" width="0.88671875" style="55" customWidth="1"/>
    <col min="1168" max="1168" width="13" style="55" customWidth="1"/>
    <col min="1169" max="1169" width="6.109375" style="55" bestFit="1" customWidth="1"/>
    <col min="1170" max="1408" width="10.88671875" style="55"/>
    <col min="1409" max="1409" width="25.5546875" style="55" customWidth="1"/>
    <col min="1410" max="1410" width="5" style="55" customWidth="1"/>
    <col min="1411" max="1411" width="4.44140625" style="55" customWidth="1"/>
    <col min="1412" max="1412" width="6.44140625" style="55" customWidth="1"/>
    <col min="1413" max="1413" width="1.5546875" style="55" customWidth="1"/>
    <col min="1414" max="1414" width="8.44140625" style="55" customWidth="1"/>
    <col min="1415" max="1415" width="1.44140625" style="55" customWidth="1"/>
    <col min="1416" max="1416" width="12.44140625" style="55" customWidth="1"/>
    <col min="1417" max="1417" width="1.44140625" style="55" customWidth="1"/>
    <col min="1418" max="1418" width="12.44140625" style="55" customWidth="1"/>
    <col min="1419" max="1419" width="1.44140625" style="55" customWidth="1"/>
    <col min="1420" max="1420" width="12.44140625" style="55" customWidth="1"/>
    <col min="1421" max="1421" width="1.44140625" style="55" customWidth="1"/>
    <col min="1422" max="1422" width="12.44140625" style="55" customWidth="1"/>
    <col min="1423" max="1423" width="0.88671875" style="55" customWidth="1"/>
    <col min="1424" max="1424" width="13" style="55" customWidth="1"/>
    <col min="1425" max="1425" width="6.109375" style="55" bestFit="1" customWidth="1"/>
    <col min="1426" max="1664" width="10.88671875" style="55"/>
    <col min="1665" max="1665" width="25.5546875" style="55" customWidth="1"/>
    <col min="1666" max="1666" width="5" style="55" customWidth="1"/>
    <col min="1667" max="1667" width="4.44140625" style="55" customWidth="1"/>
    <col min="1668" max="1668" width="6.44140625" style="55" customWidth="1"/>
    <col min="1669" max="1669" width="1.5546875" style="55" customWidth="1"/>
    <col min="1670" max="1670" width="8.44140625" style="55" customWidth="1"/>
    <col min="1671" max="1671" width="1.44140625" style="55" customWidth="1"/>
    <col min="1672" max="1672" width="12.44140625" style="55" customWidth="1"/>
    <col min="1673" max="1673" width="1.44140625" style="55" customWidth="1"/>
    <col min="1674" max="1674" width="12.44140625" style="55" customWidth="1"/>
    <col min="1675" max="1675" width="1.44140625" style="55" customWidth="1"/>
    <col min="1676" max="1676" width="12.44140625" style="55" customWidth="1"/>
    <col min="1677" max="1677" width="1.44140625" style="55" customWidth="1"/>
    <col min="1678" max="1678" width="12.44140625" style="55" customWidth="1"/>
    <col min="1679" max="1679" width="0.88671875" style="55" customWidth="1"/>
    <col min="1680" max="1680" width="13" style="55" customWidth="1"/>
    <col min="1681" max="1681" width="6.109375" style="55" bestFit="1" customWidth="1"/>
    <col min="1682" max="1920" width="10.88671875" style="55"/>
    <col min="1921" max="1921" width="25.5546875" style="55" customWidth="1"/>
    <col min="1922" max="1922" width="5" style="55" customWidth="1"/>
    <col min="1923" max="1923" width="4.44140625" style="55" customWidth="1"/>
    <col min="1924" max="1924" width="6.44140625" style="55" customWidth="1"/>
    <col min="1925" max="1925" width="1.5546875" style="55" customWidth="1"/>
    <col min="1926" max="1926" width="8.44140625" style="55" customWidth="1"/>
    <col min="1927" max="1927" width="1.44140625" style="55" customWidth="1"/>
    <col min="1928" max="1928" width="12.44140625" style="55" customWidth="1"/>
    <col min="1929" max="1929" width="1.44140625" style="55" customWidth="1"/>
    <col min="1930" max="1930" width="12.44140625" style="55" customWidth="1"/>
    <col min="1931" max="1931" width="1.44140625" style="55" customWidth="1"/>
    <col min="1932" max="1932" width="12.44140625" style="55" customWidth="1"/>
    <col min="1933" max="1933" width="1.44140625" style="55" customWidth="1"/>
    <col min="1934" max="1934" width="12.44140625" style="55" customWidth="1"/>
    <col min="1935" max="1935" width="0.88671875" style="55" customWidth="1"/>
    <col min="1936" max="1936" width="13" style="55" customWidth="1"/>
    <col min="1937" max="1937" width="6.109375" style="55" bestFit="1" customWidth="1"/>
    <col min="1938" max="2176" width="10.88671875" style="55"/>
    <col min="2177" max="2177" width="25.5546875" style="55" customWidth="1"/>
    <col min="2178" max="2178" width="5" style="55" customWidth="1"/>
    <col min="2179" max="2179" width="4.44140625" style="55" customWidth="1"/>
    <col min="2180" max="2180" width="6.44140625" style="55" customWidth="1"/>
    <col min="2181" max="2181" width="1.5546875" style="55" customWidth="1"/>
    <col min="2182" max="2182" width="8.44140625" style="55" customWidth="1"/>
    <col min="2183" max="2183" width="1.44140625" style="55" customWidth="1"/>
    <col min="2184" max="2184" width="12.44140625" style="55" customWidth="1"/>
    <col min="2185" max="2185" width="1.44140625" style="55" customWidth="1"/>
    <col min="2186" max="2186" width="12.44140625" style="55" customWidth="1"/>
    <col min="2187" max="2187" width="1.44140625" style="55" customWidth="1"/>
    <col min="2188" max="2188" width="12.44140625" style="55" customWidth="1"/>
    <col min="2189" max="2189" width="1.44140625" style="55" customWidth="1"/>
    <col min="2190" max="2190" width="12.44140625" style="55" customWidth="1"/>
    <col min="2191" max="2191" width="0.88671875" style="55" customWidth="1"/>
    <col min="2192" max="2192" width="13" style="55" customWidth="1"/>
    <col min="2193" max="2193" width="6.109375" style="55" bestFit="1" customWidth="1"/>
    <col min="2194" max="2432" width="10.88671875" style="55"/>
    <col min="2433" max="2433" width="25.5546875" style="55" customWidth="1"/>
    <col min="2434" max="2434" width="5" style="55" customWidth="1"/>
    <col min="2435" max="2435" width="4.44140625" style="55" customWidth="1"/>
    <col min="2436" max="2436" width="6.44140625" style="55" customWidth="1"/>
    <col min="2437" max="2437" width="1.5546875" style="55" customWidth="1"/>
    <col min="2438" max="2438" width="8.44140625" style="55" customWidth="1"/>
    <col min="2439" max="2439" width="1.44140625" style="55" customWidth="1"/>
    <col min="2440" max="2440" width="12.44140625" style="55" customWidth="1"/>
    <col min="2441" max="2441" width="1.44140625" style="55" customWidth="1"/>
    <col min="2442" max="2442" width="12.44140625" style="55" customWidth="1"/>
    <col min="2443" max="2443" width="1.44140625" style="55" customWidth="1"/>
    <col min="2444" max="2444" width="12.44140625" style="55" customWidth="1"/>
    <col min="2445" max="2445" width="1.44140625" style="55" customWidth="1"/>
    <col min="2446" max="2446" width="12.44140625" style="55" customWidth="1"/>
    <col min="2447" max="2447" width="0.88671875" style="55" customWidth="1"/>
    <col min="2448" max="2448" width="13" style="55" customWidth="1"/>
    <col min="2449" max="2449" width="6.109375" style="55" bestFit="1" customWidth="1"/>
    <col min="2450" max="2688" width="10.88671875" style="55"/>
    <col min="2689" max="2689" width="25.5546875" style="55" customWidth="1"/>
    <col min="2690" max="2690" width="5" style="55" customWidth="1"/>
    <col min="2691" max="2691" width="4.44140625" style="55" customWidth="1"/>
    <col min="2692" max="2692" width="6.44140625" style="55" customWidth="1"/>
    <col min="2693" max="2693" width="1.5546875" style="55" customWidth="1"/>
    <col min="2694" max="2694" width="8.44140625" style="55" customWidth="1"/>
    <col min="2695" max="2695" width="1.44140625" style="55" customWidth="1"/>
    <col min="2696" max="2696" width="12.44140625" style="55" customWidth="1"/>
    <col min="2697" max="2697" width="1.44140625" style="55" customWidth="1"/>
    <col min="2698" max="2698" width="12.44140625" style="55" customWidth="1"/>
    <col min="2699" max="2699" width="1.44140625" style="55" customWidth="1"/>
    <col min="2700" max="2700" width="12.44140625" style="55" customWidth="1"/>
    <col min="2701" max="2701" width="1.44140625" style="55" customWidth="1"/>
    <col min="2702" max="2702" width="12.44140625" style="55" customWidth="1"/>
    <col min="2703" max="2703" width="0.88671875" style="55" customWidth="1"/>
    <col min="2704" max="2704" width="13" style="55" customWidth="1"/>
    <col min="2705" max="2705" width="6.109375" style="55" bestFit="1" customWidth="1"/>
    <col min="2706" max="2944" width="10.88671875" style="55"/>
    <col min="2945" max="2945" width="25.5546875" style="55" customWidth="1"/>
    <col min="2946" max="2946" width="5" style="55" customWidth="1"/>
    <col min="2947" max="2947" width="4.44140625" style="55" customWidth="1"/>
    <col min="2948" max="2948" width="6.44140625" style="55" customWidth="1"/>
    <col min="2949" max="2949" width="1.5546875" style="55" customWidth="1"/>
    <col min="2950" max="2950" width="8.44140625" style="55" customWidth="1"/>
    <col min="2951" max="2951" width="1.44140625" style="55" customWidth="1"/>
    <col min="2952" max="2952" width="12.44140625" style="55" customWidth="1"/>
    <col min="2953" max="2953" width="1.44140625" style="55" customWidth="1"/>
    <col min="2954" max="2954" width="12.44140625" style="55" customWidth="1"/>
    <col min="2955" max="2955" width="1.44140625" style="55" customWidth="1"/>
    <col min="2956" max="2956" width="12.44140625" style="55" customWidth="1"/>
    <col min="2957" max="2957" width="1.44140625" style="55" customWidth="1"/>
    <col min="2958" max="2958" width="12.44140625" style="55" customWidth="1"/>
    <col min="2959" max="2959" width="0.88671875" style="55" customWidth="1"/>
    <col min="2960" max="2960" width="13" style="55" customWidth="1"/>
    <col min="2961" max="2961" width="6.109375" style="55" bestFit="1" customWidth="1"/>
    <col min="2962" max="3200" width="10.88671875" style="55"/>
    <col min="3201" max="3201" width="25.5546875" style="55" customWidth="1"/>
    <col min="3202" max="3202" width="5" style="55" customWidth="1"/>
    <col min="3203" max="3203" width="4.44140625" style="55" customWidth="1"/>
    <col min="3204" max="3204" width="6.44140625" style="55" customWidth="1"/>
    <col min="3205" max="3205" width="1.5546875" style="55" customWidth="1"/>
    <col min="3206" max="3206" width="8.44140625" style="55" customWidth="1"/>
    <col min="3207" max="3207" width="1.44140625" style="55" customWidth="1"/>
    <col min="3208" max="3208" width="12.44140625" style="55" customWidth="1"/>
    <col min="3209" max="3209" width="1.44140625" style="55" customWidth="1"/>
    <col min="3210" max="3210" width="12.44140625" style="55" customWidth="1"/>
    <col min="3211" max="3211" width="1.44140625" style="55" customWidth="1"/>
    <col min="3212" max="3212" width="12.44140625" style="55" customWidth="1"/>
    <col min="3213" max="3213" width="1.44140625" style="55" customWidth="1"/>
    <col min="3214" max="3214" width="12.44140625" style="55" customWidth="1"/>
    <col min="3215" max="3215" width="0.88671875" style="55" customWidth="1"/>
    <col min="3216" max="3216" width="13" style="55" customWidth="1"/>
    <col min="3217" max="3217" width="6.109375" style="55" bestFit="1" customWidth="1"/>
    <col min="3218" max="3456" width="10.88671875" style="55"/>
    <col min="3457" max="3457" width="25.5546875" style="55" customWidth="1"/>
    <col min="3458" max="3458" width="5" style="55" customWidth="1"/>
    <col min="3459" max="3459" width="4.44140625" style="55" customWidth="1"/>
    <col min="3460" max="3460" width="6.44140625" style="55" customWidth="1"/>
    <col min="3461" max="3461" width="1.5546875" style="55" customWidth="1"/>
    <col min="3462" max="3462" width="8.44140625" style="55" customWidth="1"/>
    <col min="3463" max="3463" width="1.44140625" style="55" customWidth="1"/>
    <col min="3464" max="3464" width="12.44140625" style="55" customWidth="1"/>
    <col min="3465" max="3465" width="1.44140625" style="55" customWidth="1"/>
    <col min="3466" max="3466" width="12.44140625" style="55" customWidth="1"/>
    <col min="3467" max="3467" width="1.44140625" style="55" customWidth="1"/>
    <col min="3468" max="3468" width="12.44140625" style="55" customWidth="1"/>
    <col min="3469" max="3469" width="1.44140625" style="55" customWidth="1"/>
    <col min="3470" max="3470" width="12.44140625" style="55" customWidth="1"/>
    <col min="3471" max="3471" width="0.88671875" style="55" customWidth="1"/>
    <col min="3472" max="3472" width="13" style="55" customWidth="1"/>
    <col min="3473" max="3473" width="6.109375" style="55" bestFit="1" customWidth="1"/>
    <col min="3474" max="3712" width="10.88671875" style="55"/>
    <col min="3713" max="3713" width="25.5546875" style="55" customWidth="1"/>
    <col min="3714" max="3714" width="5" style="55" customWidth="1"/>
    <col min="3715" max="3715" width="4.44140625" style="55" customWidth="1"/>
    <col min="3716" max="3716" width="6.44140625" style="55" customWidth="1"/>
    <col min="3717" max="3717" width="1.5546875" style="55" customWidth="1"/>
    <col min="3718" max="3718" width="8.44140625" style="55" customWidth="1"/>
    <col min="3719" max="3719" width="1.44140625" style="55" customWidth="1"/>
    <col min="3720" max="3720" width="12.44140625" style="55" customWidth="1"/>
    <col min="3721" max="3721" width="1.44140625" style="55" customWidth="1"/>
    <col min="3722" max="3722" width="12.44140625" style="55" customWidth="1"/>
    <col min="3723" max="3723" width="1.44140625" style="55" customWidth="1"/>
    <col min="3724" max="3724" width="12.44140625" style="55" customWidth="1"/>
    <col min="3725" max="3725" width="1.44140625" style="55" customWidth="1"/>
    <col min="3726" max="3726" width="12.44140625" style="55" customWidth="1"/>
    <col min="3727" max="3727" width="0.88671875" style="55" customWidth="1"/>
    <col min="3728" max="3728" width="13" style="55" customWidth="1"/>
    <col min="3729" max="3729" width="6.109375" style="55" bestFit="1" customWidth="1"/>
    <col min="3730" max="3968" width="10.88671875" style="55"/>
    <col min="3969" max="3969" width="25.5546875" style="55" customWidth="1"/>
    <col min="3970" max="3970" width="5" style="55" customWidth="1"/>
    <col min="3971" max="3971" width="4.44140625" style="55" customWidth="1"/>
    <col min="3972" max="3972" width="6.44140625" style="55" customWidth="1"/>
    <col min="3973" max="3973" width="1.5546875" style="55" customWidth="1"/>
    <col min="3974" max="3974" width="8.44140625" style="55" customWidth="1"/>
    <col min="3975" max="3975" width="1.44140625" style="55" customWidth="1"/>
    <col min="3976" max="3976" width="12.44140625" style="55" customWidth="1"/>
    <col min="3977" max="3977" width="1.44140625" style="55" customWidth="1"/>
    <col min="3978" max="3978" width="12.44140625" style="55" customWidth="1"/>
    <col min="3979" max="3979" width="1.44140625" style="55" customWidth="1"/>
    <col min="3980" max="3980" width="12.44140625" style="55" customWidth="1"/>
    <col min="3981" max="3981" width="1.44140625" style="55" customWidth="1"/>
    <col min="3982" max="3982" width="12.44140625" style="55" customWidth="1"/>
    <col min="3983" max="3983" width="0.88671875" style="55" customWidth="1"/>
    <col min="3984" max="3984" width="13" style="55" customWidth="1"/>
    <col min="3985" max="3985" width="6.109375" style="55" bestFit="1" customWidth="1"/>
    <col min="3986" max="4224" width="10.88671875" style="55"/>
    <col min="4225" max="4225" width="25.5546875" style="55" customWidth="1"/>
    <col min="4226" max="4226" width="5" style="55" customWidth="1"/>
    <col min="4227" max="4227" width="4.44140625" style="55" customWidth="1"/>
    <col min="4228" max="4228" width="6.44140625" style="55" customWidth="1"/>
    <col min="4229" max="4229" width="1.5546875" style="55" customWidth="1"/>
    <col min="4230" max="4230" width="8.44140625" style="55" customWidth="1"/>
    <col min="4231" max="4231" width="1.44140625" style="55" customWidth="1"/>
    <col min="4232" max="4232" width="12.44140625" style="55" customWidth="1"/>
    <col min="4233" max="4233" width="1.44140625" style="55" customWidth="1"/>
    <col min="4234" max="4234" width="12.44140625" style="55" customWidth="1"/>
    <col min="4235" max="4235" width="1.44140625" style="55" customWidth="1"/>
    <col min="4236" max="4236" width="12.44140625" style="55" customWidth="1"/>
    <col min="4237" max="4237" width="1.44140625" style="55" customWidth="1"/>
    <col min="4238" max="4238" width="12.44140625" style="55" customWidth="1"/>
    <col min="4239" max="4239" width="0.88671875" style="55" customWidth="1"/>
    <col min="4240" max="4240" width="13" style="55" customWidth="1"/>
    <col min="4241" max="4241" width="6.109375" style="55" bestFit="1" customWidth="1"/>
    <col min="4242" max="4480" width="10.88671875" style="55"/>
    <col min="4481" max="4481" width="25.5546875" style="55" customWidth="1"/>
    <col min="4482" max="4482" width="5" style="55" customWidth="1"/>
    <col min="4483" max="4483" width="4.44140625" style="55" customWidth="1"/>
    <col min="4484" max="4484" width="6.44140625" style="55" customWidth="1"/>
    <col min="4485" max="4485" width="1.5546875" style="55" customWidth="1"/>
    <col min="4486" max="4486" width="8.44140625" style="55" customWidth="1"/>
    <col min="4487" max="4487" width="1.44140625" style="55" customWidth="1"/>
    <col min="4488" max="4488" width="12.44140625" style="55" customWidth="1"/>
    <col min="4489" max="4489" width="1.44140625" style="55" customWidth="1"/>
    <col min="4490" max="4490" width="12.44140625" style="55" customWidth="1"/>
    <col min="4491" max="4491" width="1.44140625" style="55" customWidth="1"/>
    <col min="4492" max="4492" width="12.44140625" style="55" customWidth="1"/>
    <col min="4493" max="4493" width="1.44140625" style="55" customWidth="1"/>
    <col min="4494" max="4494" width="12.44140625" style="55" customWidth="1"/>
    <col min="4495" max="4495" width="0.88671875" style="55" customWidth="1"/>
    <col min="4496" max="4496" width="13" style="55" customWidth="1"/>
    <col min="4497" max="4497" width="6.109375" style="55" bestFit="1" customWidth="1"/>
    <col min="4498" max="4736" width="10.88671875" style="55"/>
    <col min="4737" max="4737" width="25.5546875" style="55" customWidth="1"/>
    <col min="4738" max="4738" width="5" style="55" customWidth="1"/>
    <col min="4739" max="4739" width="4.44140625" style="55" customWidth="1"/>
    <col min="4740" max="4740" width="6.44140625" style="55" customWidth="1"/>
    <col min="4741" max="4741" width="1.5546875" style="55" customWidth="1"/>
    <col min="4742" max="4742" width="8.44140625" style="55" customWidth="1"/>
    <col min="4743" max="4743" width="1.44140625" style="55" customWidth="1"/>
    <col min="4744" max="4744" width="12.44140625" style="55" customWidth="1"/>
    <col min="4745" max="4745" width="1.44140625" style="55" customWidth="1"/>
    <col min="4746" max="4746" width="12.44140625" style="55" customWidth="1"/>
    <col min="4747" max="4747" width="1.44140625" style="55" customWidth="1"/>
    <col min="4748" max="4748" width="12.44140625" style="55" customWidth="1"/>
    <col min="4749" max="4749" width="1.44140625" style="55" customWidth="1"/>
    <col min="4750" max="4750" width="12.44140625" style="55" customWidth="1"/>
    <col min="4751" max="4751" width="0.88671875" style="55" customWidth="1"/>
    <col min="4752" max="4752" width="13" style="55" customWidth="1"/>
    <col min="4753" max="4753" width="6.109375" style="55" bestFit="1" customWidth="1"/>
    <col min="4754" max="4992" width="10.88671875" style="55"/>
    <col min="4993" max="4993" width="25.5546875" style="55" customWidth="1"/>
    <col min="4994" max="4994" width="5" style="55" customWidth="1"/>
    <col min="4995" max="4995" width="4.44140625" style="55" customWidth="1"/>
    <col min="4996" max="4996" width="6.44140625" style="55" customWidth="1"/>
    <col min="4997" max="4997" width="1.5546875" style="55" customWidth="1"/>
    <col min="4998" max="4998" width="8.44140625" style="55" customWidth="1"/>
    <col min="4999" max="4999" width="1.44140625" style="55" customWidth="1"/>
    <col min="5000" max="5000" width="12.44140625" style="55" customWidth="1"/>
    <col min="5001" max="5001" width="1.44140625" style="55" customWidth="1"/>
    <col min="5002" max="5002" width="12.44140625" style="55" customWidth="1"/>
    <col min="5003" max="5003" width="1.44140625" style="55" customWidth="1"/>
    <col min="5004" max="5004" width="12.44140625" style="55" customWidth="1"/>
    <col min="5005" max="5005" width="1.44140625" style="55" customWidth="1"/>
    <col min="5006" max="5006" width="12.44140625" style="55" customWidth="1"/>
    <col min="5007" max="5007" width="0.88671875" style="55" customWidth="1"/>
    <col min="5008" max="5008" width="13" style="55" customWidth="1"/>
    <col min="5009" max="5009" width="6.109375" style="55" bestFit="1" customWidth="1"/>
    <col min="5010" max="5248" width="10.88671875" style="55"/>
    <col min="5249" max="5249" width="25.5546875" style="55" customWidth="1"/>
    <col min="5250" max="5250" width="5" style="55" customWidth="1"/>
    <col min="5251" max="5251" width="4.44140625" style="55" customWidth="1"/>
    <col min="5252" max="5252" width="6.44140625" style="55" customWidth="1"/>
    <col min="5253" max="5253" width="1.5546875" style="55" customWidth="1"/>
    <col min="5254" max="5254" width="8.44140625" style="55" customWidth="1"/>
    <col min="5255" max="5255" width="1.44140625" style="55" customWidth="1"/>
    <col min="5256" max="5256" width="12.44140625" style="55" customWidth="1"/>
    <col min="5257" max="5257" width="1.44140625" style="55" customWidth="1"/>
    <col min="5258" max="5258" width="12.44140625" style="55" customWidth="1"/>
    <col min="5259" max="5259" width="1.44140625" style="55" customWidth="1"/>
    <col min="5260" max="5260" width="12.44140625" style="55" customWidth="1"/>
    <col min="5261" max="5261" width="1.44140625" style="55" customWidth="1"/>
    <col min="5262" max="5262" width="12.44140625" style="55" customWidth="1"/>
    <col min="5263" max="5263" width="0.88671875" style="55" customWidth="1"/>
    <col min="5264" max="5264" width="13" style="55" customWidth="1"/>
    <col min="5265" max="5265" width="6.109375" style="55" bestFit="1" customWidth="1"/>
    <col min="5266" max="5504" width="10.88671875" style="55"/>
    <col min="5505" max="5505" width="25.5546875" style="55" customWidth="1"/>
    <col min="5506" max="5506" width="5" style="55" customWidth="1"/>
    <col min="5507" max="5507" width="4.44140625" style="55" customWidth="1"/>
    <col min="5508" max="5508" width="6.44140625" style="55" customWidth="1"/>
    <col min="5509" max="5509" width="1.5546875" style="55" customWidth="1"/>
    <col min="5510" max="5510" width="8.44140625" style="55" customWidth="1"/>
    <col min="5511" max="5511" width="1.44140625" style="55" customWidth="1"/>
    <col min="5512" max="5512" width="12.44140625" style="55" customWidth="1"/>
    <col min="5513" max="5513" width="1.44140625" style="55" customWidth="1"/>
    <col min="5514" max="5514" width="12.44140625" style="55" customWidth="1"/>
    <col min="5515" max="5515" width="1.44140625" style="55" customWidth="1"/>
    <col min="5516" max="5516" width="12.44140625" style="55" customWidth="1"/>
    <col min="5517" max="5517" width="1.44140625" style="55" customWidth="1"/>
    <col min="5518" max="5518" width="12.44140625" style="55" customWidth="1"/>
    <col min="5519" max="5519" width="0.88671875" style="55" customWidth="1"/>
    <col min="5520" max="5520" width="13" style="55" customWidth="1"/>
    <col min="5521" max="5521" width="6.109375" style="55" bestFit="1" customWidth="1"/>
    <col min="5522" max="5760" width="10.88671875" style="55"/>
    <col min="5761" max="5761" width="25.5546875" style="55" customWidth="1"/>
    <col min="5762" max="5762" width="5" style="55" customWidth="1"/>
    <col min="5763" max="5763" width="4.44140625" style="55" customWidth="1"/>
    <col min="5764" max="5764" width="6.44140625" style="55" customWidth="1"/>
    <col min="5765" max="5765" width="1.5546875" style="55" customWidth="1"/>
    <col min="5766" max="5766" width="8.44140625" style="55" customWidth="1"/>
    <col min="5767" max="5767" width="1.44140625" style="55" customWidth="1"/>
    <col min="5768" max="5768" width="12.44140625" style="55" customWidth="1"/>
    <col min="5769" max="5769" width="1.44140625" style="55" customWidth="1"/>
    <col min="5770" max="5770" width="12.44140625" style="55" customWidth="1"/>
    <col min="5771" max="5771" width="1.44140625" style="55" customWidth="1"/>
    <col min="5772" max="5772" width="12.44140625" style="55" customWidth="1"/>
    <col min="5773" max="5773" width="1.44140625" style="55" customWidth="1"/>
    <col min="5774" max="5774" width="12.44140625" style="55" customWidth="1"/>
    <col min="5775" max="5775" width="0.88671875" style="55" customWidth="1"/>
    <col min="5776" max="5776" width="13" style="55" customWidth="1"/>
    <col min="5777" max="5777" width="6.109375" style="55" bestFit="1" customWidth="1"/>
    <col min="5778" max="6016" width="10.88671875" style="55"/>
    <col min="6017" max="6017" width="25.5546875" style="55" customWidth="1"/>
    <col min="6018" max="6018" width="5" style="55" customWidth="1"/>
    <col min="6019" max="6019" width="4.44140625" style="55" customWidth="1"/>
    <col min="6020" max="6020" width="6.44140625" style="55" customWidth="1"/>
    <col min="6021" max="6021" width="1.5546875" style="55" customWidth="1"/>
    <col min="6022" max="6022" width="8.44140625" style="55" customWidth="1"/>
    <col min="6023" max="6023" width="1.44140625" style="55" customWidth="1"/>
    <col min="6024" max="6024" width="12.44140625" style="55" customWidth="1"/>
    <col min="6025" max="6025" width="1.44140625" style="55" customWidth="1"/>
    <col min="6026" max="6026" width="12.44140625" style="55" customWidth="1"/>
    <col min="6027" max="6027" width="1.44140625" style="55" customWidth="1"/>
    <col min="6028" max="6028" width="12.44140625" style="55" customWidth="1"/>
    <col min="6029" max="6029" width="1.44140625" style="55" customWidth="1"/>
    <col min="6030" max="6030" width="12.44140625" style="55" customWidth="1"/>
    <col min="6031" max="6031" width="0.88671875" style="55" customWidth="1"/>
    <col min="6032" max="6032" width="13" style="55" customWidth="1"/>
    <col min="6033" max="6033" width="6.109375" style="55" bestFit="1" customWidth="1"/>
    <col min="6034" max="6272" width="10.88671875" style="55"/>
    <col min="6273" max="6273" width="25.5546875" style="55" customWidth="1"/>
    <col min="6274" max="6274" width="5" style="55" customWidth="1"/>
    <col min="6275" max="6275" width="4.44140625" style="55" customWidth="1"/>
    <col min="6276" max="6276" width="6.44140625" style="55" customWidth="1"/>
    <col min="6277" max="6277" width="1.5546875" style="55" customWidth="1"/>
    <col min="6278" max="6278" width="8.44140625" style="55" customWidth="1"/>
    <col min="6279" max="6279" width="1.44140625" style="55" customWidth="1"/>
    <col min="6280" max="6280" width="12.44140625" style="55" customWidth="1"/>
    <col min="6281" max="6281" width="1.44140625" style="55" customWidth="1"/>
    <col min="6282" max="6282" width="12.44140625" style="55" customWidth="1"/>
    <col min="6283" max="6283" width="1.44140625" style="55" customWidth="1"/>
    <col min="6284" max="6284" width="12.44140625" style="55" customWidth="1"/>
    <col min="6285" max="6285" width="1.44140625" style="55" customWidth="1"/>
    <col min="6286" max="6286" width="12.44140625" style="55" customWidth="1"/>
    <col min="6287" max="6287" width="0.88671875" style="55" customWidth="1"/>
    <col min="6288" max="6288" width="13" style="55" customWidth="1"/>
    <col min="6289" max="6289" width="6.109375" style="55" bestFit="1" customWidth="1"/>
    <col min="6290" max="6528" width="10.88671875" style="55"/>
    <col min="6529" max="6529" width="25.5546875" style="55" customWidth="1"/>
    <col min="6530" max="6530" width="5" style="55" customWidth="1"/>
    <col min="6531" max="6531" width="4.44140625" style="55" customWidth="1"/>
    <col min="6532" max="6532" width="6.44140625" style="55" customWidth="1"/>
    <col min="6533" max="6533" width="1.5546875" style="55" customWidth="1"/>
    <col min="6534" max="6534" width="8.44140625" style="55" customWidth="1"/>
    <col min="6535" max="6535" width="1.44140625" style="55" customWidth="1"/>
    <col min="6536" max="6536" width="12.44140625" style="55" customWidth="1"/>
    <col min="6537" max="6537" width="1.44140625" style="55" customWidth="1"/>
    <col min="6538" max="6538" width="12.44140625" style="55" customWidth="1"/>
    <col min="6539" max="6539" width="1.44140625" style="55" customWidth="1"/>
    <col min="6540" max="6540" width="12.44140625" style="55" customWidth="1"/>
    <col min="6541" max="6541" width="1.44140625" style="55" customWidth="1"/>
    <col min="6542" max="6542" width="12.44140625" style="55" customWidth="1"/>
    <col min="6543" max="6543" width="0.88671875" style="55" customWidth="1"/>
    <col min="6544" max="6544" width="13" style="55" customWidth="1"/>
    <col min="6545" max="6545" width="6.109375" style="55" bestFit="1" customWidth="1"/>
    <col min="6546" max="6784" width="10.88671875" style="55"/>
    <col min="6785" max="6785" width="25.5546875" style="55" customWidth="1"/>
    <col min="6786" max="6786" width="5" style="55" customWidth="1"/>
    <col min="6787" max="6787" width="4.44140625" style="55" customWidth="1"/>
    <col min="6788" max="6788" width="6.44140625" style="55" customWidth="1"/>
    <col min="6789" max="6789" width="1.5546875" style="55" customWidth="1"/>
    <col min="6790" max="6790" width="8.44140625" style="55" customWidth="1"/>
    <col min="6791" max="6791" width="1.44140625" style="55" customWidth="1"/>
    <col min="6792" max="6792" width="12.44140625" style="55" customWidth="1"/>
    <col min="6793" max="6793" width="1.44140625" style="55" customWidth="1"/>
    <col min="6794" max="6794" width="12.44140625" style="55" customWidth="1"/>
    <col min="6795" max="6795" width="1.44140625" style="55" customWidth="1"/>
    <col min="6796" max="6796" width="12.44140625" style="55" customWidth="1"/>
    <col min="6797" max="6797" width="1.44140625" style="55" customWidth="1"/>
    <col min="6798" max="6798" width="12.44140625" style="55" customWidth="1"/>
    <col min="6799" max="6799" width="0.88671875" style="55" customWidth="1"/>
    <col min="6800" max="6800" width="13" style="55" customWidth="1"/>
    <col min="6801" max="6801" width="6.109375" style="55" bestFit="1" customWidth="1"/>
    <col min="6802" max="7040" width="10.88671875" style="55"/>
    <col min="7041" max="7041" width="25.5546875" style="55" customWidth="1"/>
    <col min="7042" max="7042" width="5" style="55" customWidth="1"/>
    <col min="7043" max="7043" width="4.44140625" style="55" customWidth="1"/>
    <col min="7044" max="7044" width="6.44140625" style="55" customWidth="1"/>
    <col min="7045" max="7045" width="1.5546875" style="55" customWidth="1"/>
    <col min="7046" max="7046" width="8.44140625" style="55" customWidth="1"/>
    <col min="7047" max="7047" width="1.44140625" style="55" customWidth="1"/>
    <col min="7048" max="7048" width="12.44140625" style="55" customWidth="1"/>
    <col min="7049" max="7049" width="1.44140625" style="55" customWidth="1"/>
    <col min="7050" max="7050" width="12.44140625" style="55" customWidth="1"/>
    <col min="7051" max="7051" width="1.44140625" style="55" customWidth="1"/>
    <col min="7052" max="7052" width="12.44140625" style="55" customWidth="1"/>
    <col min="7053" max="7053" width="1.44140625" style="55" customWidth="1"/>
    <col min="7054" max="7054" width="12.44140625" style="55" customWidth="1"/>
    <col min="7055" max="7055" width="0.88671875" style="55" customWidth="1"/>
    <col min="7056" max="7056" width="13" style="55" customWidth="1"/>
    <col min="7057" max="7057" width="6.109375" style="55" bestFit="1" customWidth="1"/>
    <col min="7058" max="7296" width="10.88671875" style="55"/>
    <col min="7297" max="7297" width="25.5546875" style="55" customWidth="1"/>
    <col min="7298" max="7298" width="5" style="55" customWidth="1"/>
    <col min="7299" max="7299" width="4.44140625" style="55" customWidth="1"/>
    <col min="7300" max="7300" width="6.44140625" style="55" customWidth="1"/>
    <col min="7301" max="7301" width="1.5546875" style="55" customWidth="1"/>
    <col min="7302" max="7302" width="8.44140625" style="55" customWidth="1"/>
    <col min="7303" max="7303" width="1.44140625" style="55" customWidth="1"/>
    <col min="7304" max="7304" width="12.44140625" style="55" customWidth="1"/>
    <col min="7305" max="7305" width="1.44140625" style="55" customWidth="1"/>
    <col min="7306" max="7306" width="12.44140625" style="55" customWidth="1"/>
    <col min="7307" max="7307" width="1.44140625" style="55" customWidth="1"/>
    <col min="7308" max="7308" width="12.44140625" style="55" customWidth="1"/>
    <col min="7309" max="7309" width="1.44140625" style="55" customWidth="1"/>
    <col min="7310" max="7310" width="12.44140625" style="55" customWidth="1"/>
    <col min="7311" max="7311" width="0.88671875" style="55" customWidth="1"/>
    <col min="7312" max="7312" width="13" style="55" customWidth="1"/>
    <col min="7313" max="7313" width="6.109375" style="55" bestFit="1" customWidth="1"/>
    <col min="7314" max="7552" width="10.88671875" style="55"/>
    <col min="7553" max="7553" width="25.5546875" style="55" customWidth="1"/>
    <col min="7554" max="7554" width="5" style="55" customWidth="1"/>
    <col min="7555" max="7555" width="4.44140625" style="55" customWidth="1"/>
    <col min="7556" max="7556" width="6.44140625" style="55" customWidth="1"/>
    <col min="7557" max="7557" width="1.5546875" style="55" customWidth="1"/>
    <col min="7558" max="7558" width="8.44140625" style="55" customWidth="1"/>
    <col min="7559" max="7559" width="1.44140625" style="55" customWidth="1"/>
    <col min="7560" max="7560" width="12.44140625" style="55" customWidth="1"/>
    <col min="7561" max="7561" width="1.44140625" style="55" customWidth="1"/>
    <col min="7562" max="7562" width="12.44140625" style="55" customWidth="1"/>
    <col min="7563" max="7563" width="1.44140625" style="55" customWidth="1"/>
    <col min="7564" max="7564" width="12.44140625" style="55" customWidth="1"/>
    <col min="7565" max="7565" width="1.44140625" style="55" customWidth="1"/>
    <col min="7566" max="7566" width="12.44140625" style="55" customWidth="1"/>
    <col min="7567" max="7567" width="0.88671875" style="55" customWidth="1"/>
    <col min="7568" max="7568" width="13" style="55" customWidth="1"/>
    <col min="7569" max="7569" width="6.109375" style="55" bestFit="1" customWidth="1"/>
    <col min="7570" max="7808" width="10.88671875" style="55"/>
    <col min="7809" max="7809" width="25.5546875" style="55" customWidth="1"/>
    <col min="7810" max="7810" width="5" style="55" customWidth="1"/>
    <col min="7811" max="7811" width="4.44140625" style="55" customWidth="1"/>
    <col min="7812" max="7812" width="6.44140625" style="55" customWidth="1"/>
    <col min="7813" max="7813" width="1.5546875" style="55" customWidth="1"/>
    <col min="7814" max="7814" width="8.44140625" style="55" customWidth="1"/>
    <col min="7815" max="7815" width="1.44140625" style="55" customWidth="1"/>
    <col min="7816" max="7816" width="12.44140625" style="55" customWidth="1"/>
    <col min="7817" max="7817" width="1.44140625" style="55" customWidth="1"/>
    <col min="7818" max="7818" width="12.44140625" style="55" customWidth="1"/>
    <col min="7819" max="7819" width="1.44140625" style="55" customWidth="1"/>
    <col min="7820" max="7820" width="12.44140625" style="55" customWidth="1"/>
    <col min="7821" max="7821" width="1.44140625" style="55" customWidth="1"/>
    <col min="7822" max="7822" width="12.44140625" style="55" customWidth="1"/>
    <col min="7823" max="7823" width="0.88671875" style="55" customWidth="1"/>
    <col min="7824" max="7824" width="13" style="55" customWidth="1"/>
    <col min="7825" max="7825" width="6.109375" style="55" bestFit="1" customWidth="1"/>
    <col min="7826" max="8064" width="10.88671875" style="55"/>
    <col min="8065" max="8065" width="25.5546875" style="55" customWidth="1"/>
    <col min="8066" max="8066" width="5" style="55" customWidth="1"/>
    <col min="8067" max="8067" width="4.44140625" style="55" customWidth="1"/>
    <col min="8068" max="8068" width="6.44140625" style="55" customWidth="1"/>
    <col min="8069" max="8069" width="1.5546875" style="55" customWidth="1"/>
    <col min="8070" max="8070" width="8.44140625" style="55" customWidth="1"/>
    <col min="8071" max="8071" width="1.44140625" style="55" customWidth="1"/>
    <col min="8072" max="8072" width="12.44140625" style="55" customWidth="1"/>
    <col min="8073" max="8073" width="1.44140625" style="55" customWidth="1"/>
    <col min="8074" max="8074" width="12.44140625" style="55" customWidth="1"/>
    <col min="8075" max="8075" width="1.44140625" style="55" customWidth="1"/>
    <col min="8076" max="8076" width="12.44140625" style="55" customWidth="1"/>
    <col min="8077" max="8077" width="1.44140625" style="55" customWidth="1"/>
    <col min="8078" max="8078" width="12.44140625" style="55" customWidth="1"/>
    <col min="8079" max="8079" width="0.88671875" style="55" customWidth="1"/>
    <col min="8080" max="8080" width="13" style="55" customWidth="1"/>
    <col min="8081" max="8081" width="6.109375" style="55" bestFit="1" customWidth="1"/>
    <col min="8082" max="8320" width="10.88671875" style="55"/>
    <col min="8321" max="8321" width="25.5546875" style="55" customWidth="1"/>
    <col min="8322" max="8322" width="5" style="55" customWidth="1"/>
    <col min="8323" max="8323" width="4.44140625" style="55" customWidth="1"/>
    <col min="8324" max="8324" width="6.44140625" style="55" customWidth="1"/>
    <col min="8325" max="8325" width="1.5546875" style="55" customWidth="1"/>
    <col min="8326" max="8326" width="8.44140625" style="55" customWidth="1"/>
    <col min="8327" max="8327" width="1.44140625" style="55" customWidth="1"/>
    <col min="8328" max="8328" width="12.44140625" style="55" customWidth="1"/>
    <col min="8329" max="8329" width="1.44140625" style="55" customWidth="1"/>
    <col min="8330" max="8330" width="12.44140625" style="55" customWidth="1"/>
    <col min="8331" max="8331" width="1.44140625" style="55" customWidth="1"/>
    <col min="8332" max="8332" width="12.44140625" style="55" customWidth="1"/>
    <col min="8333" max="8333" width="1.44140625" style="55" customWidth="1"/>
    <col min="8334" max="8334" width="12.44140625" style="55" customWidth="1"/>
    <col min="8335" max="8335" width="0.88671875" style="55" customWidth="1"/>
    <col min="8336" max="8336" width="13" style="55" customWidth="1"/>
    <col min="8337" max="8337" width="6.109375" style="55" bestFit="1" customWidth="1"/>
    <col min="8338" max="8576" width="10.88671875" style="55"/>
    <col min="8577" max="8577" width="25.5546875" style="55" customWidth="1"/>
    <col min="8578" max="8578" width="5" style="55" customWidth="1"/>
    <col min="8579" max="8579" width="4.44140625" style="55" customWidth="1"/>
    <col min="8580" max="8580" width="6.44140625" style="55" customWidth="1"/>
    <col min="8581" max="8581" width="1.5546875" style="55" customWidth="1"/>
    <col min="8582" max="8582" width="8.44140625" style="55" customWidth="1"/>
    <col min="8583" max="8583" width="1.44140625" style="55" customWidth="1"/>
    <col min="8584" max="8584" width="12.44140625" style="55" customWidth="1"/>
    <col min="8585" max="8585" width="1.44140625" style="55" customWidth="1"/>
    <col min="8586" max="8586" width="12.44140625" style="55" customWidth="1"/>
    <col min="8587" max="8587" width="1.44140625" style="55" customWidth="1"/>
    <col min="8588" max="8588" width="12.44140625" style="55" customWidth="1"/>
    <col min="8589" max="8589" width="1.44140625" style="55" customWidth="1"/>
    <col min="8590" max="8590" width="12.44140625" style="55" customWidth="1"/>
    <col min="8591" max="8591" width="0.88671875" style="55" customWidth="1"/>
    <col min="8592" max="8592" width="13" style="55" customWidth="1"/>
    <col min="8593" max="8593" width="6.109375" style="55" bestFit="1" customWidth="1"/>
    <col min="8594" max="8832" width="10.88671875" style="55"/>
    <col min="8833" max="8833" width="25.5546875" style="55" customWidth="1"/>
    <col min="8834" max="8834" width="5" style="55" customWidth="1"/>
    <col min="8835" max="8835" width="4.44140625" style="55" customWidth="1"/>
    <col min="8836" max="8836" width="6.44140625" style="55" customWidth="1"/>
    <col min="8837" max="8837" width="1.5546875" style="55" customWidth="1"/>
    <col min="8838" max="8838" width="8.44140625" style="55" customWidth="1"/>
    <col min="8839" max="8839" width="1.44140625" style="55" customWidth="1"/>
    <col min="8840" max="8840" width="12.44140625" style="55" customWidth="1"/>
    <col min="8841" max="8841" width="1.44140625" style="55" customWidth="1"/>
    <col min="8842" max="8842" width="12.44140625" style="55" customWidth="1"/>
    <col min="8843" max="8843" width="1.44140625" style="55" customWidth="1"/>
    <col min="8844" max="8844" width="12.44140625" style="55" customWidth="1"/>
    <col min="8845" max="8845" width="1.44140625" style="55" customWidth="1"/>
    <col min="8846" max="8846" width="12.44140625" style="55" customWidth="1"/>
    <col min="8847" max="8847" width="0.88671875" style="55" customWidth="1"/>
    <col min="8848" max="8848" width="13" style="55" customWidth="1"/>
    <col min="8849" max="8849" width="6.109375" style="55" bestFit="1" customWidth="1"/>
    <col min="8850" max="9088" width="10.88671875" style="55"/>
    <col min="9089" max="9089" width="25.5546875" style="55" customWidth="1"/>
    <col min="9090" max="9090" width="5" style="55" customWidth="1"/>
    <col min="9091" max="9091" width="4.44140625" style="55" customWidth="1"/>
    <col min="9092" max="9092" width="6.44140625" style="55" customWidth="1"/>
    <col min="9093" max="9093" width="1.5546875" style="55" customWidth="1"/>
    <col min="9094" max="9094" width="8.44140625" style="55" customWidth="1"/>
    <col min="9095" max="9095" width="1.44140625" style="55" customWidth="1"/>
    <col min="9096" max="9096" width="12.44140625" style="55" customWidth="1"/>
    <col min="9097" max="9097" width="1.44140625" style="55" customWidth="1"/>
    <col min="9098" max="9098" width="12.44140625" style="55" customWidth="1"/>
    <col min="9099" max="9099" width="1.44140625" style="55" customWidth="1"/>
    <col min="9100" max="9100" width="12.44140625" style="55" customWidth="1"/>
    <col min="9101" max="9101" width="1.44140625" style="55" customWidth="1"/>
    <col min="9102" max="9102" width="12.44140625" style="55" customWidth="1"/>
    <col min="9103" max="9103" width="0.88671875" style="55" customWidth="1"/>
    <col min="9104" max="9104" width="13" style="55" customWidth="1"/>
    <col min="9105" max="9105" width="6.109375" style="55" bestFit="1" customWidth="1"/>
    <col min="9106" max="9344" width="10.88671875" style="55"/>
    <col min="9345" max="9345" width="25.5546875" style="55" customWidth="1"/>
    <col min="9346" max="9346" width="5" style="55" customWidth="1"/>
    <col min="9347" max="9347" width="4.44140625" style="55" customWidth="1"/>
    <col min="9348" max="9348" width="6.44140625" style="55" customWidth="1"/>
    <col min="9349" max="9349" width="1.5546875" style="55" customWidth="1"/>
    <col min="9350" max="9350" width="8.44140625" style="55" customWidth="1"/>
    <col min="9351" max="9351" width="1.44140625" style="55" customWidth="1"/>
    <col min="9352" max="9352" width="12.44140625" style="55" customWidth="1"/>
    <col min="9353" max="9353" width="1.44140625" style="55" customWidth="1"/>
    <col min="9354" max="9354" width="12.44140625" style="55" customWidth="1"/>
    <col min="9355" max="9355" width="1.44140625" style="55" customWidth="1"/>
    <col min="9356" max="9356" width="12.44140625" style="55" customWidth="1"/>
    <col min="9357" max="9357" width="1.44140625" style="55" customWidth="1"/>
    <col min="9358" max="9358" width="12.44140625" style="55" customWidth="1"/>
    <col min="9359" max="9359" width="0.88671875" style="55" customWidth="1"/>
    <col min="9360" max="9360" width="13" style="55" customWidth="1"/>
    <col min="9361" max="9361" width="6.109375" style="55" bestFit="1" customWidth="1"/>
    <col min="9362" max="9600" width="10.88671875" style="55"/>
    <col min="9601" max="9601" width="25.5546875" style="55" customWidth="1"/>
    <col min="9602" max="9602" width="5" style="55" customWidth="1"/>
    <col min="9603" max="9603" width="4.44140625" style="55" customWidth="1"/>
    <col min="9604" max="9604" width="6.44140625" style="55" customWidth="1"/>
    <col min="9605" max="9605" width="1.5546875" style="55" customWidth="1"/>
    <col min="9606" max="9606" width="8.44140625" style="55" customWidth="1"/>
    <col min="9607" max="9607" width="1.44140625" style="55" customWidth="1"/>
    <col min="9608" max="9608" width="12.44140625" style="55" customWidth="1"/>
    <col min="9609" max="9609" width="1.44140625" style="55" customWidth="1"/>
    <col min="9610" max="9610" width="12.44140625" style="55" customWidth="1"/>
    <col min="9611" max="9611" width="1.44140625" style="55" customWidth="1"/>
    <col min="9612" max="9612" width="12.44140625" style="55" customWidth="1"/>
    <col min="9613" max="9613" width="1.44140625" style="55" customWidth="1"/>
    <col min="9614" max="9614" width="12.44140625" style="55" customWidth="1"/>
    <col min="9615" max="9615" width="0.88671875" style="55" customWidth="1"/>
    <col min="9616" max="9616" width="13" style="55" customWidth="1"/>
    <col min="9617" max="9617" width="6.109375" style="55" bestFit="1" customWidth="1"/>
    <col min="9618" max="9856" width="10.88671875" style="55"/>
    <col min="9857" max="9857" width="25.5546875" style="55" customWidth="1"/>
    <col min="9858" max="9858" width="5" style="55" customWidth="1"/>
    <col min="9859" max="9859" width="4.44140625" style="55" customWidth="1"/>
    <col min="9860" max="9860" width="6.44140625" style="55" customWidth="1"/>
    <col min="9861" max="9861" width="1.5546875" style="55" customWidth="1"/>
    <col min="9862" max="9862" width="8.44140625" style="55" customWidth="1"/>
    <col min="9863" max="9863" width="1.44140625" style="55" customWidth="1"/>
    <col min="9864" max="9864" width="12.44140625" style="55" customWidth="1"/>
    <col min="9865" max="9865" width="1.44140625" style="55" customWidth="1"/>
    <col min="9866" max="9866" width="12.44140625" style="55" customWidth="1"/>
    <col min="9867" max="9867" width="1.44140625" style="55" customWidth="1"/>
    <col min="9868" max="9868" width="12.44140625" style="55" customWidth="1"/>
    <col min="9869" max="9869" width="1.44140625" style="55" customWidth="1"/>
    <col min="9870" max="9870" width="12.44140625" style="55" customWidth="1"/>
    <col min="9871" max="9871" width="0.88671875" style="55" customWidth="1"/>
    <col min="9872" max="9872" width="13" style="55" customWidth="1"/>
    <col min="9873" max="9873" width="6.109375" style="55" bestFit="1" customWidth="1"/>
    <col min="9874" max="10112" width="10.88671875" style="55"/>
    <col min="10113" max="10113" width="25.5546875" style="55" customWidth="1"/>
    <col min="10114" max="10114" width="5" style="55" customWidth="1"/>
    <col min="10115" max="10115" width="4.44140625" style="55" customWidth="1"/>
    <col min="10116" max="10116" width="6.44140625" style="55" customWidth="1"/>
    <col min="10117" max="10117" width="1.5546875" style="55" customWidth="1"/>
    <col min="10118" max="10118" width="8.44140625" style="55" customWidth="1"/>
    <col min="10119" max="10119" width="1.44140625" style="55" customWidth="1"/>
    <col min="10120" max="10120" width="12.44140625" style="55" customWidth="1"/>
    <col min="10121" max="10121" width="1.44140625" style="55" customWidth="1"/>
    <col min="10122" max="10122" width="12.44140625" style="55" customWidth="1"/>
    <col min="10123" max="10123" width="1.44140625" style="55" customWidth="1"/>
    <col min="10124" max="10124" width="12.44140625" style="55" customWidth="1"/>
    <col min="10125" max="10125" width="1.44140625" style="55" customWidth="1"/>
    <col min="10126" max="10126" width="12.44140625" style="55" customWidth="1"/>
    <col min="10127" max="10127" width="0.88671875" style="55" customWidth="1"/>
    <col min="10128" max="10128" width="13" style="55" customWidth="1"/>
    <col min="10129" max="10129" width="6.109375" style="55" bestFit="1" customWidth="1"/>
    <col min="10130" max="10368" width="10.88671875" style="55"/>
    <col min="10369" max="10369" width="25.5546875" style="55" customWidth="1"/>
    <col min="10370" max="10370" width="5" style="55" customWidth="1"/>
    <col min="10371" max="10371" width="4.44140625" style="55" customWidth="1"/>
    <col min="10372" max="10372" width="6.44140625" style="55" customWidth="1"/>
    <col min="10373" max="10373" width="1.5546875" style="55" customWidth="1"/>
    <col min="10374" max="10374" width="8.44140625" style="55" customWidth="1"/>
    <col min="10375" max="10375" width="1.44140625" style="55" customWidth="1"/>
    <col min="10376" max="10376" width="12.44140625" style="55" customWidth="1"/>
    <col min="10377" max="10377" width="1.44140625" style="55" customWidth="1"/>
    <col min="10378" max="10378" width="12.44140625" style="55" customWidth="1"/>
    <col min="10379" max="10379" width="1.44140625" style="55" customWidth="1"/>
    <col min="10380" max="10380" width="12.44140625" style="55" customWidth="1"/>
    <col min="10381" max="10381" width="1.44140625" style="55" customWidth="1"/>
    <col min="10382" max="10382" width="12.44140625" style="55" customWidth="1"/>
    <col min="10383" max="10383" width="0.88671875" style="55" customWidth="1"/>
    <col min="10384" max="10384" width="13" style="55" customWidth="1"/>
    <col min="10385" max="10385" width="6.109375" style="55" bestFit="1" customWidth="1"/>
    <col min="10386" max="10624" width="10.88671875" style="55"/>
    <col min="10625" max="10625" width="25.5546875" style="55" customWidth="1"/>
    <col min="10626" max="10626" width="5" style="55" customWidth="1"/>
    <col min="10627" max="10627" width="4.44140625" style="55" customWidth="1"/>
    <col min="10628" max="10628" width="6.44140625" style="55" customWidth="1"/>
    <col min="10629" max="10629" width="1.5546875" style="55" customWidth="1"/>
    <col min="10630" max="10630" width="8.44140625" style="55" customWidth="1"/>
    <col min="10631" max="10631" width="1.44140625" style="55" customWidth="1"/>
    <col min="10632" max="10632" width="12.44140625" style="55" customWidth="1"/>
    <col min="10633" max="10633" width="1.44140625" style="55" customWidth="1"/>
    <col min="10634" max="10634" width="12.44140625" style="55" customWidth="1"/>
    <col min="10635" max="10635" width="1.44140625" style="55" customWidth="1"/>
    <col min="10636" max="10636" width="12.44140625" style="55" customWidth="1"/>
    <col min="10637" max="10637" width="1.44140625" style="55" customWidth="1"/>
    <col min="10638" max="10638" width="12.44140625" style="55" customWidth="1"/>
    <col min="10639" max="10639" width="0.88671875" style="55" customWidth="1"/>
    <col min="10640" max="10640" width="13" style="55" customWidth="1"/>
    <col min="10641" max="10641" width="6.109375" style="55" bestFit="1" customWidth="1"/>
    <col min="10642" max="10880" width="10.88671875" style="55"/>
    <col min="10881" max="10881" width="25.5546875" style="55" customWidth="1"/>
    <col min="10882" max="10882" width="5" style="55" customWidth="1"/>
    <col min="10883" max="10883" width="4.44140625" style="55" customWidth="1"/>
    <col min="10884" max="10884" width="6.44140625" style="55" customWidth="1"/>
    <col min="10885" max="10885" width="1.5546875" style="55" customWidth="1"/>
    <col min="10886" max="10886" width="8.44140625" style="55" customWidth="1"/>
    <col min="10887" max="10887" width="1.44140625" style="55" customWidth="1"/>
    <col min="10888" max="10888" width="12.44140625" style="55" customWidth="1"/>
    <col min="10889" max="10889" width="1.44140625" style="55" customWidth="1"/>
    <col min="10890" max="10890" width="12.44140625" style="55" customWidth="1"/>
    <col min="10891" max="10891" width="1.44140625" style="55" customWidth="1"/>
    <col min="10892" max="10892" width="12.44140625" style="55" customWidth="1"/>
    <col min="10893" max="10893" width="1.44140625" style="55" customWidth="1"/>
    <col min="10894" max="10894" width="12.44140625" style="55" customWidth="1"/>
    <col min="10895" max="10895" width="0.88671875" style="55" customWidth="1"/>
    <col min="10896" max="10896" width="13" style="55" customWidth="1"/>
    <col min="10897" max="10897" width="6.109375" style="55" bestFit="1" customWidth="1"/>
    <col min="10898" max="11136" width="10.88671875" style="55"/>
    <col min="11137" max="11137" width="25.5546875" style="55" customWidth="1"/>
    <col min="11138" max="11138" width="5" style="55" customWidth="1"/>
    <col min="11139" max="11139" width="4.44140625" style="55" customWidth="1"/>
    <col min="11140" max="11140" width="6.44140625" style="55" customWidth="1"/>
    <col min="11141" max="11141" width="1.5546875" style="55" customWidth="1"/>
    <col min="11142" max="11142" width="8.44140625" style="55" customWidth="1"/>
    <col min="11143" max="11143" width="1.44140625" style="55" customWidth="1"/>
    <col min="11144" max="11144" width="12.44140625" style="55" customWidth="1"/>
    <col min="11145" max="11145" width="1.44140625" style="55" customWidth="1"/>
    <col min="11146" max="11146" width="12.44140625" style="55" customWidth="1"/>
    <col min="11147" max="11147" width="1.44140625" style="55" customWidth="1"/>
    <col min="11148" max="11148" width="12.44140625" style="55" customWidth="1"/>
    <col min="11149" max="11149" width="1.44140625" style="55" customWidth="1"/>
    <col min="11150" max="11150" width="12.44140625" style="55" customWidth="1"/>
    <col min="11151" max="11151" width="0.88671875" style="55" customWidth="1"/>
    <col min="11152" max="11152" width="13" style="55" customWidth="1"/>
    <col min="11153" max="11153" width="6.109375" style="55" bestFit="1" customWidth="1"/>
    <col min="11154" max="11392" width="10.88671875" style="55"/>
    <col min="11393" max="11393" width="25.5546875" style="55" customWidth="1"/>
    <col min="11394" max="11394" width="5" style="55" customWidth="1"/>
    <col min="11395" max="11395" width="4.44140625" style="55" customWidth="1"/>
    <col min="11396" max="11396" width="6.44140625" style="55" customWidth="1"/>
    <col min="11397" max="11397" width="1.5546875" style="55" customWidth="1"/>
    <col min="11398" max="11398" width="8.44140625" style="55" customWidth="1"/>
    <col min="11399" max="11399" width="1.44140625" style="55" customWidth="1"/>
    <col min="11400" max="11400" width="12.44140625" style="55" customWidth="1"/>
    <col min="11401" max="11401" width="1.44140625" style="55" customWidth="1"/>
    <col min="11402" max="11402" width="12.44140625" style="55" customWidth="1"/>
    <col min="11403" max="11403" width="1.44140625" style="55" customWidth="1"/>
    <col min="11404" max="11404" width="12.44140625" style="55" customWidth="1"/>
    <col min="11405" max="11405" width="1.44140625" style="55" customWidth="1"/>
    <col min="11406" max="11406" width="12.44140625" style="55" customWidth="1"/>
    <col min="11407" max="11407" width="0.88671875" style="55" customWidth="1"/>
    <col min="11408" max="11408" width="13" style="55" customWidth="1"/>
    <col min="11409" max="11409" width="6.109375" style="55" bestFit="1" customWidth="1"/>
    <col min="11410" max="11648" width="10.88671875" style="55"/>
    <col min="11649" max="11649" width="25.5546875" style="55" customWidth="1"/>
    <col min="11650" max="11650" width="5" style="55" customWidth="1"/>
    <col min="11651" max="11651" width="4.44140625" style="55" customWidth="1"/>
    <col min="11652" max="11652" width="6.44140625" style="55" customWidth="1"/>
    <col min="11653" max="11653" width="1.5546875" style="55" customWidth="1"/>
    <col min="11654" max="11654" width="8.44140625" style="55" customWidth="1"/>
    <col min="11655" max="11655" width="1.44140625" style="55" customWidth="1"/>
    <col min="11656" max="11656" width="12.44140625" style="55" customWidth="1"/>
    <col min="11657" max="11657" width="1.44140625" style="55" customWidth="1"/>
    <col min="11658" max="11658" width="12.44140625" style="55" customWidth="1"/>
    <col min="11659" max="11659" width="1.44140625" style="55" customWidth="1"/>
    <col min="11660" max="11660" width="12.44140625" style="55" customWidth="1"/>
    <col min="11661" max="11661" width="1.44140625" style="55" customWidth="1"/>
    <col min="11662" max="11662" width="12.44140625" style="55" customWidth="1"/>
    <col min="11663" max="11663" width="0.88671875" style="55" customWidth="1"/>
    <col min="11664" max="11664" width="13" style="55" customWidth="1"/>
    <col min="11665" max="11665" width="6.109375" style="55" bestFit="1" customWidth="1"/>
    <col min="11666" max="11904" width="10.88671875" style="55"/>
    <col min="11905" max="11905" width="25.5546875" style="55" customWidth="1"/>
    <col min="11906" max="11906" width="5" style="55" customWidth="1"/>
    <col min="11907" max="11907" width="4.44140625" style="55" customWidth="1"/>
    <col min="11908" max="11908" width="6.44140625" style="55" customWidth="1"/>
    <col min="11909" max="11909" width="1.5546875" style="55" customWidth="1"/>
    <col min="11910" max="11910" width="8.44140625" style="55" customWidth="1"/>
    <col min="11911" max="11911" width="1.44140625" style="55" customWidth="1"/>
    <col min="11912" max="11912" width="12.44140625" style="55" customWidth="1"/>
    <col min="11913" max="11913" width="1.44140625" style="55" customWidth="1"/>
    <col min="11914" max="11914" width="12.44140625" style="55" customWidth="1"/>
    <col min="11915" max="11915" width="1.44140625" style="55" customWidth="1"/>
    <col min="11916" max="11916" width="12.44140625" style="55" customWidth="1"/>
    <col min="11917" max="11917" width="1.44140625" style="55" customWidth="1"/>
    <col min="11918" max="11918" width="12.44140625" style="55" customWidth="1"/>
    <col min="11919" max="11919" width="0.88671875" style="55" customWidth="1"/>
    <col min="11920" max="11920" width="13" style="55" customWidth="1"/>
    <col min="11921" max="11921" width="6.109375" style="55" bestFit="1" customWidth="1"/>
    <col min="11922" max="12160" width="10.88671875" style="55"/>
    <col min="12161" max="12161" width="25.5546875" style="55" customWidth="1"/>
    <col min="12162" max="12162" width="5" style="55" customWidth="1"/>
    <col min="12163" max="12163" width="4.44140625" style="55" customWidth="1"/>
    <col min="12164" max="12164" width="6.44140625" style="55" customWidth="1"/>
    <col min="12165" max="12165" width="1.5546875" style="55" customWidth="1"/>
    <col min="12166" max="12166" width="8.44140625" style="55" customWidth="1"/>
    <col min="12167" max="12167" width="1.44140625" style="55" customWidth="1"/>
    <col min="12168" max="12168" width="12.44140625" style="55" customWidth="1"/>
    <col min="12169" max="12169" width="1.44140625" style="55" customWidth="1"/>
    <col min="12170" max="12170" width="12.44140625" style="55" customWidth="1"/>
    <col min="12171" max="12171" width="1.44140625" style="55" customWidth="1"/>
    <col min="12172" max="12172" width="12.44140625" style="55" customWidth="1"/>
    <col min="12173" max="12173" width="1.44140625" style="55" customWidth="1"/>
    <col min="12174" max="12174" width="12.44140625" style="55" customWidth="1"/>
    <col min="12175" max="12175" width="0.88671875" style="55" customWidth="1"/>
    <col min="12176" max="12176" width="13" style="55" customWidth="1"/>
    <col min="12177" max="12177" width="6.109375" style="55" bestFit="1" customWidth="1"/>
    <col min="12178" max="12416" width="10.88671875" style="55"/>
    <col min="12417" max="12417" width="25.5546875" style="55" customWidth="1"/>
    <col min="12418" max="12418" width="5" style="55" customWidth="1"/>
    <col min="12419" max="12419" width="4.44140625" style="55" customWidth="1"/>
    <col min="12420" max="12420" width="6.44140625" style="55" customWidth="1"/>
    <col min="12421" max="12421" width="1.5546875" style="55" customWidth="1"/>
    <col min="12422" max="12422" width="8.44140625" style="55" customWidth="1"/>
    <col min="12423" max="12423" width="1.44140625" style="55" customWidth="1"/>
    <col min="12424" max="12424" width="12.44140625" style="55" customWidth="1"/>
    <col min="12425" max="12425" width="1.44140625" style="55" customWidth="1"/>
    <col min="12426" max="12426" width="12.44140625" style="55" customWidth="1"/>
    <col min="12427" max="12427" width="1.44140625" style="55" customWidth="1"/>
    <col min="12428" max="12428" width="12.44140625" style="55" customWidth="1"/>
    <col min="12429" max="12429" width="1.44140625" style="55" customWidth="1"/>
    <col min="12430" max="12430" width="12.44140625" style="55" customWidth="1"/>
    <col min="12431" max="12431" width="0.88671875" style="55" customWidth="1"/>
    <col min="12432" max="12432" width="13" style="55" customWidth="1"/>
    <col min="12433" max="12433" width="6.109375" style="55" bestFit="1" customWidth="1"/>
    <col min="12434" max="12672" width="10.88671875" style="55"/>
    <col min="12673" max="12673" width="25.5546875" style="55" customWidth="1"/>
    <col min="12674" max="12674" width="5" style="55" customWidth="1"/>
    <col min="12675" max="12675" width="4.44140625" style="55" customWidth="1"/>
    <col min="12676" max="12676" width="6.44140625" style="55" customWidth="1"/>
    <col min="12677" max="12677" width="1.5546875" style="55" customWidth="1"/>
    <col min="12678" max="12678" width="8.44140625" style="55" customWidth="1"/>
    <col min="12679" max="12679" width="1.44140625" style="55" customWidth="1"/>
    <col min="12680" max="12680" width="12.44140625" style="55" customWidth="1"/>
    <col min="12681" max="12681" width="1.44140625" style="55" customWidth="1"/>
    <col min="12682" max="12682" width="12.44140625" style="55" customWidth="1"/>
    <col min="12683" max="12683" width="1.44140625" style="55" customWidth="1"/>
    <col min="12684" max="12684" width="12.44140625" style="55" customWidth="1"/>
    <col min="12685" max="12685" width="1.44140625" style="55" customWidth="1"/>
    <col min="12686" max="12686" width="12.44140625" style="55" customWidth="1"/>
    <col min="12687" max="12687" width="0.88671875" style="55" customWidth="1"/>
    <col min="12688" max="12688" width="13" style="55" customWidth="1"/>
    <col min="12689" max="12689" width="6.109375" style="55" bestFit="1" customWidth="1"/>
    <col min="12690" max="12928" width="10.88671875" style="55"/>
    <col min="12929" max="12929" width="25.5546875" style="55" customWidth="1"/>
    <col min="12930" max="12930" width="5" style="55" customWidth="1"/>
    <col min="12931" max="12931" width="4.44140625" style="55" customWidth="1"/>
    <col min="12932" max="12932" width="6.44140625" style="55" customWidth="1"/>
    <col min="12933" max="12933" width="1.5546875" style="55" customWidth="1"/>
    <col min="12934" max="12934" width="8.44140625" style="55" customWidth="1"/>
    <col min="12935" max="12935" width="1.44140625" style="55" customWidth="1"/>
    <col min="12936" max="12936" width="12.44140625" style="55" customWidth="1"/>
    <col min="12937" max="12937" width="1.44140625" style="55" customWidth="1"/>
    <col min="12938" max="12938" width="12.44140625" style="55" customWidth="1"/>
    <col min="12939" max="12939" width="1.44140625" style="55" customWidth="1"/>
    <col min="12940" max="12940" width="12.44140625" style="55" customWidth="1"/>
    <col min="12941" max="12941" width="1.44140625" style="55" customWidth="1"/>
    <col min="12942" max="12942" width="12.44140625" style="55" customWidth="1"/>
    <col min="12943" max="12943" width="0.88671875" style="55" customWidth="1"/>
    <col min="12944" max="12944" width="13" style="55" customWidth="1"/>
    <col min="12945" max="12945" width="6.109375" style="55" bestFit="1" customWidth="1"/>
    <col min="12946" max="13184" width="10.88671875" style="55"/>
    <col min="13185" max="13185" width="25.5546875" style="55" customWidth="1"/>
    <col min="13186" max="13186" width="5" style="55" customWidth="1"/>
    <col min="13187" max="13187" width="4.44140625" style="55" customWidth="1"/>
    <col min="13188" max="13188" width="6.44140625" style="55" customWidth="1"/>
    <col min="13189" max="13189" width="1.5546875" style="55" customWidth="1"/>
    <col min="13190" max="13190" width="8.44140625" style="55" customWidth="1"/>
    <col min="13191" max="13191" width="1.44140625" style="55" customWidth="1"/>
    <col min="13192" max="13192" width="12.44140625" style="55" customWidth="1"/>
    <col min="13193" max="13193" width="1.44140625" style="55" customWidth="1"/>
    <col min="13194" max="13194" width="12.44140625" style="55" customWidth="1"/>
    <col min="13195" max="13195" width="1.44140625" style="55" customWidth="1"/>
    <col min="13196" max="13196" width="12.44140625" style="55" customWidth="1"/>
    <col min="13197" max="13197" width="1.44140625" style="55" customWidth="1"/>
    <col min="13198" max="13198" width="12.44140625" style="55" customWidth="1"/>
    <col min="13199" max="13199" width="0.88671875" style="55" customWidth="1"/>
    <col min="13200" max="13200" width="13" style="55" customWidth="1"/>
    <col min="13201" max="13201" width="6.109375" style="55" bestFit="1" customWidth="1"/>
    <col min="13202" max="13440" width="10.88671875" style="55"/>
    <col min="13441" max="13441" width="25.5546875" style="55" customWidth="1"/>
    <col min="13442" max="13442" width="5" style="55" customWidth="1"/>
    <col min="13443" max="13443" width="4.44140625" style="55" customWidth="1"/>
    <col min="13444" max="13444" width="6.44140625" style="55" customWidth="1"/>
    <col min="13445" max="13445" width="1.5546875" style="55" customWidth="1"/>
    <col min="13446" max="13446" width="8.44140625" style="55" customWidth="1"/>
    <col min="13447" max="13447" width="1.44140625" style="55" customWidth="1"/>
    <col min="13448" max="13448" width="12.44140625" style="55" customWidth="1"/>
    <col min="13449" max="13449" width="1.44140625" style="55" customWidth="1"/>
    <col min="13450" max="13450" width="12.44140625" style="55" customWidth="1"/>
    <col min="13451" max="13451" width="1.44140625" style="55" customWidth="1"/>
    <col min="13452" max="13452" width="12.44140625" style="55" customWidth="1"/>
    <col min="13453" max="13453" width="1.44140625" style="55" customWidth="1"/>
    <col min="13454" max="13454" width="12.44140625" style="55" customWidth="1"/>
    <col min="13455" max="13455" width="0.88671875" style="55" customWidth="1"/>
    <col min="13456" max="13456" width="13" style="55" customWidth="1"/>
    <col min="13457" max="13457" width="6.109375" style="55" bestFit="1" customWidth="1"/>
    <col min="13458" max="13696" width="10.88671875" style="55"/>
    <col min="13697" max="13697" width="25.5546875" style="55" customWidth="1"/>
    <col min="13698" max="13698" width="5" style="55" customWidth="1"/>
    <col min="13699" max="13699" width="4.44140625" style="55" customWidth="1"/>
    <col min="13700" max="13700" width="6.44140625" style="55" customWidth="1"/>
    <col min="13701" max="13701" width="1.5546875" style="55" customWidth="1"/>
    <col min="13702" max="13702" width="8.44140625" style="55" customWidth="1"/>
    <col min="13703" max="13703" width="1.44140625" style="55" customWidth="1"/>
    <col min="13704" max="13704" width="12.44140625" style="55" customWidth="1"/>
    <col min="13705" max="13705" width="1.44140625" style="55" customWidth="1"/>
    <col min="13706" max="13706" width="12.44140625" style="55" customWidth="1"/>
    <col min="13707" max="13707" width="1.44140625" style="55" customWidth="1"/>
    <col min="13708" max="13708" width="12.44140625" style="55" customWidth="1"/>
    <col min="13709" max="13709" width="1.44140625" style="55" customWidth="1"/>
    <col min="13710" max="13710" width="12.44140625" style="55" customWidth="1"/>
    <col min="13711" max="13711" width="0.88671875" style="55" customWidth="1"/>
    <col min="13712" max="13712" width="13" style="55" customWidth="1"/>
    <col min="13713" max="13713" width="6.109375" style="55" bestFit="1" customWidth="1"/>
    <col min="13714" max="13952" width="10.88671875" style="55"/>
    <col min="13953" max="13953" width="25.5546875" style="55" customWidth="1"/>
    <col min="13954" max="13954" width="5" style="55" customWidth="1"/>
    <col min="13955" max="13955" width="4.44140625" style="55" customWidth="1"/>
    <col min="13956" max="13956" width="6.44140625" style="55" customWidth="1"/>
    <col min="13957" max="13957" width="1.5546875" style="55" customWidth="1"/>
    <col min="13958" max="13958" width="8.44140625" style="55" customWidth="1"/>
    <col min="13959" max="13959" width="1.44140625" style="55" customWidth="1"/>
    <col min="13960" max="13960" width="12.44140625" style="55" customWidth="1"/>
    <col min="13961" max="13961" width="1.44140625" style="55" customWidth="1"/>
    <col min="13962" max="13962" width="12.44140625" style="55" customWidth="1"/>
    <col min="13963" max="13963" width="1.44140625" style="55" customWidth="1"/>
    <col min="13964" max="13964" width="12.44140625" style="55" customWidth="1"/>
    <col min="13965" max="13965" width="1.44140625" style="55" customWidth="1"/>
    <col min="13966" max="13966" width="12.44140625" style="55" customWidth="1"/>
    <col min="13967" max="13967" width="0.88671875" style="55" customWidth="1"/>
    <col min="13968" max="13968" width="13" style="55" customWidth="1"/>
    <col min="13969" max="13969" width="6.109375" style="55" bestFit="1" customWidth="1"/>
    <col min="13970" max="14208" width="10.88671875" style="55"/>
    <col min="14209" max="14209" width="25.5546875" style="55" customWidth="1"/>
    <col min="14210" max="14210" width="5" style="55" customWidth="1"/>
    <col min="14211" max="14211" width="4.44140625" style="55" customWidth="1"/>
    <col min="14212" max="14212" width="6.44140625" style="55" customWidth="1"/>
    <col min="14213" max="14213" width="1.5546875" style="55" customWidth="1"/>
    <col min="14214" max="14214" width="8.44140625" style="55" customWidth="1"/>
    <col min="14215" max="14215" width="1.44140625" style="55" customWidth="1"/>
    <col min="14216" max="14216" width="12.44140625" style="55" customWidth="1"/>
    <col min="14217" max="14217" width="1.44140625" style="55" customWidth="1"/>
    <col min="14218" max="14218" width="12.44140625" style="55" customWidth="1"/>
    <col min="14219" max="14219" width="1.44140625" style="55" customWidth="1"/>
    <col min="14220" max="14220" width="12.44140625" style="55" customWidth="1"/>
    <col min="14221" max="14221" width="1.44140625" style="55" customWidth="1"/>
    <col min="14222" max="14222" width="12.44140625" style="55" customWidth="1"/>
    <col min="14223" max="14223" width="0.88671875" style="55" customWidth="1"/>
    <col min="14224" max="14224" width="13" style="55" customWidth="1"/>
    <col min="14225" max="14225" width="6.109375" style="55" bestFit="1" customWidth="1"/>
    <col min="14226" max="14464" width="10.88671875" style="55"/>
    <col min="14465" max="14465" width="25.5546875" style="55" customWidth="1"/>
    <col min="14466" max="14466" width="5" style="55" customWidth="1"/>
    <col min="14467" max="14467" width="4.44140625" style="55" customWidth="1"/>
    <col min="14468" max="14468" width="6.44140625" style="55" customWidth="1"/>
    <col min="14469" max="14469" width="1.5546875" style="55" customWidth="1"/>
    <col min="14470" max="14470" width="8.44140625" style="55" customWidth="1"/>
    <col min="14471" max="14471" width="1.44140625" style="55" customWidth="1"/>
    <col min="14472" max="14472" width="12.44140625" style="55" customWidth="1"/>
    <col min="14473" max="14473" width="1.44140625" style="55" customWidth="1"/>
    <col min="14474" max="14474" width="12.44140625" style="55" customWidth="1"/>
    <col min="14475" max="14475" width="1.44140625" style="55" customWidth="1"/>
    <col min="14476" max="14476" width="12.44140625" style="55" customWidth="1"/>
    <col min="14477" max="14477" width="1.44140625" style="55" customWidth="1"/>
    <col min="14478" max="14478" width="12.44140625" style="55" customWidth="1"/>
    <col min="14479" max="14479" width="0.88671875" style="55" customWidth="1"/>
    <col min="14480" max="14480" width="13" style="55" customWidth="1"/>
    <col min="14481" max="14481" width="6.109375" style="55" bestFit="1" customWidth="1"/>
    <col min="14482" max="14720" width="10.88671875" style="55"/>
    <col min="14721" max="14721" width="25.5546875" style="55" customWidth="1"/>
    <col min="14722" max="14722" width="5" style="55" customWidth="1"/>
    <col min="14723" max="14723" width="4.44140625" style="55" customWidth="1"/>
    <col min="14724" max="14724" width="6.44140625" style="55" customWidth="1"/>
    <col min="14725" max="14725" width="1.5546875" style="55" customWidth="1"/>
    <col min="14726" max="14726" width="8.44140625" style="55" customWidth="1"/>
    <col min="14727" max="14727" width="1.44140625" style="55" customWidth="1"/>
    <col min="14728" max="14728" width="12.44140625" style="55" customWidth="1"/>
    <col min="14729" max="14729" width="1.44140625" style="55" customWidth="1"/>
    <col min="14730" max="14730" width="12.44140625" style="55" customWidth="1"/>
    <col min="14731" max="14731" width="1.44140625" style="55" customWidth="1"/>
    <col min="14732" max="14732" width="12.44140625" style="55" customWidth="1"/>
    <col min="14733" max="14733" width="1.44140625" style="55" customWidth="1"/>
    <col min="14734" max="14734" width="12.44140625" style="55" customWidth="1"/>
    <col min="14735" max="14735" width="0.88671875" style="55" customWidth="1"/>
    <col min="14736" max="14736" width="13" style="55" customWidth="1"/>
    <col min="14737" max="14737" width="6.109375" style="55" bestFit="1" customWidth="1"/>
    <col min="14738" max="14976" width="10.88671875" style="55"/>
    <col min="14977" max="14977" width="25.5546875" style="55" customWidth="1"/>
    <col min="14978" max="14978" width="5" style="55" customWidth="1"/>
    <col min="14979" max="14979" width="4.44140625" style="55" customWidth="1"/>
    <col min="14980" max="14980" width="6.44140625" style="55" customWidth="1"/>
    <col min="14981" max="14981" width="1.5546875" style="55" customWidth="1"/>
    <col min="14982" max="14982" width="8.44140625" style="55" customWidth="1"/>
    <col min="14983" max="14983" width="1.44140625" style="55" customWidth="1"/>
    <col min="14984" max="14984" width="12.44140625" style="55" customWidth="1"/>
    <col min="14985" max="14985" width="1.44140625" style="55" customWidth="1"/>
    <col min="14986" max="14986" width="12.44140625" style="55" customWidth="1"/>
    <col min="14987" max="14987" width="1.44140625" style="55" customWidth="1"/>
    <col min="14988" max="14988" width="12.44140625" style="55" customWidth="1"/>
    <col min="14989" max="14989" width="1.44140625" style="55" customWidth="1"/>
    <col min="14990" max="14990" width="12.44140625" style="55" customWidth="1"/>
    <col min="14991" max="14991" width="0.88671875" style="55" customWidth="1"/>
    <col min="14992" max="14992" width="13" style="55" customWidth="1"/>
    <col min="14993" max="14993" width="6.109375" style="55" bestFit="1" customWidth="1"/>
    <col min="14994" max="15232" width="10.88671875" style="55"/>
    <col min="15233" max="15233" width="25.5546875" style="55" customWidth="1"/>
    <col min="15234" max="15234" width="5" style="55" customWidth="1"/>
    <col min="15235" max="15235" width="4.44140625" style="55" customWidth="1"/>
    <col min="15236" max="15236" width="6.44140625" style="55" customWidth="1"/>
    <col min="15237" max="15237" width="1.5546875" style="55" customWidth="1"/>
    <col min="15238" max="15238" width="8.44140625" style="55" customWidth="1"/>
    <col min="15239" max="15239" width="1.44140625" style="55" customWidth="1"/>
    <col min="15240" max="15240" width="12.44140625" style="55" customWidth="1"/>
    <col min="15241" max="15241" width="1.44140625" style="55" customWidth="1"/>
    <col min="15242" max="15242" width="12.44140625" style="55" customWidth="1"/>
    <col min="15243" max="15243" width="1.44140625" style="55" customWidth="1"/>
    <col min="15244" max="15244" width="12.44140625" style="55" customWidth="1"/>
    <col min="15245" max="15245" width="1.44140625" style="55" customWidth="1"/>
    <col min="15246" max="15246" width="12.44140625" style="55" customWidth="1"/>
    <col min="15247" max="15247" width="0.88671875" style="55" customWidth="1"/>
    <col min="15248" max="15248" width="13" style="55" customWidth="1"/>
    <col min="15249" max="15249" width="6.109375" style="55" bestFit="1" customWidth="1"/>
    <col min="15250" max="15488" width="10.88671875" style="55"/>
    <col min="15489" max="15489" width="25.5546875" style="55" customWidth="1"/>
    <col min="15490" max="15490" width="5" style="55" customWidth="1"/>
    <col min="15491" max="15491" width="4.44140625" style="55" customWidth="1"/>
    <col min="15492" max="15492" width="6.44140625" style="55" customWidth="1"/>
    <col min="15493" max="15493" width="1.5546875" style="55" customWidth="1"/>
    <col min="15494" max="15494" width="8.44140625" style="55" customWidth="1"/>
    <col min="15495" max="15495" width="1.44140625" style="55" customWidth="1"/>
    <col min="15496" max="15496" width="12.44140625" style="55" customWidth="1"/>
    <col min="15497" max="15497" width="1.44140625" style="55" customWidth="1"/>
    <col min="15498" max="15498" width="12.44140625" style="55" customWidth="1"/>
    <col min="15499" max="15499" width="1.44140625" style="55" customWidth="1"/>
    <col min="15500" max="15500" width="12.44140625" style="55" customWidth="1"/>
    <col min="15501" max="15501" width="1.44140625" style="55" customWidth="1"/>
    <col min="15502" max="15502" width="12.44140625" style="55" customWidth="1"/>
    <col min="15503" max="15503" width="0.88671875" style="55" customWidth="1"/>
    <col min="15504" max="15504" width="13" style="55" customWidth="1"/>
    <col min="15505" max="15505" width="6.109375" style="55" bestFit="1" customWidth="1"/>
    <col min="15506" max="15744" width="10.88671875" style="55"/>
    <col min="15745" max="15745" width="25.5546875" style="55" customWidth="1"/>
    <col min="15746" max="15746" width="5" style="55" customWidth="1"/>
    <col min="15747" max="15747" width="4.44140625" style="55" customWidth="1"/>
    <col min="15748" max="15748" width="6.44140625" style="55" customWidth="1"/>
    <col min="15749" max="15749" width="1.5546875" style="55" customWidth="1"/>
    <col min="15750" max="15750" width="8.44140625" style="55" customWidth="1"/>
    <col min="15751" max="15751" width="1.44140625" style="55" customWidth="1"/>
    <col min="15752" max="15752" width="12.44140625" style="55" customWidth="1"/>
    <col min="15753" max="15753" width="1.44140625" style="55" customWidth="1"/>
    <col min="15754" max="15754" width="12.44140625" style="55" customWidth="1"/>
    <col min="15755" max="15755" width="1.44140625" style="55" customWidth="1"/>
    <col min="15756" max="15756" width="12.44140625" style="55" customWidth="1"/>
    <col min="15757" max="15757" width="1.44140625" style="55" customWidth="1"/>
    <col min="15758" max="15758" width="12.44140625" style="55" customWidth="1"/>
    <col min="15759" max="15759" width="0.88671875" style="55" customWidth="1"/>
    <col min="15760" max="15760" width="13" style="55" customWidth="1"/>
    <col min="15761" max="15761" width="6.109375" style="55" bestFit="1" customWidth="1"/>
    <col min="15762" max="16000" width="10.88671875" style="55"/>
    <col min="16001" max="16001" width="25.5546875" style="55" customWidth="1"/>
    <col min="16002" max="16002" width="5" style="55" customWidth="1"/>
    <col min="16003" max="16003" width="4.44140625" style="55" customWidth="1"/>
    <col min="16004" max="16004" width="6.44140625" style="55" customWidth="1"/>
    <col min="16005" max="16005" width="1.5546875" style="55" customWidth="1"/>
    <col min="16006" max="16006" width="8.44140625" style="55" customWidth="1"/>
    <col min="16007" max="16007" width="1.44140625" style="55" customWidth="1"/>
    <col min="16008" max="16008" width="12.44140625" style="55" customWidth="1"/>
    <col min="16009" max="16009" width="1.44140625" style="55" customWidth="1"/>
    <col min="16010" max="16010" width="12.44140625" style="55" customWidth="1"/>
    <col min="16011" max="16011" width="1.44140625" style="55" customWidth="1"/>
    <col min="16012" max="16012" width="12.44140625" style="55" customWidth="1"/>
    <col min="16013" max="16013" width="1.44140625" style="55" customWidth="1"/>
    <col min="16014" max="16014" width="12.44140625" style="55" customWidth="1"/>
    <col min="16015" max="16015" width="0.88671875" style="55" customWidth="1"/>
    <col min="16016" max="16016" width="13" style="55" customWidth="1"/>
    <col min="16017" max="16017" width="6.109375" style="55" bestFit="1" customWidth="1"/>
    <col min="16018" max="16384" width="10.88671875" style="55"/>
  </cols>
  <sheetData>
    <row r="1" spans="1:14" ht="21.75" customHeight="1">
      <c r="A1" s="57"/>
      <c r="B1" s="57"/>
      <c r="C1" s="57"/>
      <c r="F1" s="14"/>
      <c r="G1" s="14"/>
      <c r="H1" s="14"/>
      <c r="I1" s="14"/>
      <c r="J1" s="14"/>
      <c r="K1" s="14"/>
      <c r="N1" s="14" t="s">
        <v>57</v>
      </c>
    </row>
    <row r="2" spans="1:14" ht="21.75" customHeight="1">
      <c r="A2" s="34" t="s">
        <v>58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4" ht="21.75" customHeight="1">
      <c r="A3" s="34" t="s">
        <v>86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4" ht="21.75" customHeight="1">
      <c r="A4" s="34" t="str">
        <f>PL!A4</f>
        <v>สำหรับงวดสามเดือนสิ้นสุดวันที่ 31 มีนาคม 2566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4" ht="21.75" customHeight="1">
      <c r="D5" s="6"/>
      <c r="H5" s="6"/>
      <c r="I5" s="6"/>
      <c r="J5" s="6"/>
      <c r="L5" s="6"/>
      <c r="N5" s="14" t="s">
        <v>2</v>
      </c>
    </row>
    <row r="6" spans="1:14" ht="21.75" customHeight="1">
      <c r="D6" s="6"/>
      <c r="H6" s="82" t="s">
        <v>3</v>
      </c>
      <c r="I6" s="82"/>
      <c r="J6" s="82"/>
      <c r="L6" s="81" t="s">
        <v>4</v>
      </c>
      <c r="M6" s="81"/>
      <c r="N6" s="81"/>
    </row>
    <row r="7" spans="1:14" ht="21.75" customHeight="1">
      <c r="D7" s="10"/>
      <c r="E7" s="8"/>
      <c r="H7" s="26">
        <v>2566</v>
      </c>
      <c r="I7" s="11"/>
      <c r="J7" s="26">
        <v>2565</v>
      </c>
      <c r="L7" s="26">
        <v>2566</v>
      </c>
      <c r="M7" s="11"/>
      <c r="N7" s="26">
        <v>2565</v>
      </c>
    </row>
    <row r="8" spans="1:14" ht="21.75" customHeight="1">
      <c r="A8" s="59" t="s">
        <v>87</v>
      </c>
      <c r="B8" s="59"/>
      <c r="C8" s="59"/>
      <c r="D8" s="18"/>
      <c r="F8" s="6"/>
      <c r="G8" s="57"/>
      <c r="H8" s="6"/>
      <c r="I8" s="6"/>
      <c r="J8" s="6"/>
      <c r="L8" s="6"/>
      <c r="N8" s="6"/>
    </row>
    <row r="9" spans="1:14" ht="21.75" customHeight="1">
      <c r="A9" s="55" t="s">
        <v>149</v>
      </c>
      <c r="D9" s="14"/>
      <c r="F9" s="14"/>
      <c r="G9" s="57"/>
      <c r="H9" s="61">
        <f>SUM(PL!H25)</f>
        <v>84412</v>
      </c>
      <c r="I9" s="61"/>
      <c r="J9" s="61">
        <f>SUM(PL!J25)</f>
        <v>183353</v>
      </c>
      <c r="K9" s="63"/>
      <c r="L9" s="61">
        <f>SUM(PL!L25)</f>
        <v>42066</v>
      </c>
      <c r="M9" s="61"/>
      <c r="N9" s="61">
        <f>SUM(PL!N25)</f>
        <v>131621</v>
      </c>
    </row>
    <row r="10" spans="1:14" ht="21.75" customHeight="1">
      <c r="A10" s="43" t="s">
        <v>150</v>
      </c>
      <c r="B10" s="43"/>
      <c r="C10" s="43"/>
      <c r="D10" s="14"/>
      <c r="F10" s="14"/>
      <c r="H10" s="61"/>
      <c r="I10" s="61"/>
      <c r="J10" s="61"/>
      <c r="K10" s="17"/>
      <c r="L10" s="61"/>
      <c r="M10" s="61"/>
      <c r="N10" s="61"/>
    </row>
    <row r="11" spans="1:14" ht="21.75" customHeight="1">
      <c r="A11" s="44" t="s">
        <v>88</v>
      </c>
      <c r="B11" s="44"/>
      <c r="C11" s="44"/>
      <c r="D11" s="6"/>
      <c r="F11" s="6"/>
      <c r="H11" s="29"/>
      <c r="I11" s="29"/>
      <c r="J11" s="29"/>
      <c r="K11" s="17"/>
      <c r="L11" s="29"/>
      <c r="M11" s="29"/>
      <c r="N11" s="29"/>
    </row>
    <row r="12" spans="1:14" ht="21.75" customHeight="1">
      <c r="A12" s="55" t="s">
        <v>89</v>
      </c>
      <c r="D12" s="14"/>
      <c r="E12" s="30"/>
      <c r="H12" s="61">
        <v>43682</v>
      </c>
      <c r="I12" s="61"/>
      <c r="J12" s="61">
        <v>42797</v>
      </c>
      <c r="K12" s="61"/>
      <c r="L12" s="61">
        <v>31576</v>
      </c>
      <c r="M12" s="61"/>
      <c r="N12" s="61">
        <v>30794</v>
      </c>
    </row>
    <row r="13" spans="1:14" ht="21.75" customHeight="1">
      <c r="A13" s="55" t="s">
        <v>142</v>
      </c>
      <c r="D13" s="14"/>
      <c r="E13" s="30"/>
      <c r="H13" s="61">
        <v>1093</v>
      </c>
      <c r="I13" s="61"/>
      <c r="J13" s="61">
        <v>793</v>
      </c>
      <c r="K13" s="61"/>
      <c r="L13" s="61">
        <v>926</v>
      </c>
      <c r="M13" s="61"/>
      <c r="N13" s="61">
        <v>793</v>
      </c>
    </row>
    <row r="14" spans="1:14" ht="21.75" customHeight="1">
      <c r="A14" s="55" t="s">
        <v>122</v>
      </c>
      <c r="D14" s="14"/>
      <c r="E14" s="30"/>
      <c r="H14" s="61">
        <v>5</v>
      </c>
      <c r="I14" s="61"/>
      <c r="J14" s="61">
        <v>1804</v>
      </c>
      <c r="K14" s="61"/>
      <c r="L14" s="61">
        <v>5</v>
      </c>
      <c r="M14" s="61"/>
      <c r="N14" s="61">
        <v>1804</v>
      </c>
    </row>
    <row r="15" spans="1:14" ht="21.75" customHeight="1">
      <c r="A15" s="55" t="s">
        <v>128</v>
      </c>
      <c r="D15" s="14"/>
      <c r="E15" s="30"/>
      <c r="H15" s="61">
        <v>34</v>
      </c>
      <c r="I15" s="61"/>
      <c r="J15" s="61">
        <v>27</v>
      </c>
      <c r="K15" s="61"/>
      <c r="L15" s="61">
        <v>34</v>
      </c>
      <c r="M15" s="61"/>
      <c r="N15" s="61">
        <v>27</v>
      </c>
    </row>
    <row r="16" spans="1:14" ht="21.75" customHeight="1">
      <c r="A16" s="55" t="s">
        <v>156</v>
      </c>
      <c r="D16" s="14"/>
      <c r="E16" s="30"/>
      <c r="H16" s="61">
        <v>-820</v>
      </c>
      <c r="I16" s="61"/>
      <c r="J16" s="61">
        <v>-72</v>
      </c>
      <c r="K16" s="61"/>
      <c r="L16" s="61">
        <v>-510</v>
      </c>
      <c r="M16" s="61"/>
      <c r="N16" s="61">
        <v>-72</v>
      </c>
    </row>
    <row r="17" spans="1:14" ht="21.75" customHeight="1">
      <c r="A17" s="55" t="s">
        <v>163</v>
      </c>
      <c r="D17" s="14"/>
      <c r="E17" s="30"/>
      <c r="H17" s="17">
        <v>-458</v>
      </c>
      <c r="I17" s="61"/>
      <c r="J17" s="17">
        <v>-681</v>
      </c>
      <c r="K17" s="61"/>
      <c r="L17" s="17">
        <v>-458</v>
      </c>
      <c r="M17" s="61"/>
      <c r="N17" s="17">
        <v>-681</v>
      </c>
    </row>
    <row r="18" spans="1:14" ht="21.75" customHeight="1">
      <c r="A18" s="55" t="s">
        <v>138</v>
      </c>
      <c r="D18" s="14"/>
      <c r="E18" s="30"/>
      <c r="H18" s="61">
        <v>-572</v>
      </c>
      <c r="I18" s="61"/>
      <c r="J18" s="61">
        <v>-420</v>
      </c>
      <c r="K18" s="61"/>
      <c r="L18" s="61">
        <v>0</v>
      </c>
      <c r="M18" s="61"/>
      <c r="N18" s="61">
        <v>0</v>
      </c>
    </row>
    <row r="19" spans="1:14" ht="21.75" customHeight="1">
      <c r="A19" s="55" t="s">
        <v>188</v>
      </c>
      <c r="D19" s="14"/>
      <c r="E19" s="30"/>
      <c r="H19" s="61">
        <v>1218</v>
      </c>
      <c r="I19" s="61"/>
      <c r="J19" s="61">
        <v>1290</v>
      </c>
      <c r="K19" s="61"/>
      <c r="L19" s="61">
        <v>1091</v>
      </c>
      <c r="M19" s="61"/>
      <c r="N19" s="61">
        <v>1155</v>
      </c>
    </row>
    <row r="20" spans="1:14" ht="21.75" customHeight="1">
      <c r="A20" s="44" t="s">
        <v>180</v>
      </c>
      <c r="B20" s="44"/>
      <c r="C20" s="44"/>
      <c r="D20" s="14"/>
      <c r="H20" s="61">
        <v>2144</v>
      </c>
      <c r="I20" s="61"/>
      <c r="J20" s="61">
        <v>-33277</v>
      </c>
      <c r="K20" s="61"/>
      <c r="L20" s="61">
        <v>11232</v>
      </c>
      <c r="M20" s="61"/>
      <c r="N20" s="61">
        <v>-26636</v>
      </c>
    </row>
    <row r="21" spans="1:14" ht="21.75" customHeight="1">
      <c r="A21" s="44" t="s">
        <v>182</v>
      </c>
      <c r="B21" s="44"/>
      <c r="C21" s="44"/>
      <c r="D21" s="14"/>
      <c r="H21" s="61">
        <v>62</v>
      </c>
      <c r="I21" s="61"/>
      <c r="J21" s="61">
        <v>308</v>
      </c>
      <c r="K21" s="61"/>
      <c r="L21" s="61">
        <v>62</v>
      </c>
      <c r="M21" s="61"/>
      <c r="N21" s="61">
        <v>1545</v>
      </c>
    </row>
    <row r="22" spans="1:14" ht="21.75" customHeight="1">
      <c r="A22" s="44" t="s">
        <v>184</v>
      </c>
      <c r="B22" s="44"/>
      <c r="C22" s="44"/>
      <c r="D22" s="14"/>
      <c r="H22" s="61">
        <v>792</v>
      </c>
      <c r="I22" s="61"/>
      <c r="J22" s="61">
        <v>486</v>
      </c>
      <c r="K22" s="61"/>
      <c r="L22" s="61">
        <v>792</v>
      </c>
      <c r="M22" s="61"/>
      <c r="N22" s="61">
        <v>486</v>
      </c>
    </row>
    <row r="23" spans="1:14" ht="21.75" customHeight="1">
      <c r="A23" s="44" t="s">
        <v>123</v>
      </c>
      <c r="B23" s="44"/>
      <c r="C23" s="44"/>
      <c r="D23" s="14"/>
      <c r="H23" s="61">
        <v>-21</v>
      </c>
      <c r="I23" s="61"/>
      <c r="J23" s="61">
        <v>-39</v>
      </c>
      <c r="K23" s="61"/>
      <c r="L23" s="61">
        <v>-2278</v>
      </c>
      <c r="M23" s="61"/>
      <c r="N23" s="61">
        <v>-2764</v>
      </c>
    </row>
    <row r="24" spans="1:14" ht="21.75" customHeight="1">
      <c r="A24" s="55" t="s">
        <v>124</v>
      </c>
      <c r="B24" s="44"/>
      <c r="C24" s="44"/>
      <c r="D24" s="14"/>
      <c r="H24" s="62">
        <v>13873</v>
      </c>
      <c r="I24" s="53"/>
      <c r="J24" s="62">
        <v>12213</v>
      </c>
      <c r="K24" s="53"/>
      <c r="L24" s="62">
        <v>12091</v>
      </c>
      <c r="M24" s="53"/>
      <c r="N24" s="62">
        <v>9553</v>
      </c>
    </row>
    <row r="25" spans="1:14" ht="21.75" customHeight="1">
      <c r="A25" s="43" t="s">
        <v>139</v>
      </c>
      <c r="D25" s="6"/>
      <c r="E25" s="30"/>
      <c r="H25" s="17"/>
      <c r="I25" s="17"/>
      <c r="J25" s="17"/>
      <c r="K25" s="17"/>
      <c r="L25" s="17"/>
      <c r="M25" s="17"/>
      <c r="N25" s="17"/>
    </row>
    <row r="26" spans="1:14" ht="21.75" customHeight="1">
      <c r="A26" s="43" t="s">
        <v>125</v>
      </c>
      <c r="D26" s="6"/>
      <c r="E26" s="30"/>
      <c r="H26" s="61">
        <f>SUM(H9:H24)</f>
        <v>145444</v>
      </c>
      <c r="I26" s="61"/>
      <c r="J26" s="61">
        <f>SUM(J9:J24)</f>
        <v>208582</v>
      </c>
      <c r="K26" s="17"/>
      <c r="L26" s="61">
        <f>SUM(L9:L24)</f>
        <v>96629</v>
      </c>
      <c r="M26" s="17"/>
      <c r="N26" s="61">
        <f>SUM(N9:N24)</f>
        <v>147625</v>
      </c>
    </row>
    <row r="27" spans="1:14" ht="21.75" customHeight="1">
      <c r="A27" s="55" t="s">
        <v>90</v>
      </c>
      <c r="D27" s="6"/>
      <c r="E27" s="30"/>
      <c r="H27" s="61"/>
      <c r="I27" s="61"/>
      <c r="J27" s="61"/>
      <c r="K27" s="17"/>
      <c r="L27" s="61"/>
      <c r="M27" s="17"/>
      <c r="N27" s="61"/>
    </row>
    <row r="28" spans="1:14" ht="21.75" customHeight="1">
      <c r="A28" s="55" t="s">
        <v>91</v>
      </c>
      <c r="D28" s="6"/>
      <c r="E28" s="30"/>
      <c r="H28" s="61">
        <v>49065</v>
      </c>
      <c r="I28" s="61"/>
      <c r="J28" s="61">
        <v>-203693</v>
      </c>
      <c r="K28" s="61"/>
      <c r="L28" s="61">
        <v>93692</v>
      </c>
      <c r="M28" s="61"/>
      <c r="N28" s="61">
        <v>-308990</v>
      </c>
    </row>
    <row r="29" spans="1:14" ht="21.75" customHeight="1">
      <c r="A29" s="55" t="s">
        <v>93</v>
      </c>
      <c r="D29" s="6"/>
      <c r="E29" s="30"/>
      <c r="H29" s="61">
        <v>195144</v>
      </c>
      <c r="I29" s="61"/>
      <c r="J29" s="61">
        <v>-101731</v>
      </c>
      <c r="K29" s="61"/>
      <c r="L29" s="61">
        <v>192078</v>
      </c>
      <c r="M29" s="61"/>
      <c r="N29" s="61">
        <v>-70558</v>
      </c>
    </row>
    <row r="30" spans="1:14" ht="21.75" customHeight="1">
      <c r="A30" s="55" t="s">
        <v>94</v>
      </c>
      <c r="D30" s="6"/>
      <c r="E30" s="30"/>
      <c r="H30" s="17">
        <v>-962</v>
      </c>
      <c r="I30" s="61"/>
      <c r="J30" s="17">
        <v>-983</v>
      </c>
      <c r="K30" s="61"/>
      <c r="L30" s="17">
        <v>0</v>
      </c>
      <c r="M30" s="61"/>
      <c r="N30" s="17">
        <v>0</v>
      </c>
    </row>
    <row r="31" spans="1:14" ht="21.75" customHeight="1">
      <c r="A31" s="55" t="s">
        <v>92</v>
      </c>
      <c r="D31" s="6"/>
      <c r="E31" s="30"/>
      <c r="H31" s="61">
        <v>-7206</v>
      </c>
      <c r="I31" s="61"/>
      <c r="J31" s="61">
        <v>-8632</v>
      </c>
      <c r="K31" s="61"/>
      <c r="L31" s="61">
        <v>-6817</v>
      </c>
      <c r="M31" s="61"/>
      <c r="N31" s="61">
        <v>-6120</v>
      </c>
    </row>
    <row r="32" spans="1:14" ht="21.75" customHeight="1">
      <c r="A32" s="55" t="s">
        <v>129</v>
      </c>
      <c r="D32" s="6"/>
      <c r="E32" s="30"/>
      <c r="H32" s="61">
        <v>-16</v>
      </c>
      <c r="I32" s="61"/>
      <c r="J32" s="61">
        <v>0</v>
      </c>
      <c r="K32" s="61"/>
      <c r="L32" s="61">
        <v>-16</v>
      </c>
      <c r="M32" s="61"/>
      <c r="N32" s="61">
        <v>0</v>
      </c>
    </row>
    <row r="33" spans="1:15" ht="21.75" customHeight="1">
      <c r="A33" s="55" t="s">
        <v>95</v>
      </c>
      <c r="D33" s="6"/>
      <c r="E33" s="30"/>
      <c r="H33" s="61">
        <v>-839</v>
      </c>
      <c r="I33" s="61"/>
      <c r="J33" s="61">
        <v>-49920</v>
      </c>
      <c r="K33" s="61"/>
      <c r="L33" s="61">
        <v>1771</v>
      </c>
      <c r="M33" s="61"/>
      <c r="N33" s="61">
        <v>-50130</v>
      </c>
    </row>
    <row r="34" spans="1:15" ht="21.75" customHeight="1">
      <c r="A34" s="55" t="s">
        <v>96</v>
      </c>
      <c r="D34" s="6"/>
      <c r="E34" s="30"/>
      <c r="H34" s="61"/>
      <c r="I34" s="61"/>
      <c r="J34" s="61"/>
      <c r="K34" s="61"/>
      <c r="L34" s="61"/>
      <c r="M34" s="61"/>
      <c r="N34" s="61"/>
    </row>
    <row r="35" spans="1:15" ht="21.75" customHeight="1">
      <c r="A35" s="55" t="s">
        <v>97</v>
      </c>
      <c r="D35" s="6"/>
      <c r="E35" s="30"/>
      <c r="H35" s="61">
        <v>-36279</v>
      </c>
      <c r="I35" s="61"/>
      <c r="J35" s="61">
        <v>-59596</v>
      </c>
      <c r="K35" s="61"/>
      <c r="L35" s="61">
        <v>-63273</v>
      </c>
      <c r="M35" s="61"/>
      <c r="N35" s="61">
        <v>-17493</v>
      </c>
    </row>
    <row r="36" spans="1:15" ht="21.75" customHeight="1">
      <c r="A36" s="55" t="s">
        <v>98</v>
      </c>
      <c r="D36" s="6"/>
      <c r="E36" s="30"/>
      <c r="H36" s="61">
        <v>-1150</v>
      </c>
      <c r="I36" s="61"/>
      <c r="J36" s="61">
        <v>25025</v>
      </c>
      <c r="K36" s="61"/>
      <c r="L36" s="61">
        <v>-1067</v>
      </c>
      <c r="M36" s="61"/>
      <c r="N36" s="61">
        <v>21663</v>
      </c>
    </row>
    <row r="37" spans="1:15" ht="21.75" customHeight="1">
      <c r="A37" s="55" t="s">
        <v>99</v>
      </c>
      <c r="D37" s="6"/>
      <c r="E37" s="30"/>
      <c r="H37" s="53">
        <v>2490</v>
      </c>
      <c r="I37" s="53"/>
      <c r="J37" s="53">
        <v>8358</v>
      </c>
      <c r="K37" s="53"/>
      <c r="L37" s="53">
        <v>2074</v>
      </c>
      <c r="M37" s="53"/>
      <c r="N37" s="53">
        <v>5621</v>
      </c>
    </row>
    <row r="38" spans="1:15" ht="21.75" customHeight="1">
      <c r="A38" s="55" t="s">
        <v>111</v>
      </c>
      <c r="D38" s="6"/>
      <c r="E38" s="30"/>
      <c r="H38" s="62">
        <v>0</v>
      </c>
      <c r="I38" s="53"/>
      <c r="J38" s="62">
        <v>-626</v>
      </c>
      <c r="K38" s="53"/>
      <c r="L38" s="62">
        <v>0</v>
      </c>
      <c r="M38" s="53"/>
      <c r="N38" s="62">
        <v>-626</v>
      </c>
      <c r="O38" s="55">
        <v>0</v>
      </c>
    </row>
    <row r="39" spans="1:15" ht="21.75" customHeight="1">
      <c r="A39" s="55" t="s">
        <v>157</v>
      </c>
      <c r="D39" s="6"/>
      <c r="E39" s="30"/>
      <c r="H39" s="53">
        <f>SUM(H26:H38)</f>
        <v>345691</v>
      </c>
      <c r="I39" s="53"/>
      <c r="J39" s="53">
        <f>SUM(J26:J38)</f>
        <v>-183216</v>
      </c>
      <c r="K39" s="17"/>
      <c r="L39" s="53">
        <f>SUM(L26:L38)</f>
        <v>315071</v>
      </c>
      <c r="M39" s="17"/>
      <c r="N39" s="53">
        <f>SUM(N26:N38)</f>
        <v>-279008</v>
      </c>
    </row>
    <row r="40" spans="1:15" ht="21.75" customHeight="1">
      <c r="A40" s="55" t="s">
        <v>100</v>
      </c>
      <c r="D40" s="6"/>
      <c r="E40" s="30"/>
      <c r="H40" s="53">
        <v>-1496</v>
      </c>
      <c r="I40" s="53"/>
      <c r="J40" s="53">
        <v>0</v>
      </c>
      <c r="K40" s="53"/>
      <c r="L40" s="53">
        <v>-1387</v>
      </c>
      <c r="M40" s="53"/>
      <c r="N40" s="53">
        <v>0</v>
      </c>
    </row>
    <row r="41" spans="1:15" ht="21.75" customHeight="1">
      <c r="A41" s="59" t="s">
        <v>158</v>
      </c>
      <c r="D41" s="6"/>
      <c r="E41" s="31"/>
      <c r="H41" s="54">
        <f>SUM(H39:H40)</f>
        <v>344195</v>
      </c>
      <c r="I41" s="53"/>
      <c r="J41" s="54">
        <f>SUM(J39:J40)</f>
        <v>-183216</v>
      </c>
      <c r="K41" s="17"/>
      <c r="L41" s="54">
        <f>SUM(L39:L40)</f>
        <v>313684</v>
      </c>
      <c r="M41" s="17"/>
      <c r="N41" s="54">
        <f>SUM(N39:N40)</f>
        <v>-279008</v>
      </c>
    </row>
    <row r="42" spans="1:15" ht="21.75" customHeight="1">
      <c r="D42" s="6"/>
      <c r="E42" s="31"/>
      <c r="F42" s="58"/>
      <c r="H42" s="58"/>
      <c r="I42" s="58"/>
      <c r="J42" s="58"/>
      <c r="K42" s="58"/>
      <c r="L42" s="58"/>
    </row>
    <row r="43" spans="1:15" ht="21.75" customHeight="1">
      <c r="A43" s="69" t="s">
        <v>113</v>
      </c>
      <c r="B43" s="45"/>
      <c r="C43" s="45"/>
      <c r="D43" s="45"/>
      <c r="E43" s="45"/>
      <c r="M43" s="45"/>
    </row>
    <row r="44" spans="1:15" ht="21.75" customHeight="1">
      <c r="A44" s="57"/>
      <c r="B44" s="57"/>
      <c r="C44" s="57"/>
      <c r="F44" s="14"/>
      <c r="G44" s="14"/>
      <c r="H44" s="14"/>
      <c r="I44" s="14"/>
      <c r="J44" s="14"/>
      <c r="K44" s="14"/>
      <c r="N44" s="14" t="s">
        <v>57</v>
      </c>
    </row>
    <row r="45" spans="1:15" ht="21.75" customHeight="1">
      <c r="A45" s="34" t="s">
        <v>58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</row>
    <row r="46" spans="1:15" ht="21.75" customHeight="1">
      <c r="A46" s="34" t="s">
        <v>101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</row>
    <row r="47" spans="1:15" ht="21.75" customHeight="1">
      <c r="A47" s="34" t="s">
        <v>174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</row>
    <row r="48" spans="1:15" ht="21.75" customHeight="1">
      <c r="D48" s="6"/>
      <c r="H48" s="6"/>
      <c r="I48" s="6"/>
      <c r="J48" s="6"/>
      <c r="L48" s="6"/>
      <c r="N48" s="14" t="s">
        <v>2</v>
      </c>
    </row>
    <row r="49" spans="1:14" ht="21.75" customHeight="1">
      <c r="D49" s="6"/>
      <c r="H49" s="82" t="s">
        <v>3</v>
      </c>
      <c r="I49" s="82"/>
      <c r="J49" s="82"/>
      <c r="L49" s="81" t="s">
        <v>4</v>
      </c>
      <c r="M49" s="81"/>
      <c r="N49" s="81"/>
    </row>
    <row r="50" spans="1:14" ht="21.75" customHeight="1">
      <c r="D50" s="10"/>
      <c r="E50" s="8"/>
      <c r="F50" s="6"/>
      <c r="H50" s="26">
        <v>2566</v>
      </c>
      <c r="I50" s="11"/>
      <c r="J50" s="26">
        <v>2565</v>
      </c>
      <c r="L50" s="26">
        <v>2566</v>
      </c>
      <c r="M50" s="11"/>
      <c r="N50" s="26">
        <v>2565</v>
      </c>
    </row>
    <row r="51" spans="1:14" ht="21.75" customHeight="1">
      <c r="A51" s="59" t="s">
        <v>102</v>
      </c>
      <c r="B51" s="59"/>
      <c r="C51" s="59"/>
      <c r="D51" s="6"/>
      <c r="E51" s="30"/>
      <c r="G51" s="57"/>
      <c r="H51" s="6"/>
      <c r="I51" s="6"/>
      <c r="J51" s="6"/>
      <c r="K51" s="58"/>
      <c r="L51" s="6"/>
      <c r="N51" s="6"/>
    </row>
    <row r="52" spans="1:14" ht="21.75" customHeight="1">
      <c r="A52" s="55" t="s">
        <v>126</v>
      </c>
      <c r="B52" s="59"/>
      <c r="C52" s="59"/>
      <c r="D52" s="6"/>
      <c r="E52" s="30"/>
      <c r="H52" s="53">
        <v>21</v>
      </c>
      <c r="I52" s="53"/>
      <c r="J52" s="53">
        <v>39</v>
      </c>
      <c r="K52" s="53"/>
      <c r="L52" s="53">
        <v>9544</v>
      </c>
      <c r="M52" s="53"/>
      <c r="N52" s="53">
        <v>98</v>
      </c>
    </row>
    <row r="53" spans="1:14" ht="21.75" customHeight="1">
      <c r="A53" s="55" t="s">
        <v>183</v>
      </c>
      <c r="B53" s="59"/>
      <c r="C53" s="59"/>
      <c r="D53" s="6"/>
      <c r="E53" s="30"/>
      <c r="H53" s="53">
        <v>0</v>
      </c>
      <c r="I53" s="53"/>
      <c r="J53" s="53">
        <v>0</v>
      </c>
      <c r="K53" s="53"/>
      <c r="L53" s="53">
        <v>-18000</v>
      </c>
      <c r="M53" s="53"/>
      <c r="N53" s="53">
        <v>41800</v>
      </c>
    </row>
    <row r="54" spans="1:14" ht="21.75" customHeight="1">
      <c r="A54" s="55" t="s">
        <v>187</v>
      </c>
      <c r="D54" s="6"/>
      <c r="E54" s="30"/>
      <c r="H54" s="53">
        <v>-39356</v>
      </c>
      <c r="I54" s="61"/>
      <c r="J54" s="53">
        <v>-9669</v>
      </c>
      <c r="K54" s="61"/>
      <c r="L54" s="53">
        <v>-32126</v>
      </c>
      <c r="M54" s="61"/>
      <c r="N54" s="53">
        <v>-8826</v>
      </c>
    </row>
    <row r="55" spans="1:14" ht="21.75" customHeight="1">
      <c r="A55" s="55" t="s">
        <v>144</v>
      </c>
      <c r="D55" s="6"/>
      <c r="E55" s="30"/>
      <c r="H55" s="61">
        <v>-19</v>
      </c>
      <c r="I55" s="61"/>
      <c r="J55" s="61">
        <v>-662</v>
      </c>
      <c r="K55" s="61"/>
      <c r="L55" s="61">
        <v>-19</v>
      </c>
      <c r="M55" s="61"/>
      <c r="N55" s="61">
        <v>-662</v>
      </c>
    </row>
    <row r="56" spans="1:14" ht="21.75" customHeight="1">
      <c r="A56" s="55" t="s">
        <v>104</v>
      </c>
      <c r="D56" s="6"/>
      <c r="E56" s="30"/>
      <c r="H56" s="61">
        <v>956</v>
      </c>
      <c r="I56" s="61"/>
      <c r="J56" s="61">
        <v>89</v>
      </c>
      <c r="K56" s="61"/>
      <c r="L56" s="61">
        <v>646</v>
      </c>
      <c r="M56" s="61"/>
      <c r="N56" s="61">
        <v>89</v>
      </c>
    </row>
    <row r="57" spans="1:14" ht="21.75" customHeight="1">
      <c r="A57" s="55" t="s">
        <v>105</v>
      </c>
      <c r="D57" s="6"/>
      <c r="E57" s="30"/>
      <c r="H57" s="61">
        <v>-749</v>
      </c>
      <c r="I57" s="61"/>
      <c r="J57" s="61">
        <v>-1109</v>
      </c>
      <c r="K57" s="61"/>
      <c r="L57" s="61">
        <v>-749</v>
      </c>
      <c r="M57" s="61"/>
      <c r="N57" s="61">
        <v>-1109</v>
      </c>
    </row>
    <row r="58" spans="1:14" ht="21.75" customHeight="1">
      <c r="A58" s="59" t="s">
        <v>140</v>
      </c>
      <c r="D58" s="6"/>
      <c r="E58" s="30"/>
      <c r="H58" s="32">
        <f>SUM(H52:H57)</f>
        <v>-39147</v>
      </c>
      <c r="I58" s="63"/>
      <c r="J58" s="32">
        <f>SUM(J52:J57)</f>
        <v>-11312</v>
      </c>
      <c r="K58" s="63"/>
      <c r="L58" s="32">
        <f>SUM(L52:L57)</f>
        <v>-40704</v>
      </c>
      <c r="M58" s="63"/>
      <c r="N58" s="32">
        <f>SUM(N52:N57)</f>
        <v>31390</v>
      </c>
    </row>
    <row r="59" spans="1:14" ht="21.75" customHeight="1">
      <c r="A59" s="59" t="s">
        <v>106</v>
      </c>
      <c r="B59" s="59"/>
      <c r="C59" s="59"/>
      <c r="D59" s="18"/>
      <c r="H59" s="57"/>
      <c r="I59" s="57"/>
      <c r="J59" s="57"/>
      <c r="K59" s="57"/>
      <c r="L59" s="57"/>
      <c r="M59" s="57"/>
      <c r="N59" s="57"/>
    </row>
    <row r="60" spans="1:14" ht="21.75" customHeight="1">
      <c r="A60" s="55" t="s">
        <v>164</v>
      </c>
      <c r="B60" s="59"/>
      <c r="C60" s="59"/>
      <c r="D60" s="18"/>
      <c r="H60" s="61">
        <v>-218000</v>
      </c>
      <c r="I60" s="58"/>
      <c r="J60" s="61">
        <v>335000</v>
      </c>
      <c r="K60" s="58"/>
      <c r="L60" s="61">
        <v>-190000</v>
      </c>
      <c r="M60" s="58"/>
      <c r="N60" s="61">
        <v>310000</v>
      </c>
    </row>
    <row r="61" spans="1:14" ht="21.75" customHeight="1">
      <c r="A61" s="55" t="s">
        <v>103</v>
      </c>
      <c r="D61" s="6"/>
      <c r="E61" s="30"/>
      <c r="H61" s="53">
        <v>-432</v>
      </c>
      <c r="I61" s="61"/>
      <c r="J61" s="53">
        <v>-390</v>
      </c>
      <c r="K61" s="61"/>
      <c r="L61" s="53">
        <v>-277</v>
      </c>
      <c r="M61" s="61"/>
      <c r="N61" s="53">
        <v>-243</v>
      </c>
    </row>
    <row r="62" spans="1:14" ht="21.75" customHeight="1">
      <c r="A62" s="55" t="s">
        <v>127</v>
      </c>
      <c r="D62" s="58"/>
      <c r="E62" s="30"/>
      <c r="H62" s="61">
        <v>-34150</v>
      </c>
      <c r="I62" s="58"/>
      <c r="J62" s="61">
        <v>-108670</v>
      </c>
      <c r="K62" s="58"/>
      <c r="L62" s="61">
        <v>-34150</v>
      </c>
      <c r="M62" s="58"/>
      <c r="N62" s="61">
        <v>-41670</v>
      </c>
    </row>
    <row r="63" spans="1:14" ht="21.75" customHeight="1">
      <c r="A63" s="55" t="s">
        <v>151</v>
      </c>
      <c r="D63" s="58"/>
      <c r="E63" s="30"/>
      <c r="H63" s="27">
        <v>-13798</v>
      </c>
      <c r="I63" s="58"/>
      <c r="J63" s="62">
        <v>-12379</v>
      </c>
      <c r="K63" s="58"/>
      <c r="L63" s="62">
        <v>-12048</v>
      </c>
      <c r="M63" s="58"/>
      <c r="N63" s="62">
        <v>-9530</v>
      </c>
    </row>
    <row r="64" spans="1:14" ht="21.75" customHeight="1">
      <c r="A64" s="5" t="s">
        <v>186</v>
      </c>
      <c r="B64" s="44"/>
      <c r="C64" s="44"/>
      <c r="D64" s="58"/>
      <c r="E64" s="64"/>
      <c r="H64" s="62">
        <f>SUM(H60:H63)</f>
        <v>-266380</v>
      </c>
      <c r="I64" s="61"/>
      <c r="J64" s="62">
        <f>SUM(J60:J63)</f>
        <v>213561</v>
      </c>
      <c r="K64" s="61"/>
      <c r="L64" s="62">
        <f>SUM(L60:L63)</f>
        <v>-236475</v>
      </c>
      <c r="M64" s="61"/>
      <c r="N64" s="62">
        <f>SUM(N60:N63)</f>
        <v>258557</v>
      </c>
    </row>
    <row r="65" spans="1:14" ht="21.75" customHeight="1">
      <c r="A65" s="5" t="s">
        <v>185</v>
      </c>
      <c r="B65" s="44"/>
      <c r="C65" s="44"/>
      <c r="D65" s="58"/>
      <c r="E65" s="64"/>
      <c r="H65" s="61">
        <f>SUM(H41,H58,H64)</f>
        <v>38668</v>
      </c>
      <c r="I65" s="61"/>
      <c r="J65" s="61">
        <f>SUM(J41,J58,J64)</f>
        <v>19033</v>
      </c>
      <c r="K65" s="61"/>
      <c r="L65" s="61">
        <f>SUM(L41,L58,L64)</f>
        <v>36505</v>
      </c>
      <c r="M65" s="61"/>
      <c r="N65" s="61">
        <f>SUM(N41,N58,N64)</f>
        <v>10939</v>
      </c>
    </row>
    <row r="66" spans="1:14" ht="21.75" customHeight="1">
      <c r="A66" s="44" t="s">
        <v>107</v>
      </c>
      <c r="B66" s="44"/>
      <c r="C66" s="44"/>
      <c r="D66" s="58"/>
      <c r="E66" s="64"/>
      <c r="H66" s="62">
        <f>BS!G11</f>
        <v>78069</v>
      </c>
      <c r="I66" s="61"/>
      <c r="J66" s="62">
        <v>109368</v>
      </c>
      <c r="K66" s="61"/>
      <c r="L66" s="62">
        <f>BS!K11</f>
        <v>49017</v>
      </c>
      <c r="M66" s="61"/>
      <c r="N66" s="62">
        <v>80219</v>
      </c>
    </row>
    <row r="67" spans="1:14" ht="21.75" customHeight="1" thickBot="1">
      <c r="A67" s="5" t="s">
        <v>152</v>
      </c>
      <c r="B67" s="44"/>
      <c r="C67" s="44"/>
      <c r="D67" s="58"/>
      <c r="E67" s="64"/>
      <c r="H67" s="46">
        <f>SUM(H65:H66)</f>
        <v>116737</v>
      </c>
      <c r="I67" s="61"/>
      <c r="J67" s="46">
        <f>SUM(J65:J66)</f>
        <v>128401</v>
      </c>
      <c r="K67" s="61"/>
      <c r="L67" s="46">
        <f>SUM(L65:L66)</f>
        <v>85522</v>
      </c>
      <c r="M67" s="61"/>
      <c r="N67" s="46">
        <f>SUM(N65:N66)</f>
        <v>91158</v>
      </c>
    </row>
    <row r="68" spans="1:14" ht="21.75" customHeight="1" thickTop="1">
      <c r="A68" s="44"/>
      <c r="B68" s="44"/>
      <c r="C68" s="44"/>
      <c r="D68" s="58"/>
      <c r="H68" s="61">
        <f>H67-BS!E11</f>
        <v>0</v>
      </c>
      <c r="I68" s="61"/>
      <c r="J68" s="61"/>
      <c r="K68" s="61"/>
      <c r="L68" s="61">
        <f>L67-BS!I11</f>
        <v>0</v>
      </c>
      <c r="M68" s="61"/>
      <c r="N68" s="61"/>
    </row>
    <row r="69" spans="1:14" ht="21.75" customHeight="1">
      <c r="A69" s="5" t="s">
        <v>108</v>
      </c>
      <c r="B69" s="44"/>
      <c r="C69" s="44"/>
      <c r="D69" s="58"/>
    </row>
    <row r="70" spans="1:14" ht="21.75" customHeight="1">
      <c r="A70" s="44" t="s">
        <v>109</v>
      </c>
      <c r="B70" s="44"/>
      <c r="C70" s="44"/>
      <c r="D70" s="58"/>
    </row>
    <row r="71" spans="1:14" ht="21.75" customHeight="1">
      <c r="A71" s="44" t="s">
        <v>189</v>
      </c>
      <c r="B71" s="44"/>
      <c r="C71" s="44"/>
      <c r="D71" s="58"/>
      <c r="H71" s="61">
        <v>-2629</v>
      </c>
      <c r="I71" s="61"/>
      <c r="J71" s="61">
        <v>-1422</v>
      </c>
      <c r="K71" s="61"/>
      <c r="L71" s="61">
        <v>-2792</v>
      </c>
      <c r="M71" s="61"/>
      <c r="N71" s="61">
        <v>-1066</v>
      </c>
    </row>
    <row r="72" spans="1:14" ht="21.75" customHeight="1">
      <c r="A72" s="44"/>
      <c r="B72" s="44"/>
      <c r="C72" s="44"/>
      <c r="D72" s="58"/>
    </row>
    <row r="73" spans="1:14" ht="21.75" customHeight="1">
      <c r="A73" s="69" t="s">
        <v>113</v>
      </c>
      <c r="D73" s="58"/>
    </row>
    <row r="74" spans="1:14" ht="21.75" customHeight="1">
      <c r="D74" s="58"/>
      <c r="F74" s="6"/>
      <c r="H74" s="6"/>
      <c r="I74" s="6"/>
      <c r="J74" s="6"/>
      <c r="L74" s="6"/>
      <c r="M74" s="33"/>
      <c r="N74" s="6"/>
    </row>
  </sheetData>
  <mergeCells count="4">
    <mergeCell ref="H6:J6"/>
    <mergeCell ref="L6:N6"/>
    <mergeCell ref="H49:J49"/>
    <mergeCell ref="L49:N49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B262AF6B85A24A8DB4A84137F2502C" ma:contentTypeVersion="7" ma:contentTypeDescription="Create a new document." ma:contentTypeScope="" ma:versionID="714869e0bf6f0ccf706ce1c52b54f3c3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777136de5021ac797bc0ae0771d5e3fa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83E71-A88E-424F-ADFA-2BC048099283}">
  <ds:schemaRefs>
    <ds:schemaRef ds:uri="http://schemas.microsoft.com/office/2006/metadata/properties"/>
    <ds:schemaRef ds:uri="026615bb-2631-410e-8f63-f565507e7a9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bf6e982b-8328-48e3-8fef-19576f19a69e"/>
    <ds:schemaRef ds:uri="1e24ba55-0209-4fb0-9dfd-60be039ccb91"/>
    <ds:schemaRef ds:uri="0ecf7d53-d784-4010-8ea5-8cf9041ec05a"/>
  </ds:schemaRefs>
</ds:datastoreItem>
</file>

<file path=customXml/itemProps2.xml><?xml version="1.0" encoding="utf-8"?>
<ds:datastoreItem xmlns:ds="http://schemas.openxmlformats.org/officeDocument/2006/customXml" ds:itemID="{CCFDC401-B5C9-4CE6-BABC-8CD6AE202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9E4477-47DA-4CB4-8347-FCD41DFD427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112456</vt:lpwstr>
  </property>
  <property fmtid="{D5CDD505-2E9C-101B-9397-08002B2CF9AE}" pid="4" name="OptimizationTime">
    <vt:lpwstr>20230426_1849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Natthamon Khongdeechan</cp:lastModifiedBy>
  <cp:revision/>
  <cp:lastPrinted>2023-04-25T09:39:57Z</cp:lastPrinted>
  <dcterms:created xsi:type="dcterms:W3CDTF">2012-03-23T03:56:02Z</dcterms:created>
  <dcterms:modified xsi:type="dcterms:W3CDTF">2023-04-26T11:19:21Z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