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D\BCK\FS\2023\2033_F&amp;D\Q1\Q1\3_ตลาด\"/>
    </mc:Choice>
  </mc:AlternateContent>
  <xr:revisionPtr revIDLastSave="0" documentId="13_ncr:1_{2A743A43-FF55-430F-9FB1-8AFC4B568B87}" xr6:coauthVersionLast="47" xr6:coauthVersionMax="47" xr10:uidLastSave="{00000000-0000-0000-0000-000000000000}"/>
  <bookViews>
    <workbookView xWindow="-103" yWindow="-103" windowWidth="22149" windowHeight="13320" xr2:uid="{17C3ED6A-09AA-4D1E-9736-8012550E38C4}"/>
  </bookViews>
  <sheets>
    <sheet name="SFP" sheetId="1" r:id="rId1"/>
    <sheet name="SI&amp;CF" sheetId="2" r:id="rId2"/>
    <sheet name="CH_E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CH_E!$A$1:$O$23</definedName>
    <definedName name="_xlnm.Print_Area" localSheetId="3">'CH_T(S)'!$A$1:$O$22</definedName>
    <definedName name="_xlnm.Print_Area" localSheetId="0">SFP!$A$1:$K$88</definedName>
    <definedName name="_xlnm.Print_Area" localSheetId="1">'SI&amp;CF'!$A$1:$K$94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8" i="2" l="1"/>
  <c r="I78" i="2"/>
  <c r="G78" i="2"/>
  <c r="E78" i="2"/>
  <c r="K85" i="2"/>
  <c r="G85" i="2"/>
  <c r="E85" i="2" l="1"/>
  <c r="I85" i="2"/>
  <c r="I86" i="1" l="1"/>
  <c r="I28" i="1" l="1"/>
  <c r="H16" i="3" l="1"/>
  <c r="F16" i="3"/>
  <c r="D16" i="3"/>
  <c r="N14" i="4" l="1"/>
  <c r="N15" i="3"/>
  <c r="I60" i="1" l="1"/>
  <c r="A33" i="2" l="1"/>
  <c r="K17" i="2"/>
  <c r="I17" i="2"/>
  <c r="G17" i="2"/>
  <c r="K12" i="2"/>
  <c r="I12" i="2"/>
  <c r="G12" i="2"/>
  <c r="G18" i="2" l="1"/>
  <c r="G21" i="2" s="1"/>
  <c r="I18" i="2"/>
  <c r="I21" i="2" s="1"/>
  <c r="E17" i="2"/>
  <c r="E12" i="2"/>
  <c r="K18" i="2"/>
  <c r="K21" i="2" s="1"/>
  <c r="G23" i="2" l="1"/>
  <c r="K23" i="2"/>
  <c r="K27" i="2" s="1"/>
  <c r="G27" i="2"/>
  <c r="E18" i="2"/>
  <c r="E21" i="2" s="1"/>
  <c r="I23" i="2"/>
  <c r="E23" i="2" l="1"/>
  <c r="I27" i="2"/>
  <c r="L21" i="4"/>
  <c r="H21" i="4"/>
  <c r="F21" i="4"/>
  <c r="D21" i="4"/>
  <c r="N20" i="4"/>
  <c r="N17" i="4"/>
  <c r="L15" i="4"/>
  <c r="J15" i="4"/>
  <c r="H15" i="4"/>
  <c r="F15" i="4"/>
  <c r="D15" i="4"/>
  <c r="N13" i="4"/>
  <c r="N11" i="4"/>
  <c r="L22" i="3"/>
  <c r="H22" i="3"/>
  <c r="F22" i="3"/>
  <c r="D22" i="3"/>
  <c r="N21" i="3"/>
  <c r="N18" i="3"/>
  <c r="L16" i="3"/>
  <c r="J16" i="3"/>
  <c r="N14" i="3"/>
  <c r="N12" i="3"/>
  <c r="A69" i="2"/>
  <c r="K86" i="1"/>
  <c r="G86" i="1"/>
  <c r="E86" i="1"/>
  <c r="K60" i="1"/>
  <c r="G60" i="1"/>
  <c r="E60" i="1"/>
  <c r="K51" i="1"/>
  <c r="I51" i="1"/>
  <c r="G51" i="1"/>
  <c r="E51" i="1"/>
  <c r="K28" i="1"/>
  <c r="G28" i="1"/>
  <c r="E28" i="1"/>
  <c r="K18" i="1"/>
  <c r="I18" i="1"/>
  <c r="G18" i="1"/>
  <c r="E18" i="1"/>
  <c r="E27" i="2" l="1"/>
  <c r="K29" i="1"/>
  <c r="I61" i="1"/>
  <c r="I87" i="1" s="1"/>
  <c r="I29" i="1"/>
  <c r="N16" i="3"/>
  <c r="N15" i="4"/>
  <c r="K61" i="1"/>
  <c r="K87" i="1" s="1"/>
  <c r="E61" i="1"/>
  <c r="E87" i="1" s="1"/>
  <c r="G61" i="1"/>
  <c r="G87" i="1" s="1"/>
  <c r="G29" i="1"/>
  <c r="E29" i="1"/>
  <c r="G51" i="2" l="1"/>
  <c r="G62" i="2" s="1"/>
  <c r="G65" i="2" s="1"/>
  <c r="E51" i="2"/>
  <c r="E62" i="2" s="1"/>
  <c r="E65" i="2" s="1"/>
  <c r="E86" i="2" s="1"/>
  <c r="E88" i="2" s="1"/>
  <c r="I51" i="2"/>
  <c r="I62" i="2" s="1"/>
  <c r="K51" i="2"/>
  <c r="K62" i="2" s="1"/>
  <c r="K65" i="2" l="1"/>
  <c r="K86" i="2" s="1"/>
  <c r="K88" i="2" s="1"/>
  <c r="I65" i="2"/>
  <c r="I86" i="2" s="1"/>
  <c r="I88" i="2" s="1"/>
  <c r="G86" i="2"/>
  <c r="G88" i="2" s="1"/>
  <c r="J22" i="3"/>
  <c r="N20" i="3"/>
  <c r="N19" i="4"/>
  <c r="N21" i="4" s="1"/>
  <c r="J21" i="4"/>
  <c r="N22" i="3" l="1"/>
</calcChain>
</file>

<file path=xl/sharedStrings.xml><?xml version="1.0" encoding="utf-8"?>
<sst xmlns="http://schemas.openxmlformats.org/spreadsheetml/2006/main" count="266" uniqueCount="147">
  <si>
    <t xml:space="preserve">บริษัท ฟู้ดแอนด์ดริ๊งส์ จำกัด (มหาชน) </t>
  </si>
  <si>
    <t>งบแสดงฐานะการเงิน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</si>
  <si>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</si>
  <si>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</si>
  <si>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</si>
  <si>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</si>
  <si>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</si>
  <si>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</si>
  <si>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</si>
  <si>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</si>
  <si>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</si>
  <si>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</si>
  <si>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</si>
  <si>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</si>
  <si>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</si>
  <si>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</si>
  <si>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</si>
  <si>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</si>
  <si>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</si>
  <si>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</si>
  <si>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</si>
  <si>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</si>
  <si>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</si>
  <si>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</si>
  <si>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</si>
  <si>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</si>
  <si>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</si>
  <si>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</si>
  <si>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</si>
  <si>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</si>
  <si>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</si>
  <si>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</si>
  <si>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</si>
  <si>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</si>
  <si>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</si>
  <si>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</si>
  <si>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</si>
  <si>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</si>
  <si>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</si>
  <si>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</si>
  <si>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</si>
  <si>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</si>
  <si>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</si>
  <si>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</si>
  <si>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</si>
  <si>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</si>
  <si>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</si>
  <si>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</si>
  <si>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</si>
  <si>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</si>
  <si>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</si>
  <si>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</si>
  <si>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</si>
  <si>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</si>
  <si>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</si>
  <si>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</si>
  <si>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</si>
  <si>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</si>
  <si>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</si>
  <si>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</si>
  <si>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</si>
  <si>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</si>
  <si>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</si>
  <si>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</si>
  <si>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</si>
  <si>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</si>
  <si>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</si>
  <si>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</si>
  <si>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</si>
  <si>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</si>
  <si>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</si>
  <si>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</si>
  <si>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</si>
  <si>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</si>
  <si>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</si>
  <si>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</si>
  <si>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</si>
  <si>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</si>
  <si>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</si>
  <si>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</si>
  <si>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</si>
  <si>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</si>
  <si>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</si>
  <si>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</si>
  <si>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</si>
  <si>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</si>
  <si>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</si>
  <si>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</si>
  <si>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</si>
  <si>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</si>
  <si>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</si>
  <si>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</si>
  <si>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</si>
  <si>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</si>
  <si>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</si>
  <si>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</si>
  <si>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</si>
  <si>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</si>
  <si>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</si>
  <si>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</si>
  <si>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</si>
  <si>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</si>
  <si>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</si>
  <si>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</si>
  <si>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กำไรสำหรับงวด</t>
  </si>
  <si>
    <t>งบแสดงการเปลี่ยนแปลงส่วนของผู้ถือหุ้น (งบการเงินเฉพาะกิจการ)</t>
  </si>
  <si>
    <t>ค่าใช้จ่าย (รายได้) ภาษีเงินได้</t>
  </si>
  <si>
    <t>ปรับรายการที่กระทบกำไรก่อนภาษีเป็นเงินสดรับ (จ่าย)</t>
  </si>
  <si>
    <t>พืชเพื่อการให้ผลิตผล</t>
  </si>
  <si>
    <t>เงินสดและรายการเทียบเท่าเงินสด ณ 31 มีนาคม</t>
  </si>
  <si>
    <t>ยอดคงเหลือ ณ วันที่ 1 มกราคม 2565</t>
  </si>
  <si>
    <t>(กำไร)ขาดทุนจากมูลค่ายุติธรรมของตราสารอนุพันธ์ที่ยังไม่เกิดขึ้นจริง</t>
  </si>
  <si>
    <t>เงินสดสุทธิใช้ไปในกิจกรรมลงทุน</t>
  </si>
  <si>
    <t>31 มีนาคม 2566</t>
  </si>
  <si>
    <t>31 ธันวาคม 2565</t>
  </si>
  <si>
    <t>ณ วันที่ 31 มีนาคม 2566</t>
  </si>
  <si>
    <t>สำหรับงวดสามเดือนสิ้นสุดวันที่ 31 มีนาคม 2566 (สอบทานแล้ว/ไม่ได้ตรวจสอบ)</t>
  </si>
  <si>
    <t>2566</t>
  </si>
  <si>
    <t>2565</t>
  </si>
  <si>
    <t xml:space="preserve">เงินสดจ่ายเพื่อซื้อที่ดิน อาคารและอุปกรณ์ 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</si>
  <si>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</si>
  <si>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</si>
  <si>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 31 มีนาคม 2566</t>
  </si>
  <si>
    <t xml:space="preserve">เงินสดรับจากการจำหน่ายที่ดิน อาคารและอุปกรณ์ </t>
  </si>
  <si>
    <t>กำไรจากกิจกรรมดำเนินงาน</t>
  </si>
  <si>
    <t>กำไรก่อนค่าใช้จ่าย (รายได้) ภาษีเงินได้</t>
  </si>
  <si>
    <t>กำไรสำหรับงวด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</si>
  <si>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</si>
  <si>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</si>
  <si>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กำไรต่อหุ้นขั้นพื้นฐาน  (บาท)</t>
  </si>
  <si>
    <t>กำไรก่อนภาษี</t>
  </si>
  <si>
    <t xml:space="preserve">    กำไรขาดทุนเบ็ดเสร็จอื่น</t>
  </si>
  <si>
    <t>เงินสดรับจากเงินกู้ยืมระยะยาว</t>
  </si>
  <si>
    <t xml:space="preserve">เงินสดสุทธิได้มาจากกิจกรรมดำเนินงาน </t>
  </si>
  <si>
    <t>ขาดทุนจากการปรับมูลค่าสินค้า</t>
  </si>
  <si>
    <t xml:space="preserve">เงินสดได้มาจากกิจกรรมดำเนินงาน </t>
  </si>
  <si>
    <t>(กำไร)ขาดทุนจากการขายและตัดจำหน่ายที่ดิน อาคาร และอุปกรณ์</t>
  </si>
  <si>
    <t>(กำไร)ขาดทุนจากอัตราแลกเปลี่ยนที่ยังไม่เกิดขึ้นจริง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</si>
  <si>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</si>
  <si>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</si>
  <si>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เงินกู้ยืมระยะสั้นจากสถาบันการเงิน</t>
  </si>
  <si>
    <t>กำไรขาดทุนเบ็ดเสร็จอื่น</t>
  </si>
  <si>
    <t>ผลขาดทุนด้านเครดิตที่คาดว่าจะเกิดขึ้น</t>
  </si>
  <si>
    <t>จ่ายภาษีเงินได้ (ภาษีเงินได้ถูกหัก ณ ที่จ่าย)</t>
  </si>
  <si>
    <t>เงินกู้ยืมระยะสั้นจากสถาบันการเงินลดลง</t>
  </si>
  <si>
    <t>เงินสดรับจากการขอคืนภาษีเงินได้หัก ณ ที่จ่าย</t>
  </si>
  <si>
    <t>เงินสดรับค่าดอกเบี้ย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</si>
</sst>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_(* #,##0_);_(* \(#,##0\);_(* &quot;-&quot;??_);_(@_)"/>
    <numFmt numFmtId="171" formatCode="[$-1070000]d/m/yy;@"/>
    <numFmt numFmtId="172" formatCode="#,##0_);[Black]\(#,##0\)"/>
    <numFmt numFmtId="173" formatCode="\-* #,##0.00_-;\-* #,##0.00\-;_-* &quot;-&quot;??;_-@_-"/>
    <numFmt numFmtId="174" formatCode="General_)"/>
    <numFmt numFmtId="175" formatCode="#,##0.00_);[Black]\(#,##0.00\)"/>
    <numFmt numFmtId="176" formatCode="_-* #,##0_-;\-* #,##0_-;_-* &quot;-&quot;??_-;_-@_-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\t&quot;฿&quot;#,##0.00_);\(\t&quot;฿&quot;#,##0.00\)"/>
    <numFmt numFmtId="182" formatCode="_-* #,##0.0_-;\-* #,##0.0_-;_-* &quot;-&quot;?_-;_-@_-"/>
    <numFmt numFmtId="183" formatCode="#,##0;[Red]\(#,##0\)"/>
    <numFmt numFmtId="184" formatCode="_(* #,##0.00000_);_(* \(#,##0.00000\);_(* &quot;-&quot;??_);_(@_)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71">
    <xf numFmtId="0" fontId="0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4" fontId="11" fillId="0" borderId="0"/>
    <xf numFmtId="0" fontId="15" fillId="0" borderId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180" fontId="21" fillId="0" borderId="0"/>
    <xf numFmtId="178" fontId="21" fillId="0" borderId="0"/>
    <xf numFmtId="177" fontId="21" fillId="0" borderId="0"/>
    <xf numFmtId="38" fontId="22" fillId="2" borderId="0" applyNumberFormat="0" applyBorder="0" applyAlignment="0" applyProtection="0"/>
    <xf numFmtId="10" fontId="22" fillId="3" borderId="7" applyNumberFormat="0" applyBorder="0" applyAlignment="0" applyProtection="0"/>
    <xf numFmtId="37" fontId="23" fillId="0" borderId="0"/>
    <xf numFmtId="179" fontId="24" fillId="0" borderId="0"/>
    <xf numFmtId="0" fontId="25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20" fillId="0" borderId="0"/>
    <xf numFmtId="169" fontId="1" fillId="0" borderId="0" applyFont="0" applyFill="0" applyBorder="0" applyAlignment="0" applyProtection="0"/>
    <xf numFmtId="9" fontId="29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26" fillId="0" borderId="0"/>
    <xf numFmtId="184" fontId="29" fillId="0" borderId="0"/>
    <xf numFmtId="0" fontId="30" fillId="0" borderId="0" applyProtection="0"/>
    <xf numFmtId="181" fontId="31" fillId="0" borderId="0"/>
    <xf numFmtId="2" fontId="30" fillId="0" borderId="0" applyProtection="0"/>
    <xf numFmtId="0" fontId="32" fillId="0" borderId="8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3" fillId="0" borderId="0" applyProtection="0"/>
    <xf numFmtId="0" fontId="32" fillId="0" borderId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8" fillId="0" borderId="0"/>
    <xf numFmtId="0" fontId="28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>
      <alignment vertical="justify"/>
    </xf>
    <xf numFmtId="0" fontId="26" fillId="0" borderId="9" applyAlignment="0">
      <alignment horizontal="centerContinuous"/>
    </xf>
    <xf numFmtId="183" fontId="11" fillId="0" borderId="10" applyFill="0">
      <alignment horizontal="fill" vertical="top" wrapText="1" indent="8" readingOrder="3"/>
      <protection locked="0" hidden="1"/>
    </xf>
    <xf numFmtId="0" fontId="11" fillId="0" borderId="0">
      <alignment horizontal="centerContinuous" vertical="center"/>
    </xf>
    <xf numFmtId="9" fontId="3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1" fontId="11" fillId="0" borderId="6" applyNumberFormat="0" applyFill="0" applyAlignment="0" applyProtection="0">
      <alignment horizontal="center" vertical="center"/>
    </xf>
    <xf numFmtId="183" fontId="11" fillId="0" borderId="10" applyFill="0">
      <alignment horizontal="fill" vertical="top" wrapText="1" indent="8" readingOrder="3"/>
      <protection locked="0" hidden="1"/>
    </xf>
    <xf numFmtId="0" fontId="11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94">
    <xf numFmtId="0" fontId="0" fillId="0" borderId="0" xfId="0"/>
    <xf numFmtId="169" fontId="2" fillId="0" borderId="0" xfId="1" applyFont="1" applyFill="1"/>
    <xf numFmtId="170" fontId="2" fillId="0" borderId="0" xfId="1" applyNumberFormat="1" applyFont="1" applyFill="1" applyAlignment="1">
      <alignment vertical="center"/>
    </xf>
    <xf numFmtId="169" fontId="2" fillId="0" borderId="0" xfId="1" applyFont="1" applyFill="1" applyAlignment="1">
      <alignment vertical="center"/>
    </xf>
    <xf numFmtId="169" fontId="5" fillId="0" borderId="0" xfId="1" applyFont="1" applyFill="1" applyAlignment="1">
      <alignment horizontal="center" vertical="center"/>
    </xf>
    <xf numFmtId="169" fontId="2" fillId="0" borderId="0" xfId="1" applyFont="1" applyFill="1" applyAlignment="1"/>
    <xf numFmtId="176" fontId="3" fillId="0" borderId="0" xfId="1" applyNumberFormat="1" applyFont="1" applyFill="1" applyAlignment="1">
      <alignment horizontal="right"/>
    </xf>
    <xf numFmtId="169" fontId="3" fillId="0" borderId="0" xfId="1" applyFont="1" applyFill="1" applyAlignment="1">
      <alignment horizontal="center"/>
    </xf>
    <xf numFmtId="169" fontId="2" fillId="0" borderId="0" xfId="1" applyFont="1" applyFill="1" applyAlignment="1">
      <alignment horizontal="center"/>
    </xf>
    <xf numFmtId="169" fontId="3" fillId="0" borderId="0" xfId="1" applyFont="1" applyFill="1" applyAlignment="1"/>
    <xf numFmtId="169" fontId="3" fillId="0" borderId="0" xfId="1" applyFont="1" applyFill="1" applyAlignment="1">
      <alignment horizontal="right"/>
    </xf>
    <xf numFmtId="169" fontId="12" fillId="0" borderId="0" xfId="1" applyFont="1" applyFill="1" applyAlignment="1">
      <alignment horizontal="left"/>
    </xf>
    <xf numFmtId="169" fontId="2" fillId="0" borderId="0" xfId="1" applyFont="1" applyFill="1" applyAlignment="1">
      <alignment horizontal="right"/>
    </xf>
    <xf numFmtId="169" fontId="10" fillId="0" borderId="0" xfId="1" applyFont="1" applyFill="1"/>
    <xf numFmtId="170" fontId="2" fillId="0" borderId="0" xfId="1" applyNumberFormat="1" applyFont="1" applyFill="1" applyAlignment="1"/>
    <xf numFmtId="0" fontId="2" fillId="0" borderId="0" xfId="0" applyFont="1"/>
    <xf numFmtId="0" fontId="3" fillId="0" borderId="0" xfId="0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1" fontId="7" fillId="0" borderId="1" xfId="4" quotePrefix="1" applyNumberFormat="1" applyFont="1" applyBorder="1" applyAlignment="1">
      <alignment horizontal="center"/>
    </xf>
    <xf numFmtId="2" fontId="7" fillId="0" borderId="0" xfId="4" applyNumberFormat="1" applyFont="1" applyAlignment="1">
      <alignment horizontal="center"/>
    </xf>
    <xf numFmtId="171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72" fontId="2" fillId="0" borderId="0" xfId="0" applyNumberFormat="1" applyFont="1" applyAlignment="1">
      <alignment vertical="center"/>
    </xf>
    <xf numFmtId="0" fontId="9" fillId="0" borderId="0" xfId="0" applyFont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72" fontId="3" fillId="0" borderId="2" xfId="0" applyNumberFormat="1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172" fontId="3" fillId="0" borderId="3" xfId="0" applyNumberFormat="1" applyFont="1" applyBorder="1" applyAlignment="1">
      <alignment vertical="center"/>
    </xf>
    <xf numFmtId="177" fontId="2" fillId="0" borderId="0" xfId="2" applyNumberFormat="1" applyFont="1" applyFill="1"/>
    <xf numFmtId="168" fontId="2" fillId="0" borderId="0" xfId="0" applyNumberFormat="1" applyFont="1" applyAlignment="1">
      <alignment horizontal="right" vertical="center"/>
    </xf>
    <xf numFmtId="172" fontId="3" fillId="0" borderId="2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8" fontId="2" fillId="0" borderId="0" xfId="0" applyNumberFormat="1" applyFont="1"/>
    <xf numFmtId="172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72" fontId="2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72" fontId="2" fillId="0" borderId="0" xfId="0" applyNumberFormat="1" applyFont="1"/>
    <xf numFmtId="4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72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3" fontId="2" fillId="0" borderId="0" xfId="0" applyNumberFormat="1" applyFont="1" applyAlignment="1">
      <alignment horizontal="right"/>
    </xf>
    <xf numFmtId="0" fontId="3" fillId="0" borderId="0" xfId="0" applyFont="1"/>
    <xf numFmtId="172" fontId="3" fillId="0" borderId="3" xfId="0" applyNumberFormat="1" applyFont="1" applyBorder="1"/>
    <xf numFmtId="173" fontId="3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9" fontId="3" fillId="0" borderId="0" xfId="1" applyFont="1" applyFill="1"/>
    <xf numFmtId="168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2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2" fontId="3" fillId="0" borderId="5" xfId="0" applyNumberFormat="1" applyFont="1" applyBorder="1" applyAlignment="1">
      <alignment vertical="center"/>
    </xf>
    <xf numFmtId="175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72" fontId="2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indent="1"/>
    </xf>
    <xf numFmtId="0" fontId="16" fillId="0" borderId="0" xfId="0" applyFont="1"/>
    <xf numFmtId="172" fontId="2" fillId="0" borderId="0" xfId="0" quotePrefix="1" applyNumberFormat="1" applyFont="1"/>
    <xf numFmtId="38" fontId="2" fillId="0" borderId="0" xfId="3" applyNumberFormat="1" applyFont="1" applyFill="1" applyAlignment="1">
      <alignment horizontal="right"/>
    </xf>
    <xf numFmtId="17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71">
    <cellStyle name="75" xfId="32" xr:uid="{6920DB42-E7B7-407E-AA2C-961F73D1407C}"/>
    <cellStyle name="Comma" xfId="1" builtinId="3"/>
    <cellStyle name="Comma 10 2 2" xfId="9" xr:uid="{80572AC0-3B41-4598-94C4-6E6DB66B1E25}"/>
    <cellStyle name="Comma 10 2 2 2" xfId="158" xr:uid="{8FBC3C6A-2624-4C7B-8624-3F44A18DC77C}"/>
    <cellStyle name="Comma 2" xfId="8" xr:uid="{83253487-D46A-4804-87CA-20BAE6DC4AD7}"/>
    <cellStyle name="Comma 2 2" xfId="143" xr:uid="{E184229D-E52C-4672-9E5D-7439FAB912F6}"/>
    <cellStyle name="Comma 2 2 2" xfId="165" xr:uid="{82153051-2DB4-4515-A79D-AA92F2D756A3}"/>
    <cellStyle name="Comma 2 3" xfId="34" xr:uid="{DFDC4E0F-8AC2-40F5-A0B3-5C10AB6C7A79}"/>
    <cellStyle name="Comma 2 3 2" xfId="162" xr:uid="{F59D1B6A-F7C9-4EC4-AB98-9E57B126D3FD}"/>
    <cellStyle name="Comma 2 4" xfId="157" xr:uid="{F43722FD-444A-4BA9-8C05-7058A8719BB7}"/>
    <cellStyle name="Comma 3" xfId="16" xr:uid="{EB7641D3-EFFF-47FC-9407-E2573C046D1F}"/>
    <cellStyle name="Comma 3 2" xfId="36" xr:uid="{820409D8-C6E0-4DAC-8DDC-A20AAFDF6996}"/>
    <cellStyle name="Comma 3 2 2" xfId="145" xr:uid="{D60B408C-4BA2-4D63-BF46-B7B697E5E91E}"/>
    <cellStyle name="Comma 3 2 2 2" xfId="166" xr:uid="{F37D9623-C9A4-435A-BEEC-8EA53A71D9EF}"/>
    <cellStyle name="Comma 3 3" xfId="144" xr:uid="{1E0F993D-4EFD-4922-AFCC-A610690580FF}"/>
    <cellStyle name="Comma 3 4" xfId="35" xr:uid="{C7DD7368-A730-4598-A95C-537656D7AAD7}"/>
    <cellStyle name="Comma 3 5" xfId="159" xr:uid="{B213C0C9-871E-42B4-A45B-79366B71177D}"/>
    <cellStyle name="Comma 4" xfId="28" xr:uid="{8F40946B-6B9D-468A-81DD-99053FC6CE2A}"/>
    <cellStyle name="Comma 4 2" xfId="146" xr:uid="{9169BF77-092A-44B4-ACA4-016362FFE39E}"/>
    <cellStyle name="Comma 4 2 2" xfId="167" xr:uid="{DD7E989D-552F-4F0F-BF28-D8BC8562BB38}"/>
    <cellStyle name="Comma 4 3" xfId="37" xr:uid="{387B398A-B187-48B3-974A-CB3B4E99317F}"/>
    <cellStyle name="Comma 4 3 2" xfId="163" xr:uid="{B0A6D108-17F3-422F-94C6-4BA47D453915}"/>
    <cellStyle name="Comma 49" xfId="38" xr:uid="{AD5B3151-C4A3-44E4-955F-CBBCDB0FAD34}"/>
    <cellStyle name="Comma 49 2" xfId="147" xr:uid="{CE99BB9C-D1B0-48A9-BDE3-1F528379057F}"/>
    <cellStyle name="Comma 49 2 2" xfId="168" xr:uid="{0ED4712E-9714-4C43-8C85-DE85227BEB38}"/>
    <cellStyle name="Comma 5" xfId="39" xr:uid="{1BE91FD9-D8F6-485D-BCB2-B80BB9C75561}"/>
    <cellStyle name="Comma 5 2" xfId="148" xr:uid="{E7AA0689-97C1-4846-B112-F398A6C912FC}"/>
    <cellStyle name="Comma 5 2 2" xfId="169" xr:uid="{9B376137-0CCF-405E-BFEF-CF493B7D3224}"/>
    <cellStyle name="Comma 6" xfId="3" xr:uid="{A2016597-8D72-4684-8351-52FF0CDBCEBF}"/>
    <cellStyle name="Comma 7" xfId="40" xr:uid="{D8932279-B8FB-45E4-B116-86871F19FF55}"/>
    <cellStyle name="Comma 7 2" xfId="149" xr:uid="{79442984-ABEF-4610-BAF2-72385EE23F8F}"/>
    <cellStyle name="Comma 7 2 2" xfId="170" xr:uid="{809BF350-E260-42FD-BEDF-33CD313FA59F}"/>
    <cellStyle name="comma zerodec" xfId="17" xr:uid="{6F84728F-BAED-47EB-AE00-A9BA3B05ADBF}"/>
    <cellStyle name="comma zerodec 2" xfId="41" xr:uid="{0554954D-3D67-4D6A-8D8D-C752254B8818}"/>
    <cellStyle name="Currency1" xfId="18" xr:uid="{09B2D51F-5875-44CC-9B27-523B665C15D5}"/>
    <cellStyle name="Currency1 2" xfId="42" xr:uid="{7D9B836B-5654-4813-9993-0BCAFB66E440}"/>
    <cellStyle name="Date" xfId="43" xr:uid="{9D5156B7-73BF-4E56-9597-75EC37469F20}"/>
    <cellStyle name="Dollar (zero dec)" xfId="19" xr:uid="{6673BD8F-BB27-435A-88E9-AC4DE5BF6AEB}"/>
    <cellStyle name="Dollar (zero dec) 2" xfId="44" xr:uid="{E42DCDCC-47E3-47AC-8D69-3A0690AD0DAC}"/>
    <cellStyle name="Fixed" xfId="45" xr:uid="{67E76DE0-0E26-492E-BCEE-3DE0CEF544A6}"/>
    <cellStyle name="Grey" xfId="20" xr:uid="{8DC94B73-C959-4209-8D66-FD9E1DDF54C9}"/>
    <cellStyle name="Header1" xfId="46" xr:uid="{2D823C11-2F54-4B53-A014-5E2FF234BF6B}"/>
    <cellStyle name="Header2" xfId="47" xr:uid="{FBBDFB7C-CAD8-49B4-A53E-72A06B9A55C7}"/>
    <cellStyle name="HEADING1" xfId="48" xr:uid="{290DDA48-6454-4A1D-B229-6B7F4222F110}"/>
    <cellStyle name="HEADING2" xfId="49" xr:uid="{3F8F7B47-3133-4F6C-A40B-7A29F9866B95}"/>
    <cellStyle name="Input [yellow]" xfId="21" xr:uid="{3B119753-E476-483F-8E02-DEE4F0D832CC}"/>
    <cellStyle name="no dec" xfId="22" xr:uid="{73E1BBEE-1A31-45BA-99F5-34463E7569AB}"/>
    <cellStyle name="Normal" xfId="0" builtinId="0"/>
    <cellStyle name="Normal - Style1" xfId="23" xr:uid="{FA384411-3E8C-448A-A58D-13F519B4CB48}"/>
    <cellStyle name="Normal 10" xfId="12" xr:uid="{DBF769BE-960C-48D2-A119-6535A72FB150}"/>
    <cellStyle name="Normal 10 2" xfId="50" xr:uid="{A448A9B0-D7A7-49A9-AE97-ACD3E08B2B28}"/>
    <cellStyle name="Normal 11" xfId="51" xr:uid="{5E26174E-327B-4879-91F5-FD347BC68CD6}"/>
    <cellStyle name="Normal 12" xfId="52" xr:uid="{488DD0CD-8F91-4A7D-AD56-45C219334DEE}"/>
    <cellStyle name="Normal 13" xfId="13" xr:uid="{A9F689A6-BCC1-42DB-9746-3383B6CEDF3D}"/>
    <cellStyle name="Normal 13 2" xfId="53" xr:uid="{EA37CF8D-DF63-4C75-A4F2-F6CB4ECBAEC8}"/>
    <cellStyle name="Normal 14" xfId="54" xr:uid="{5A0EFF4A-05BC-4593-9AD7-253C00DF24F6}"/>
    <cellStyle name="Normal 15" xfId="55" xr:uid="{161389FA-7585-48B6-8DC2-6FF8E750336C}"/>
    <cellStyle name="Normal 16" xfId="56" xr:uid="{BA122071-13B8-4BE6-AC04-0B79928CDE7B}"/>
    <cellStyle name="Normal 16 2" xfId="57" xr:uid="{31A34B37-7FC4-4E81-9B9F-93C087B58200}"/>
    <cellStyle name="Normal 17" xfId="58" xr:uid="{29B922BF-E603-46BA-93F2-07FEF3AF1A78}"/>
    <cellStyle name="Normal 18" xfId="59" xr:uid="{C20C6BCC-30F4-42D7-85CE-70C9B6FF2F63}"/>
    <cellStyle name="Normal 19" xfId="60" xr:uid="{D374F757-1E34-4860-8AA2-D1CDDD348C3F}"/>
    <cellStyle name="Normal 2" xfId="11" xr:uid="{D03257CD-DDE5-45EE-911F-05B1A65EFF2F}"/>
    <cellStyle name="Normal 2 2" xfId="24" xr:uid="{B06C1AED-7183-433F-8095-B517678C8E51}"/>
    <cellStyle name="Normal 2 2 2" xfId="62" xr:uid="{8CDB63F8-7556-4865-BA78-DFDEFD6E40EB}"/>
    <cellStyle name="Normal 2 3" xfId="29" xr:uid="{06CE5B65-2BE7-4F66-8FB1-41583AA47365}"/>
    <cellStyle name="Normal 2 4" xfId="61" xr:uid="{20AAD3B5-87F9-48F2-9D72-9722FC0F3063}"/>
    <cellStyle name="Normal 2 7" xfId="6" xr:uid="{3C4B8D02-C335-4521-89AE-85EFD5A88CB7}"/>
    <cellStyle name="Normal 20" xfId="63" xr:uid="{46C520A2-3F73-4230-94DF-00A99DDFAB3A}"/>
    <cellStyle name="Normal 21" xfId="64" xr:uid="{BCE895A4-6568-4E56-B12D-8801933F7384}"/>
    <cellStyle name="Normal 22" xfId="65" xr:uid="{2126DF4D-39A5-4EDD-A339-CB949A36EAAF}"/>
    <cellStyle name="Normal 23" xfId="66" xr:uid="{370650C4-D817-4E29-95B8-74C97F3D0E19}"/>
    <cellStyle name="Normal 24" xfId="67" xr:uid="{6C5F9FED-101B-4D98-B720-8F629A492FE4}"/>
    <cellStyle name="Normal 25" xfId="68" xr:uid="{A25A39A7-12A6-4EED-B659-C45D1C4DC597}"/>
    <cellStyle name="Normal 26" xfId="69" xr:uid="{E349BAEB-96FA-4F0C-B5D3-36AD4CBC0601}"/>
    <cellStyle name="Normal 27" xfId="70" xr:uid="{C18BE4DB-74DD-4E2C-A6A0-1378CBFF5CCF}"/>
    <cellStyle name="Normal 28" xfId="71" xr:uid="{EB7DEED6-5B16-4BDC-BFC2-D8E17F14ACDA}"/>
    <cellStyle name="Normal 29" xfId="72" xr:uid="{9D0CE3B2-3BF9-43C1-B10B-442B54A42E4D}"/>
    <cellStyle name="Normal 3" xfId="15" xr:uid="{59BC30E0-DB51-43F2-9471-F3F2C348DB6A}"/>
    <cellStyle name="Normal 3 2" xfId="74" xr:uid="{1CB3A49D-E694-4491-9CD2-F7F2779B25D5}"/>
    <cellStyle name="Normal 3 3" xfId="73" xr:uid="{5D86E3EA-D0EA-43F5-80F5-DEF8C939F022}"/>
    <cellStyle name="Normal 30" xfId="75" xr:uid="{8BD937B0-FC86-4A76-BE93-DDF894934140}"/>
    <cellStyle name="Normal 31" xfId="76" xr:uid="{616662A9-22AD-4D89-BA29-AE62F2E399BA}"/>
    <cellStyle name="Normal 32" xfId="77" xr:uid="{B5DA6791-A876-4CFD-ACB8-1B15413E918C}"/>
    <cellStyle name="Normal 33" xfId="78" xr:uid="{6A5613EC-07CC-4812-B988-C0ACAAB1629A}"/>
    <cellStyle name="Normal 34" xfId="79" xr:uid="{069D535B-D97E-425A-8CBE-7BE99DFA1A04}"/>
    <cellStyle name="Normal 35" xfId="80" xr:uid="{1C78BF8B-98BA-492E-9BDB-DCE867E1ECA3}"/>
    <cellStyle name="Normal 36" xfId="81" xr:uid="{41A2C116-7A8E-4A65-859C-A1018E6FF6E1}"/>
    <cellStyle name="Normal 37" xfId="82" xr:uid="{C4D8B76A-6C56-42D6-9702-B2731B0CDB6F}"/>
    <cellStyle name="Normal 38" xfId="83" xr:uid="{67CE9BA3-00EA-4C0A-83EE-F143CE48E0BB}"/>
    <cellStyle name="Normal 39" xfId="84" xr:uid="{47749CF6-567D-44A6-B5C5-38D37913B60D}"/>
    <cellStyle name="Normal 4" xfId="27" xr:uid="{F91FD31E-5F00-4398-A32E-E167BD19E78C}"/>
    <cellStyle name="Normal 4 2" xfId="85" xr:uid="{F3C33203-5312-4202-AB46-FB11B6041A89}"/>
    <cellStyle name="Normal 40" xfId="86" xr:uid="{B5ED953E-8F82-431A-81D8-C35245939E73}"/>
    <cellStyle name="Normal 41" xfId="87" xr:uid="{0BE9D207-F7EC-4C94-B46B-A686BA10E63C}"/>
    <cellStyle name="Normal 42" xfId="88" xr:uid="{154EEF07-A866-4E13-8492-E08F3674E179}"/>
    <cellStyle name="Normal 43" xfId="89" xr:uid="{1957DB6C-2D62-416C-86A0-7AE2F7306072}"/>
    <cellStyle name="Normal 44" xfId="90" xr:uid="{2F88F352-A525-4025-9F8F-5E78E148FE40}"/>
    <cellStyle name="Normal 45" xfId="91" xr:uid="{3D7C7435-DED1-42CE-B3BF-9B4EF3031A6C}"/>
    <cellStyle name="Normal 46" xfId="92" xr:uid="{45BAEB3F-B7B0-44BD-93B0-7CA3F55C34D6}"/>
    <cellStyle name="Normal 47" xfId="93" xr:uid="{30C592F3-3373-4DAB-8BAB-704A402A8486}"/>
    <cellStyle name="Normal 48" xfId="94" xr:uid="{C11C9B9C-C686-4AF6-BF22-8189F48EB0A7}"/>
    <cellStyle name="Normal 49" xfId="95" xr:uid="{17B47B4B-CF4C-420C-AE07-39068A4D8590}"/>
    <cellStyle name="Normal 5" xfId="30" xr:uid="{8EC27505-B8D2-47B8-AA07-5AC00AF3C58E}"/>
    <cellStyle name="Normal 5 2" xfId="96" xr:uid="{23EAF43C-9B18-4912-84D1-4C6D0AD8C1D4}"/>
    <cellStyle name="Normal 50" xfId="97" xr:uid="{00BB325F-1D29-44D0-9FCF-D25E5EB4BAE7}"/>
    <cellStyle name="Normal 51" xfId="98" xr:uid="{47AF5BBA-14AE-4D0E-B18A-0694D0CB39ED}"/>
    <cellStyle name="Normal 52" xfId="99" xr:uid="{45AACB26-6913-43AF-A07A-9458B39B24A5}"/>
    <cellStyle name="Normal 53" xfId="100" xr:uid="{FD989A8D-71E9-4555-AE5B-DFA0466EB78B}"/>
    <cellStyle name="Normal 54" xfId="101" xr:uid="{1B5249C8-7B8B-4763-9AF8-006960A69541}"/>
    <cellStyle name="Normal 55" xfId="102" xr:uid="{9B7AE9A3-E879-4461-8A0D-D589ED55C8D2}"/>
    <cellStyle name="Normal 56" xfId="103" xr:uid="{2E8655E5-6AA7-4DD5-AD1A-2BC1FC26AEB0}"/>
    <cellStyle name="Normal 57" xfId="104" xr:uid="{B1D5CABE-EB1A-4E96-8EE4-58D3A1B11C0E}"/>
    <cellStyle name="Normal 58" xfId="105" xr:uid="{76AB4724-EA01-4268-8C18-FA0B8981EBBF}"/>
    <cellStyle name="Normal 59" xfId="106" xr:uid="{D7253F95-3B26-4127-BCEC-1D1D98274AF0}"/>
    <cellStyle name="Normal 6" xfId="4" xr:uid="{AD45C8ED-00BD-4DC1-95E5-53F24AE88362}"/>
    <cellStyle name="Normal 6 2" xfId="108" xr:uid="{8FA79C57-1DCB-4922-A10B-89CFC60D0FB3}"/>
    <cellStyle name="Normal 6 3" xfId="107" xr:uid="{23A83D60-432F-4119-9C51-43B16C583795}"/>
    <cellStyle name="Normal 60" xfId="109" xr:uid="{8D9E6FC3-4000-431A-BEC9-FFB70C3EB2CC}"/>
    <cellStyle name="Normal 61" xfId="110" xr:uid="{902156BE-1226-437C-BDF4-CBE0A46B0FCD}"/>
    <cellStyle name="Normal 62" xfId="111" xr:uid="{7322642A-ED9F-4E77-AEC9-AF8F90922FAE}"/>
    <cellStyle name="Normal 63" xfId="112" xr:uid="{64433BB4-4CD9-4562-A1C0-8E2EE62425F9}"/>
    <cellStyle name="Normal 64" xfId="113" xr:uid="{AA66105B-618C-44F3-A07A-438599F5CF19}"/>
    <cellStyle name="Normal 65" xfId="114" xr:uid="{270E08A8-4EE3-42C6-989B-BF49043151CF}"/>
    <cellStyle name="Normal 66" xfId="115" xr:uid="{686FFFBF-8493-442F-81B9-65A9B0465D88}"/>
    <cellStyle name="Normal 67" xfId="116" xr:uid="{71A491BD-0EE2-4ADE-9B37-2A7C3067CA7D}"/>
    <cellStyle name="Normal 68" xfId="117" xr:uid="{56F450EA-5A6C-4D54-9ECD-320A81B4E794}"/>
    <cellStyle name="Normal 69" xfId="118" xr:uid="{B0185E90-8778-4A86-9A51-3A31FD8E1D1C}"/>
    <cellStyle name="Normal 7" xfId="119" xr:uid="{C49A8D8D-6C61-4B29-A017-2615824B1809}"/>
    <cellStyle name="Normal 70" xfId="120" xr:uid="{60F8E189-D0D2-4AEC-AEC0-A8087845C084}"/>
    <cellStyle name="Normal 71" xfId="121" xr:uid="{99031469-1BEC-467E-8F99-582656CD6C23}"/>
    <cellStyle name="Normal 72" xfId="122" xr:uid="{9B4F5D8B-5780-40F5-A64E-66B84832C85C}"/>
    <cellStyle name="Normal 73" xfId="123" xr:uid="{005C1EE0-2A43-4BD2-9CC8-6BEE146B0DBB}"/>
    <cellStyle name="Normal 74" xfId="124" xr:uid="{ACEF4135-1259-4D35-9330-F8661DF7DB38}"/>
    <cellStyle name="Normal 75" xfId="125" xr:uid="{A477E136-066F-4585-9F55-743AB713A829}"/>
    <cellStyle name="Normal 76" xfId="126" xr:uid="{30AB58B7-0A7C-4D7D-ABC6-AFDD893C8012}"/>
    <cellStyle name="Normal 8" xfId="127" xr:uid="{A07BBFF9-0B8C-42F1-B714-8C5F09309AEC}"/>
    <cellStyle name="Normal 9" xfId="128" xr:uid="{07D15313-C391-4BBE-BBB0-57F73295C641}"/>
    <cellStyle name="Percent" xfId="2" builtinId="5"/>
    <cellStyle name="Percent [2]" xfId="25" xr:uid="{D8CEB38D-24B6-44C8-B68E-F2D3E632E6F2}"/>
    <cellStyle name="Percent [2] 2" xfId="150" xr:uid="{ED2486AD-F406-4767-AE38-701137DF981C}"/>
    <cellStyle name="Percent 2" xfId="129" xr:uid="{92ABDE19-DF9A-4F3A-9695-866B7C603CB1}"/>
    <cellStyle name="Percent 3" xfId="130" xr:uid="{381E255A-9807-4102-8334-D90B460BF69A}"/>
    <cellStyle name="Percent 3 2" xfId="151" xr:uid="{6F74225D-1B74-42AA-B7B6-1597EFED5DB4}"/>
    <cellStyle name="Percent 4" xfId="131" xr:uid="{4C69BF7A-7CDF-4AF2-B1A0-2354ACC0F0F0}"/>
    <cellStyle name="Q" xfId="132" xr:uid="{C284A4E3-B62C-43C3-B747-76C9849ABA61}"/>
    <cellStyle name="Q 2" xfId="152" xr:uid="{044108DA-881C-434B-AD30-93C52C1AED83}"/>
    <cellStyle name="Quantity" xfId="26" xr:uid="{76732B8B-2FEB-4FFF-A88B-ECCD442C2D33}"/>
    <cellStyle name="Quantity 2" xfId="153" xr:uid="{F82EA37A-F33E-4969-9C13-92BDAC878802}"/>
    <cellStyle name="small border line" xfId="133" xr:uid="{B98BAD85-9868-4BD4-82C0-9E9B6F451581}"/>
    <cellStyle name="Style 1" xfId="134" xr:uid="{0A97A51A-DC31-4233-A51E-669AE152AEF7}"/>
    <cellStyle name="Style 1 2" xfId="154" xr:uid="{D02429EE-EFC2-4311-A34F-C00C7F3B6E61}"/>
    <cellStyle name="W" xfId="135" xr:uid="{BC94F5C9-4B8F-4A1C-8587-0DDA6AA67BCE}"/>
    <cellStyle name="W 2" xfId="155" xr:uid="{B01880A4-F0E4-407D-B9E3-611886CE2176}"/>
    <cellStyle name="เครื่องหมายจุลภาค 2" xfId="31" xr:uid="{BBADEA8A-D330-4704-AA9E-A9AEED71D22B}"/>
    <cellStyle name="เครื่องหมายจุลภาค 2 2" xfId="160" xr:uid="{9B27B4D4-FC22-4AB5-A9EB-EE3D693DE2F6}"/>
    <cellStyle name="เครื่องหมายจุลภาค 3" xfId="33" xr:uid="{9E360E4A-8DBB-441C-AE4E-E6ED8A827251}"/>
    <cellStyle name="เครื่องหมายจุลภาค 3 2" xfId="161" xr:uid="{4A76ED24-7C04-4B93-BC72-19D60514B4ED}"/>
    <cellStyle name="เครื่องหมายจุลภาค 4" xfId="142" xr:uid="{50FD8DF2-2D04-4977-9DE1-E61517866B18}"/>
    <cellStyle name="เครื่องหมายจุลภาค 4 2" xfId="164" xr:uid="{D4782669-AB61-4F1C-8C4C-237A63D1497F}"/>
    <cellStyle name="จุลภาค 2" xfId="156" xr:uid="{2E7D87E6-4DBE-4510-92B5-B680B358DA4D}"/>
    <cellStyle name="น้บะภฒ_95" xfId="136" xr:uid="{80E47C92-0AA8-405A-B653-4DA36CAFA966}"/>
    <cellStyle name="ปกติ 2" xfId="5" xr:uid="{A99AF776-AE1F-45F9-ADCF-D11539503C1A}"/>
    <cellStyle name="ปกติ 2 2" xfId="7" xr:uid="{92512533-03FE-4DC6-A16A-03F4FD1EC3A5}"/>
    <cellStyle name="ปกติ 4 2 2" xfId="14" xr:uid="{F5BBA4C8-61A3-4BCB-944B-D6BBC4194E02}"/>
    <cellStyle name="เปอร์เซ็นต์ 11 2" xfId="10" xr:uid="{C5A76B24-6956-4BB0-9154-BDCB0AC3E0FC}"/>
    <cellStyle name="ฤธถ [0]_95" xfId="137" xr:uid="{AE471F8F-4CD0-431D-86C9-8D3CD06DC861}"/>
    <cellStyle name="ฤธถ_95" xfId="138" xr:uid="{9F84EFB6-A1E5-425D-B30F-C54FA71D0F0B}"/>
    <cellStyle name="ล๋ศญ [0]_95" xfId="139" xr:uid="{1DA0B8CD-4E2D-48FD-A0C4-505954B87507}"/>
    <cellStyle name="ล๋ศญ_95" xfId="140" xr:uid="{2602059A-FB3A-46B5-BE24-35E9C7CAC89E}"/>
    <cellStyle name="วฅมุ_4ฟ๙ฝวภ๛" xfId="141" xr:uid="{34862D2F-3024-4F21-BC30-1EEF6EF66041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%20present\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joop\WGE%20-%202014%20BCK\Documents%20and%20Settings\akom%20likitubntoon\Local%20Settings\Temporary%20Internet%20Files\Content.IE5\5W39PPSB\12-46\DataWork\C_42_Q4_SGV\Bangkok%20Feedmill\DataWork\C_cpf15\BangkokFeedmill\AR-PURCH\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tabColor rgb="FF92D050"/>
    <pageSetUpPr fitToPage="1"/>
  </sheetPr>
  <dimension ref="A1:R94"/>
  <sheetViews>
    <sheetView showGridLines="0" tabSelected="1" zoomScaleNormal="100" zoomScaleSheetLayoutView="70" workbookViewId="0">
      <selection activeCell="P19" sqref="P19"/>
    </sheetView>
  </sheetViews>
  <sheetFormatPr defaultColWidth="7.3125" defaultRowHeight="21.75" customHeight="1"/>
  <cols>
    <col min="1" max="1" width="3.20703125" style="49" customWidth="1"/>
    <col min="2" max="2" width="34.68359375" style="49" customWidth="1"/>
    <col min="3" max="3" width="8" style="15" customWidth="1"/>
    <col min="4" max="4" width="1.1015625" style="15" customWidth="1"/>
    <col min="5" max="5" width="14.7890625" style="15" customWidth="1"/>
    <col min="6" max="6" width="1.1015625" style="15" customWidth="1"/>
    <col min="7" max="7" width="14.7890625" style="15" customWidth="1"/>
    <col min="8" max="8" width="1.1015625" style="15" customWidth="1"/>
    <col min="9" max="9" width="14.7890625" style="15" customWidth="1"/>
    <col min="10" max="10" width="1.1015625" style="15" customWidth="1"/>
    <col min="11" max="11" width="14.7890625" style="15" customWidth="1"/>
    <col min="12" max="12" width="13.7890625" style="1" customWidth="1"/>
    <col min="13" max="13" width="7.3125" style="15"/>
    <col min="14" max="14" width="9.89453125" style="15" customWidth="1"/>
    <col min="15" max="15" width="11.89453125" style="15" customWidth="1"/>
    <col min="16" max="203" width="7.3125" style="15"/>
    <col min="204" max="204" width="3.3125" style="15" customWidth="1"/>
    <col min="205" max="205" width="50.68359375" style="15" customWidth="1"/>
    <col min="206" max="206" width="9.3125" style="15" customWidth="1"/>
    <col min="207" max="207" width="1.1015625" style="15" customWidth="1"/>
    <col min="208" max="208" width="10" style="15" bestFit="1" customWidth="1"/>
    <col min="209" max="209" width="1.1015625" style="15" customWidth="1"/>
    <col min="210" max="210" width="10" style="15" bestFit="1" customWidth="1"/>
    <col min="211" max="211" width="7.3125" style="15"/>
    <col min="212" max="212" width="9.1015625" style="15" bestFit="1" customWidth="1"/>
    <col min="213" max="213" width="10" style="15" bestFit="1" customWidth="1"/>
    <col min="214" max="16384" width="7.3125" style="15"/>
  </cols>
  <sheetData>
    <row r="1" spans="1:14" ht="21.75" customHeight="1">
      <c r="A1" s="87">
        <v>1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4" ht="21.75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4" ht="21.75" customHeight="1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4" ht="21.75" customHeight="1">
      <c r="A4" s="88" t="s">
        <v>115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4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85" t="s">
        <v>2</v>
      </c>
    </row>
    <row r="6" spans="1:14" ht="21.75" customHeight="1">
      <c r="A6" s="16"/>
      <c r="B6" s="16"/>
      <c r="C6" s="16"/>
      <c r="D6" s="16"/>
      <c r="E6" s="89" t="s">
        <v>3</v>
      </c>
      <c r="F6" s="89"/>
      <c r="G6" s="89"/>
      <c r="H6" s="16"/>
      <c r="I6" s="16"/>
      <c r="J6" s="16"/>
      <c r="K6" s="16"/>
    </row>
    <row r="7" spans="1:14" ht="21.75" customHeight="1">
      <c r="A7" s="16"/>
      <c r="B7" s="16"/>
      <c r="C7" s="16"/>
      <c r="D7" s="16"/>
      <c r="E7" s="86" t="s">
        <v>4</v>
      </c>
      <c r="F7" s="86"/>
      <c r="G7" s="86"/>
      <c r="H7" s="16"/>
      <c r="I7" s="86" t="s">
        <v>5</v>
      </c>
      <c r="J7" s="86"/>
      <c r="K7" s="86"/>
    </row>
    <row r="8" spans="1:14" ht="21.75" customHeight="1">
      <c r="A8" s="16"/>
      <c r="B8" s="16"/>
      <c r="C8" s="16"/>
      <c r="D8" s="16"/>
      <c r="E8" s="17" t="s">
        <v>6</v>
      </c>
      <c r="F8" s="17"/>
      <c r="G8" s="17"/>
      <c r="H8" s="18"/>
      <c r="I8" s="17" t="s">
        <v>6</v>
      </c>
      <c r="J8" s="17"/>
      <c r="K8" s="17"/>
    </row>
    <row r="9" spans="1:14" ht="21.75" customHeight="1">
      <c r="A9" s="16"/>
      <c r="B9" s="16"/>
      <c r="C9" s="16"/>
      <c r="D9" s="16"/>
      <c r="E9" s="17" t="s">
        <v>7</v>
      </c>
      <c r="F9" s="17"/>
      <c r="G9" s="17" t="s">
        <v>8</v>
      </c>
      <c r="H9" s="18"/>
      <c r="I9" s="17" t="s">
        <v>7</v>
      </c>
      <c r="J9" s="17"/>
      <c r="K9" s="17" t="s">
        <v>8</v>
      </c>
    </row>
    <row r="10" spans="1:14" ht="21.75" customHeight="1">
      <c r="A10" s="19" t="s">
        <v>9</v>
      </c>
      <c r="B10" s="19"/>
      <c r="C10" s="20" t="s">
        <v>10</v>
      </c>
      <c r="D10" s="20"/>
      <c r="E10" s="21" t="s">
        <v>113</v>
      </c>
      <c r="F10" s="20"/>
      <c r="G10" s="21" t="s">
        <v>114</v>
      </c>
      <c r="H10" s="22"/>
      <c r="I10" s="21" t="s">
        <v>113</v>
      </c>
      <c r="J10" s="20"/>
      <c r="K10" s="21" t="s">
        <v>114</v>
      </c>
    </row>
    <row r="11" spans="1:14" ht="21.75" customHeight="1">
      <c r="A11" s="19"/>
      <c r="B11" s="19"/>
      <c r="C11" s="20"/>
      <c r="D11" s="20"/>
      <c r="E11" s="23"/>
      <c r="F11" s="20"/>
      <c r="G11" s="23"/>
      <c r="H11" s="22"/>
      <c r="I11" s="22"/>
      <c r="J11" s="24"/>
      <c r="K11" s="22"/>
    </row>
    <row r="12" spans="1:14" ht="21.75" customHeight="1">
      <c r="A12" s="25" t="s">
        <v>11</v>
      </c>
      <c r="B12" s="25"/>
      <c r="C12" s="20"/>
      <c r="D12" s="20"/>
      <c r="E12" s="26"/>
      <c r="F12" s="20"/>
      <c r="G12" s="26"/>
      <c r="H12" s="20"/>
      <c r="I12" s="26"/>
      <c r="J12" s="26"/>
      <c r="K12" s="26"/>
    </row>
    <row r="13" spans="1:14" ht="21.75" customHeight="1">
      <c r="A13" s="27" t="s">
        <v>12</v>
      </c>
      <c r="B13" s="27"/>
      <c r="C13" s="20"/>
      <c r="D13" s="20"/>
      <c r="E13" s="28">
        <v>21536</v>
      </c>
      <c r="F13" s="20"/>
      <c r="G13" s="28">
        <v>9996</v>
      </c>
      <c r="H13" s="20"/>
      <c r="I13" s="28">
        <v>21536</v>
      </c>
      <c r="J13" s="28"/>
      <c r="K13" s="28">
        <v>9996</v>
      </c>
      <c r="M13" s="29"/>
      <c r="N13" s="13"/>
    </row>
    <row r="14" spans="1:14" ht="21.75" customHeight="1">
      <c r="A14" s="27" t="s">
        <v>13</v>
      </c>
      <c r="B14" s="30"/>
      <c r="C14" s="20">
        <v>4</v>
      </c>
      <c r="D14" s="20"/>
      <c r="E14" s="28">
        <v>28645</v>
      </c>
      <c r="F14" s="20"/>
      <c r="G14" s="28">
        <v>46838</v>
      </c>
      <c r="H14" s="20"/>
      <c r="I14" s="28">
        <v>28645</v>
      </c>
      <c r="J14" s="28"/>
      <c r="K14" s="28">
        <v>46838</v>
      </c>
      <c r="M14" s="29"/>
      <c r="N14" s="13"/>
    </row>
    <row r="15" spans="1:14" ht="21.75" customHeight="1">
      <c r="A15" s="27" t="s">
        <v>14</v>
      </c>
      <c r="B15" s="27"/>
      <c r="C15" s="20">
        <v>5</v>
      </c>
      <c r="D15" s="20"/>
      <c r="E15" s="28">
        <v>102030</v>
      </c>
      <c r="F15" s="20"/>
      <c r="G15" s="28">
        <v>103831</v>
      </c>
      <c r="H15" s="20"/>
      <c r="I15" s="28">
        <v>102030</v>
      </c>
      <c r="J15" s="28"/>
      <c r="K15" s="28">
        <v>103831</v>
      </c>
      <c r="M15" s="29"/>
      <c r="N15" s="13"/>
    </row>
    <row r="16" spans="1:14" ht="21.75" customHeight="1">
      <c r="A16" s="27" t="s">
        <v>15</v>
      </c>
      <c r="B16" s="27"/>
      <c r="C16" s="20"/>
      <c r="D16" s="20"/>
      <c r="E16" s="28">
        <v>1000</v>
      </c>
      <c r="F16" s="20"/>
      <c r="G16" s="28">
        <v>2722</v>
      </c>
      <c r="H16" s="20"/>
      <c r="I16" s="28">
        <v>1000</v>
      </c>
      <c r="J16" s="31"/>
      <c r="K16" s="28">
        <v>2722</v>
      </c>
      <c r="M16" s="29"/>
      <c r="N16" s="13"/>
    </row>
    <row r="17" spans="1:14" ht="21.75" customHeight="1">
      <c r="A17" s="27" t="s">
        <v>16</v>
      </c>
      <c r="B17" s="27"/>
      <c r="C17" s="20"/>
      <c r="D17" s="20"/>
      <c r="E17" s="28">
        <v>10126</v>
      </c>
      <c r="F17" s="20"/>
      <c r="G17" s="28">
        <v>10220</v>
      </c>
      <c r="H17" s="20"/>
      <c r="I17" s="28">
        <v>10126</v>
      </c>
      <c r="J17" s="28"/>
      <c r="K17" s="28">
        <v>10220</v>
      </c>
      <c r="M17" s="29"/>
      <c r="N17" s="13"/>
    </row>
    <row r="18" spans="1:14" ht="21.75" customHeight="1">
      <c r="A18" s="19" t="s">
        <v>17</v>
      </c>
      <c r="B18" s="19"/>
      <c r="C18" s="20"/>
      <c r="D18" s="20"/>
      <c r="E18" s="32">
        <f>SUM(E13:E17)</f>
        <v>163337</v>
      </c>
      <c r="F18" s="20"/>
      <c r="G18" s="32">
        <f>SUM(G13:G17)</f>
        <v>173607</v>
      </c>
      <c r="H18" s="20"/>
      <c r="I18" s="32">
        <f>SUM(I13:I17)</f>
        <v>163337</v>
      </c>
      <c r="J18" s="33"/>
      <c r="K18" s="32">
        <f>SUM(K13:K17)</f>
        <v>173607</v>
      </c>
      <c r="N18" s="13"/>
    </row>
    <row r="19" spans="1:14" ht="21.75" customHeight="1">
      <c r="A19" s="27"/>
      <c r="B19" s="27"/>
      <c r="C19" s="20"/>
      <c r="D19" s="20"/>
      <c r="E19" s="31"/>
      <c r="F19" s="20"/>
      <c r="G19" s="31"/>
      <c r="H19" s="20"/>
      <c r="I19" s="31"/>
      <c r="J19" s="31"/>
      <c r="K19" s="31"/>
      <c r="N19" s="13"/>
    </row>
    <row r="20" spans="1:14" ht="21.75" customHeight="1">
      <c r="A20" s="25" t="s">
        <v>18</v>
      </c>
      <c r="B20" s="25"/>
      <c r="C20" s="20"/>
      <c r="D20" s="20"/>
      <c r="E20" s="31"/>
      <c r="F20" s="20"/>
      <c r="G20" s="31"/>
      <c r="H20" s="20"/>
      <c r="I20" s="31"/>
      <c r="J20" s="31"/>
      <c r="K20" s="31"/>
      <c r="N20" s="13"/>
    </row>
    <row r="21" spans="1:14" ht="21.75" customHeight="1">
      <c r="A21" s="27" t="s">
        <v>19</v>
      </c>
      <c r="B21" s="25"/>
      <c r="C21" s="20">
        <v>6</v>
      </c>
      <c r="D21" s="20"/>
      <c r="E21" s="28">
        <v>89205</v>
      </c>
      <c r="F21" s="20"/>
      <c r="G21" s="28">
        <v>84993</v>
      </c>
      <c r="H21" s="20"/>
      <c r="I21" s="28">
        <v>68203</v>
      </c>
      <c r="J21" s="28"/>
      <c r="K21" s="28">
        <v>68203</v>
      </c>
      <c r="M21" s="29"/>
      <c r="N21" s="13"/>
    </row>
    <row r="22" spans="1:14" ht="21.75" customHeight="1">
      <c r="A22" s="27" t="s">
        <v>20</v>
      </c>
      <c r="B22" s="25"/>
      <c r="C22" s="20">
        <v>7</v>
      </c>
      <c r="D22" s="20"/>
      <c r="E22" s="28">
        <v>95003</v>
      </c>
      <c r="F22" s="20"/>
      <c r="G22" s="28">
        <v>95211</v>
      </c>
      <c r="H22" s="20"/>
      <c r="I22" s="28">
        <v>95003</v>
      </c>
      <c r="J22" s="28"/>
      <c r="K22" s="28">
        <v>95211</v>
      </c>
      <c r="M22" s="29"/>
      <c r="N22" s="13"/>
    </row>
    <row r="23" spans="1:14" ht="21.75" customHeight="1">
      <c r="A23" s="27" t="s">
        <v>21</v>
      </c>
      <c r="B23" s="25"/>
      <c r="C23" s="20">
        <v>8</v>
      </c>
      <c r="D23" s="20"/>
      <c r="E23" s="28">
        <v>1201461</v>
      </c>
      <c r="F23" s="20"/>
      <c r="G23" s="28">
        <v>1165902</v>
      </c>
      <c r="H23" s="20"/>
      <c r="I23" s="28">
        <v>1201461</v>
      </c>
      <c r="J23" s="28"/>
      <c r="K23" s="28">
        <v>1165902</v>
      </c>
      <c r="M23" s="29"/>
      <c r="N23" s="13"/>
    </row>
    <row r="24" spans="1:14" ht="21.75" customHeight="1">
      <c r="A24" s="27" t="s">
        <v>108</v>
      </c>
      <c r="B24" s="25"/>
      <c r="C24" s="20">
        <v>9</v>
      </c>
      <c r="D24" s="20"/>
      <c r="E24" s="28">
        <v>28568</v>
      </c>
      <c r="F24" s="20"/>
      <c r="G24" s="28">
        <v>28635</v>
      </c>
      <c r="H24" s="20"/>
      <c r="I24" s="28">
        <v>28568</v>
      </c>
      <c r="J24" s="28"/>
      <c r="K24" s="28">
        <v>28635</v>
      </c>
      <c r="M24" s="29"/>
      <c r="N24" s="13"/>
    </row>
    <row r="25" spans="1:14" ht="21.75" customHeight="1">
      <c r="A25" s="27" t="s">
        <v>22</v>
      </c>
      <c r="B25" s="25"/>
      <c r="C25" s="20"/>
      <c r="D25" s="20"/>
      <c r="E25" s="28">
        <v>5094</v>
      </c>
      <c r="F25" s="20"/>
      <c r="G25" s="28">
        <v>5379</v>
      </c>
      <c r="H25" s="20"/>
      <c r="I25" s="28">
        <v>5094</v>
      </c>
      <c r="J25" s="20"/>
      <c r="K25" s="28">
        <v>5379</v>
      </c>
      <c r="M25" s="29"/>
      <c r="N25" s="13"/>
    </row>
    <row r="26" spans="1:14" ht="21.75" customHeight="1">
      <c r="A26" s="27" t="s">
        <v>23</v>
      </c>
      <c r="B26" s="25"/>
      <c r="C26" s="20"/>
      <c r="D26" s="20"/>
      <c r="E26" s="28">
        <v>252</v>
      </c>
      <c r="F26" s="20"/>
      <c r="G26" s="28">
        <v>287</v>
      </c>
      <c r="H26" s="20"/>
      <c r="I26" s="28">
        <v>252</v>
      </c>
      <c r="J26" s="28"/>
      <c r="K26" s="28">
        <v>287</v>
      </c>
      <c r="N26" s="13"/>
    </row>
    <row r="27" spans="1:14" ht="21.75" customHeight="1">
      <c r="A27" s="27" t="s">
        <v>24</v>
      </c>
      <c r="B27" s="27"/>
      <c r="C27" s="20"/>
      <c r="D27" s="20"/>
      <c r="E27" s="28">
        <v>1299</v>
      </c>
      <c r="F27" s="20"/>
      <c r="G27" s="28">
        <v>18396</v>
      </c>
      <c r="H27" s="20"/>
      <c r="I27" s="28">
        <v>1299</v>
      </c>
      <c r="J27" s="34"/>
      <c r="K27" s="28">
        <v>18396</v>
      </c>
      <c r="N27" s="13"/>
    </row>
    <row r="28" spans="1:14" ht="21.75" customHeight="1">
      <c r="A28" s="19" t="s">
        <v>25</v>
      </c>
      <c r="B28" s="19"/>
      <c r="C28" s="35"/>
      <c r="D28" s="20"/>
      <c r="E28" s="32">
        <f>SUM(E21:E27)</f>
        <v>1420882</v>
      </c>
      <c r="F28" s="20"/>
      <c r="G28" s="32">
        <f>SUM(G21:G27)</f>
        <v>1398803</v>
      </c>
      <c r="H28" s="20"/>
      <c r="I28" s="32">
        <f>SUM(I21:I27)</f>
        <v>1399880</v>
      </c>
      <c r="J28" s="33"/>
      <c r="K28" s="32">
        <f>SUM(K21:K27)</f>
        <v>1382013</v>
      </c>
      <c r="N28" s="13"/>
    </row>
    <row r="29" spans="1:14" ht="21.75" customHeight="1" thickBot="1">
      <c r="A29" s="19" t="s">
        <v>26</v>
      </c>
      <c r="B29" s="19"/>
      <c r="C29" s="20"/>
      <c r="D29" s="20"/>
      <c r="E29" s="36">
        <f>E18+E28</f>
        <v>1584219</v>
      </c>
      <c r="F29" s="20"/>
      <c r="G29" s="36">
        <f>G18+G28</f>
        <v>1572410</v>
      </c>
      <c r="H29" s="20"/>
      <c r="I29" s="36">
        <f>I18+I28</f>
        <v>1563217</v>
      </c>
      <c r="J29" s="33"/>
      <c r="K29" s="36">
        <f>K18+K28</f>
        <v>1555620</v>
      </c>
      <c r="N29" s="13"/>
    </row>
    <row r="30" spans="1:14" ht="21.75" customHeight="1" thickTop="1">
      <c r="A30" s="19"/>
      <c r="B30" s="19"/>
      <c r="C30" s="20"/>
      <c r="D30" s="20"/>
      <c r="E30" s="33"/>
      <c r="F30" s="20"/>
      <c r="G30" s="33"/>
      <c r="H30" s="20"/>
      <c r="I30" s="33"/>
      <c r="J30" s="33"/>
      <c r="K30" s="33"/>
      <c r="N30" s="13"/>
    </row>
    <row r="31" spans="1:14" ht="21.75" customHeight="1">
      <c r="A31" s="87">
        <v>2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N31" s="13"/>
    </row>
    <row r="32" spans="1:14" ht="21.75" customHeight="1">
      <c r="A32" s="88" t="s">
        <v>0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37"/>
      <c r="N32" s="13"/>
    </row>
    <row r="33" spans="1:14" ht="21.75" customHeight="1">
      <c r="A33" s="88" t="s">
        <v>1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N33" s="13"/>
    </row>
    <row r="34" spans="1:14" ht="21.75" customHeight="1">
      <c r="A34" s="88" t="s">
        <v>115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N34" s="13"/>
    </row>
    <row r="35" spans="1:14" ht="21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85" t="s">
        <v>2</v>
      </c>
      <c r="N35" s="13"/>
    </row>
    <row r="36" spans="1:14" ht="21.75" customHeight="1">
      <c r="A36" s="16"/>
      <c r="B36" s="16"/>
      <c r="C36" s="16"/>
      <c r="D36" s="16"/>
      <c r="E36" s="89" t="s">
        <v>3</v>
      </c>
      <c r="F36" s="89"/>
      <c r="G36" s="89"/>
      <c r="H36" s="16"/>
      <c r="I36" s="16"/>
      <c r="J36" s="16"/>
      <c r="K36" s="16"/>
      <c r="N36" s="13"/>
    </row>
    <row r="37" spans="1:14" ht="21.75" customHeight="1">
      <c r="A37" s="16"/>
      <c r="B37" s="16"/>
      <c r="C37" s="16"/>
      <c r="D37" s="16"/>
      <c r="E37" s="86" t="s">
        <v>4</v>
      </c>
      <c r="F37" s="86"/>
      <c r="G37" s="86"/>
      <c r="H37" s="16"/>
      <c r="I37" s="86" t="s">
        <v>5</v>
      </c>
      <c r="J37" s="86"/>
      <c r="K37" s="86"/>
      <c r="N37" s="13"/>
    </row>
    <row r="38" spans="1:14" ht="21.75" customHeight="1">
      <c r="A38" s="16"/>
      <c r="B38" s="16"/>
      <c r="C38" s="16"/>
      <c r="D38" s="16"/>
      <c r="E38" s="17" t="s">
        <v>6</v>
      </c>
      <c r="F38" s="17"/>
      <c r="G38" s="17"/>
      <c r="H38" s="18"/>
      <c r="I38" s="17" t="s">
        <v>6</v>
      </c>
      <c r="J38" s="17"/>
      <c r="K38" s="17"/>
      <c r="N38" s="13"/>
    </row>
    <row r="39" spans="1:14" ht="21.75" customHeight="1">
      <c r="A39" s="16"/>
      <c r="B39" s="16"/>
      <c r="C39" s="16"/>
      <c r="D39" s="16"/>
      <c r="E39" s="17" t="s">
        <v>7</v>
      </c>
      <c r="F39" s="17"/>
      <c r="G39" s="17" t="s">
        <v>8</v>
      </c>
      <c r="H39" s="18"/>
      <c r="I39" s="17" t="s">
        <v>7</v>
      </c>
      <c r="J39" s="17"/>
      <c r="K39" s="17" t="s">
        <v>8</v>
      </c>
      <c r="N39" s="13"/>
    </row>
    <row r="40" spans="1:14" ht="21.75" customHeight="1">
      <c r="A40" s="19" t="s">
        <v>27</v>
      </c>
      <c r="B40" s="19"/>
      <c r="C40" s="20" t="s">
        <v>10</v>
      </c>
      <c r="D40" s="20"/>
      <c r="E40" s="21" t="s">
        <v>113</v>
      </c>
      <c r="F40" s="20"/>
      <c r="G40" s="21" t="s">
        <v>114</v>
      </c>
      <c r="H40" s="22"/>
      <c r="I40" s="21" t="s">
        <v>113</v>
      </c>
      <c r="J40" s="20"/>
      <c r="K40" s="21" t="s">
        <v>114</v>
      </c>
      <c r="N40" s="13"/>
    </row>
    <row r="41" spans="1:14" ht="21.75" customHeight="1">
      <c r="A41" s="19"/>
      <c r="B41" s="19"/>
      <c r="C41" s="20"/>
      <c r="D41" s="20"/>
      <c r="E41" s="23"/>
      <c r="F41" s="20"/>
      <c r="G41" s="23"/>
      <c r="H41" s="22"/>
      <c r="I41" s="22"/>
      <c r="J41" s="24"/>
      <c r="K41" s="22"/>
      <c r="N41" s="13"/>
    </row>
    <row r="42" spans="1:14" ht="21.75" customHeight="1">
      <c r="A42" s="25" t="s">
        <v>28</v>
      </c>
      <c r="B42" s="27"/>
      <c r="C42" s="18"/>
      <c r="D42" s="18"/>
      <c r="E42" s="18"/>
      <c r="F42" s="18"/>
      <c r="G42" s="18"/>
      <c r="H42" s="18"/>
      <c r="I42" s="90"/>
      <c r="J42" s="90"/>
      <c r="K42" s="90"/>
      <c r="N42" s="13"/>
    </row>
    <row r="43" spans="1:14" ht="21.75" customHeight="1">
      <c r="A43" s="27" t="s">
        <v>140</v>
      </c>
      <c r="B43" s="25"/>
      <c r="C43" s="20">
        <v>10</v>
      </c>
      <c r="D43" s="18"/>
      <c r="E43" s="28">
        <v>10000</v>
      </c>
      <c r="F43" s="18"/>
      <c r="G43" s="28">
        <v>21500</v>
      </c>
      <c r="H43" s="18"/>
      <c r="I43" s="28">
        <v>10000</v>
      </c>
      <c r="J43" s="28"/>
      <c r="K43" s="28">
        <v>21500</v>
      </c>
      <c r="N43" s="13"/>
    </row>
    <row r="44" spans="1:14" ht="21.75" customHeight="1">
      <c r="A44" s="27" t="s">
        <v>29</v>
      </c>
      <c r="B44" s="25"/>
      <c r="C44" s="20"/>
      <c r="D44" s="18"/>
      <c r="E44" s="28">
        <v>83440</v>
      </c>
      <c r="F44" s="18"/>
      <c r="G44" s="28">
        <v>78278</v>
      </c>
      <c r="H44" s="18"/>
      <c r="I44" s="28">
        <v>83440</v>
      </c>
      <c r="J44" s="28"/>
      <c r="K44" s="28">
        <v>78278</v>
      </c>
      <c r="N44" s="13"/>
    </row>
    <row r="45" spans="1:14" ht="21.75" customHeight="1">
      <c r="A45" s="27" t="s">
        <v>30</v>
      </c>
      <c r="B45" s="25"/>
      <c r="C45" s="20"/>
      <c r="D45" s="18"/>
      <c r="E45" s="28"/>
      <c r="F45" s="18"/>
      <c r="G45" s="28"/>
      <c r="H45" s="18"/>
      <c r="I45" s="28"/>
      <c r="J45" s="28"/>
      <c r="K45" s="28"/>
      <c r="N45" s="13"/>
    </row>
    <row r="46" spans="1:14" ht="21.75" customHeight="1">
      <c r="A46" s="27" t="s">
        <v>31</v>
      </c>
      <c r="B46" s="25"/>
      <c r="C46" s="20">
        <v>11</v>
      </c>
      <c r="D46" s="18"/>
      <c r="E46" s="28">
        <v>16882</v>
      </c>
      <c r="F46" s="18"/>
      <c r="G46" s="28">
        <v>9412</v>
      </c>
      <c r="H46" s="18"/>
      <c r="I46" s="28">
        <v>16882</v>
      </c>
      <c r="J46" s="28"/>
      <c r="K46" s="28">
        <v>9412</v>
      </c>
      <c r="N46" s="13"/>
    </row>
    <row r="47" spans="1:14" ht="21.75" customHeight="1">
      <c r="A47" s="27" t="s">
        <v>32</v>
      </c>
      <c r="B47" s="25"/>
      <c r="C47" s="20"/>
      <c r="D47" s="18"/>
      <c r="E47" s="28"/>
      <c r="F47" s="18"/>
      <c r="G47" s="28"/>
      <c r="H47" s="18"/>
      <c r="I47" s="28"/>
      <c r="J47" s="28"/>
      <c r="K47" s="28"/>
      <c r="N47" s="13"/>
    </row>
    <row r="48" spans="1:14" ht="21.75" customHeight="1">
      <c r="A48" s="27" t="s">
        <v>33</v>
      </c>
      <c r="B48" s="25"/>
      <c r="C48" s="20">
        <v>12</v>
      </c>
      <c r="D48" s="18"/>
      <c r="E48" s="28">
        <v>1568</v>
      </c>
      <c r="F48" s="18"/>
      <c r="G48" s="28">
        <v>1522</v>
      </c>
      <c r="H48" s="18"/>
      <c r="I48" s="28">
        <v>1568</v>
      </c>
      <c r="J48" s="28"/>
      <c r="K48" s="28">
        <v>1522</v>
      </c>
      <c r="N48" s="13"/>
    </row>
    <row r="49" spans="1:18" ht="21.75" customHeight="1">
      <c r="A49" s="27" t="s">
        <v>34</v>
      </c>
      <c r="B49" s="25"/>
      <c r="C49" s="20"/>
      <c r="D49" s="18"/>
      <c r="E49" s="28">
        <v>58</v>
      </c>
      <c r="F49" s="18"/>
      <c r="G49" s="38">
        <v>0</v>
      </c>
      <c r="H49" s="18"/>
      <c r="I49" s="28">
        <v>58</v>
      </c>
      <c r="J49" s="28"/>
      <c r="K49" s="38">
        <v>0</v>
      </c>
      <c r="N49" s="13"/>
    </row>
    <row r="50" spans="1:18" ht="21.75" customHeight="1">
      <c r="A50" s="27" t="s">
        <v>35</v>
      </c>
      <c r="B50" s="30"/>
      <c r="C50" s="20"/>
      <c r="D50" s="20"/>
      <c r="E50" s="28">
        <v>1185</v>
      </c>
      <c r="F50" s="20"/>
      <c r="G50" s="28">
        <v>1116</v>
      </c>
      <c r="H50" s="20"/>
      <c r="I50" s="28">
        <v>1185</v>
      </c>
      <c r="J50" s="28"/>
      <c r="K50" s="28">
        <v>1116</v>
      </c>
      <c r="N50" s="13"/>
    </row>
    <row r="51" spans="1:18" ht="21.75" customHeight="1">
      <c r="A51" s="19" t="s">
        <v>36</v>
      </c>
      <c r="B51" s="19"/>
      <c r="C51" s="20"/>
      <c r="D51" s="20"/>
      <c r="E51" s="39">
        <f>SUM(E43:E50)</f>
        <v>113133</v>
      </c>
      <c r="F51" s="20"/>
      <c r="G51" s="39">
        <f>SUM(G43:G50)</f>
        <v>111828</v>
      </c>
      <c r="H51" s="20"/>
      <c r="I51" s="39">
        <f>SUM(I43:I50)</f>
        <v>113133</v>
      </c>
      <c r="J51" s="40"/>
      <c r="K51" s="39">
        <f>SUM(K43:K50)</f>
        <v>111828</v>
      </c>
      <c r="N51" s="13"/>
    </row>
    <row r="52" spans="1:18" ht="21.75" customHeight="1">
      <c r="A52" s="27"/>
      <c r="B52" s="27"/>
      <c r="C52" s="20"/>
      <c r="D52" s="20"/>
      <c r="E52" s="34"/>
      <c r="F52" s="20"/>
      <c r="G52" s="34"/>
      <c r="H52" s="20"/>
      <c r="I52" s="34"/>
      <c r="J52" s="41"/>
      <c r="K52" s="41"/>
      <c r="N52" s="13"/>
    </row>
    <row r="53" spans="1:18" ht="21.75" customHeight="1">
      <c r="A53" s="25" t="s">
        <v>37</v>
      </c>
      <c r="B53" s="30"/>
      <c r="C53" s="20"/>
      <c r="D53" s="20"/>
      <c r="E53" s="34"/>
      <c r="F53" s="20"/>
      <c r="G53" s="34"/>
      <c r="H53" s="20"/>
      <c r="I53" s="34"/>
      <c r="J53" s="41"/>
      <c r="K53" s="41"/>
      <c r="N53" s="13"/>
    </row>
    <row r="54" spans="1:18" ht="21.75" customHeight="1">
      <c r="A54" s="27" t="s">
        <v>38</v>
      </c>
      <c r="B54" s="30"/>
      <c r="C54" s="20">
        <v>11</v>
      </c>
      <c r="D54" s="20"/>
      <c r="E54" s="28">
        <v>9883</v>
      </c>
      <c r="F54" s="20"/>
      <c r="G54" s="28">
        <v>4706</v>
      </c>
      <c r="H54" s="20"/>
      <c r="I54" s="28">
        <v>9883</v>
      </c>
      <c r="J54" s="41"/>
      <c r="K54" s="28">
        <v>4706</v>
      </c>
      <c r="N54" s="13"/>
      <c r="P54" s="42"/>
      <c r="R54" s="42"/>
    </row>
    <row r="55" spans="1:18" ht="21.75" customHeight="1">
      <c r="A55" s="27" t="s">
        <v>39</v>
      </c>
      <c r="B55" s="30"/>
      <c r="C55" s="20">
        <v>12</v>
      </c>
      <c r="D55" s="20"/>
      <c r="E55" s="28">
        <v>1431</v>
      </c>
      <c r="F55" s="20"/>
      <c r="G55" s="28">
        <v>1823</v>
      </c>
      <c r="H55" s="20"/>
      <c r="I55" s="28">
        <v>1431</v>
      </c>
      <c r="J55" s="41"/>
      <c r="K55" s="28">
        <v>1823</v>
      </c>
      <c r="N55" s="13"/>
      <c r="P55" s="42"/>
    </row>
    <row r="56" spans="1:18" ht="21.75" customHeight="1">
      <c r="A56" s="27" t="s">
        <v>40</v>
      </c>
      <c r="B56" s="30"/>
      <c r="C56" s="20">
        <v>15</v>
      </c>
      <c r="D56" s="20"/>
      <c r="E56" s="28">
        <v>215139</v>
      </c>
      <c r="F56" s="20"/>
      <c r="G56" s="28">
        <v>214897</v>
      </c>
      <c r="H56" s="20"/>
      <c r="I56" s="28">
        <v>215139</v>
      </c>
      <c r="J56" s="41"/>
      <c r="K56" s="28">
        <v>214897</v>
      </c>
      <c r="N56" s="13"/>
    </row>
    <row r="57" spans="1:18" ht="21.75" customHeight="1">
      <c r="A57" s="27" t="s">
        <v>41</v>
      </c>
      <c r="B57" s="25"/>
      <c r="E57" s="28"/>
      <c r="G57" s="28"/>
      <c r="I57" s="28"/>
      <c r="K57" s="28"/>
      <c r="N57" s="13"/>
    </row>
    <row r="58" spans="1:18" ht="21.75" customHeight="1">
      <c r="A58" s="27" t="s">
        <v>42</v>
      </c>
      <c r="B58" s="25"/>
      <c r="C58" s="20">
        <v>13</v>
      </c>
      <c r="D58" s="18"/>
      <c r="E58" s="28">
        <v>35567</v>
      </c>
      <c r="F58" s="18"/>
      <c r="G58" s="28">
        <v>35466</v>
      </c>
      <c r="H58" s="18"/>
      <c r="I58" s="28">
        <v>35567</v>
      </c>
      <c r="J58" s="28"/>
      <c r="K58" s="28">
        <v>35466</v>
      </c>
      <c r="N58" s="13"/>
    </row>
    <row r="59" spans="1:18" ht="21.75" customHeight="1">
      <c r="A59" s="27" t="s">
        <v>37</v>
      </c>
      <c r="B59" s="25"/>
      <c r="C59" s="20"/>
      <c r="D59" s="18"/>
      <c r="E59" s="28">
        <v>925</v>
      </c>
      <c r="F59" s="18"/>
      <c r="G59" s="28">
        <v>925</v>
      </c>
      <c r="H59" s="18"/>
      <c r="I59" s="28">
        <v>925</v>
      </c>
      <c r="J59" s="28"/>
      <c r="K59" s="28">
        <v>925</v>
      </c>
      <c r="N59" s="13"/>
    </row>
    <row r="60" spans="1:18" ht="21.75" customHeight="1">
      <c r="A60" s="19" t="s">
        <v>43</v>
      </c>
      <c r="B60" s="19"/>
      <c r="C60" s="20"/>
      <c r="D60" s="20"/>
      <c r="E60" s="39">
        <f>SUM(E54:E59)</f>
        <v>262945</v>
      </c>
      <c r="F60" s="20"/>
      <c r="G60" s="39">
        <f>SUM(G54:G59)</f>
        <v>257817</v>
      </c>
      <c r="H60" s="20"/>
      <c r="I60" s="39">
        <f>SUM(I54:I59)</f>
        <v>262945</v>
      </c>
      <c r="J60" s="40"/>
      <c r="K60" s="39">
        <f>SUM(K54:K59)</f>
        <v>257817</v>
      </c>
      <c r="N60" s="13"/>
    </row>
    <row r="61" spans="1:18" ht="21.75" customHeight="1">
      <c r="A61" s="19" t="s">
        <v>44</v>
      </c>
      <c r="B61" s="19"/>
      <c r="C61" s="20"/>
      <c r="D61" s="20"/>
      <c r="E61" s="39">
        <f>E51+E60</f>
        <v>376078</v>
      </c>
      <c r="F61" s="20"/>
      <c r="G61" s="39">
        <f>G51+G60</f>
        <v>369645</v>
      </c>
      <c r="H61" s="20"/>
      <c r="I61" s="39">
        <f>I51+I60</f>
        <v>376078</v>
      </c>
      <c r="J61" s="40"/>
      <c r="K61" s="39">
        <f>K51+K60</f>
        <v>369645</v>
      </c>
      <c r="N61" s="13"/>
    </row>
    <row r="62" spans="1:18" ht="21.75" customHeight="1">
      <c r="A62" s="19"/>
      <c r="B62" s="19"/>
      <c r="C62" s="20"/>
      <c r="D62" s="20"/>
      <c r="E62" s="43"/>
      <c r="F62" s="20"/>
      <c r="G62" s="43"/>
      <c r="H62" s="20"/>
      <c r="I62" s="43"/>
      <c r="J62" s="33"/>
      <c r="K62" s="43"/>
      <c r="N62" s="13"/>
    </row>
    <row r="63" spans="1:18" ht="21.75" customHeight="1">
      <c r="A63" s="87">
        <v>3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N63" s="13"/>
    </row>
    <row r="64" spans="1:18" ht="21.75" customHeight="1">
      <c r="A64" s="88" t="s">
        <v>0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N64" s="13"/>
    </row>
    <row r="65" spans="1:14" ht="21.75" customHeight="1">
      <c r="A65" s="88" t="s">
        <v>1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N65" s="13"/>
    </row>
    <row r="66" spans="1:14" ht="21.75" customHeight="1">
      <c r="A66" s="88" t="s">
        <v>115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N66" s="13"/>
    </row>
    <row r="67" spans="1:14" ht="21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85" t="s">
        <v>2</v>
      </c>
      <c r="N67" s="13"/>
    </row>
    <row r="68" spans="1:14" ht="21.75" customHeight="1">
      <c r="A68" s="16"/>
      <c r="B68" s="16"/>
      <c r="C68" s="16"/>
      <c r="D68" s="16"/>
      <c r="E68" s="89" t="s">
        <v>3</v>
      </c>
      <c r="F68" s="89"/>
      <c r="G68" s="89"/>
      <c r="H68" s="16"/>
      <c r="I68" s="16"/>
      <c r="J68" s="16"/>
      <c r="K68" s="16"/>
      <c r="N68" s="13"/>
    </row>
    <row r="69" spans="1:14" ht="21.75" customHeight="1">
      <c r="A69" s="16"/>
      <c r="B69" s="16"/>
      <c r="C69" s="16"/>
      <c r="D69" s="16"/>
      <c r="E69" s="86" t="s">
        <v>4</v>
      </c>
      <c r="F69" s="86"/>
      <c r="G69" s="86"/>
      <c r="H69" s="16"/>
      <c r="I69" s="86" t="s">
        <v>5</v>
      </c>
      <c r="J69" s="86"/>
      <c r="K69" s="86"/>
      <c r="N69" s="13"/>
    </row>
    <row r="70" spans="1:14" ht="21.75" customHeight="1">
      <c r="A70" s="16"/>
      <c r="B70" s="16"/>
      <c r="C70" s="16"/>
      <c r="D70" s="16"/>
      <c r="E70" s="17" t="s">
        <v>6</v>
      </c>
      <c r="F70" s="17"/>
      <c r="G70" s="17"/>
      <c r="H70" s="18"/>
      <c r="I70" s="17" t="s">
        <v>6</v>
      </c>
      <c r="J70" s="17"/>
      <c r="K70" s="17"/>
      <c r="N70" s="13"/>
    </row>
    <row r="71" spans="1:14" ht="21.75" customHeight="1">
      <c r="A71" s="16"/>
      <c r="B71" s="16"/>
      <c r="C71" s="16"/>
      <c r="D71" s="16"/>
      <c r="E71" s="17" t="s">
        <v>7</v>
      </c>
      <c r="F71" s="17"/>
      <c r="G71" s="17" t="s">
        <v>8</v>
      </c>
      <c r="H71" s="18"/>
      <c r="I71" s="17" t="s">
        <v>7</v>
      </c>
      <c r="J71" s="17"/>
      <c r="K71" s="17" t="s">
        <v>8</v>
      </c>
      <c r="N71" s="13"/>
    </row>
    <row r="72" spans="1:14" ht="21.75" customHeight="1">
      <c r="A72" s="19" t="s">
        <v>45</v>
      </c>
      <c r="B72" s="19"/>
      <c r="C72" s="20" t="s">
        <v>10</v>
      </c>
      <c r="D72" s="20"/>
      <c r="E72" s="21" t="s">
        <v>113</v>
      </c>
      <c r="F72" s="20"/>
      <c r="G72" s="21" t="s">
        <v>114</v>
      </c>
      <c r="H72" s="22"/>
      <c r="I72" s="21" t="s">
        <v>113</v>
      </c>
      <c r="J72" s="20"/>
      <c r="K72" s="21" t="s">
        <v>114</v>
      </c>
      <c r="N72" s="13"/>
    </row>
    <row r="73" spans="1:14" ht="21.75" customHeight="1">
      <c r="A73" s="27"/>
      <c r="B73" s="27"/>
      <c r="C73" s="26"/>
      <c r="D73" s="20"/>
      <c r="E73" s="20"/>
      <c r="F73" s="20"/>
      <c r="G73" s="20"/>
      <c r="H73" s="20"/>
      <c r="I73" s="90"/>
      <c r="J73" s="90"/>
      <c r="K73" s="90"/>
      <c r="N73" s="13"/>
    </row>
    <row r="74" spans="1:14" ht="21.75" customHeight="1">
      <c r="A74" s="25" t="s">
        <v>46</v>
      </c>
      <c r="B74" s="25"/>
      <c r="C74" s="20"/>
      <c r="D74" s="20"/>
      <c r="E74" s="44"/>
      <c r="F74" s="20"/>
      <c r="G74" s="44"/>
      <c r="H74" s="20"/>
      <c r="I74" s="44"/>
      <c r="J74" s="45"/>
      <c r="K74" s="44"/>
      <c r="N74" s="13"/>
    </row>
    <row r="75" spans="1:14" ht="21.75" customHeight="1">
      <c r="A75" s="27" t="s">
        <v>47</v>
      </c>
      <c r="B75" s="27"/>
      <c r="C75" s="20"/>
      <c r="D75" s="26"/>
      <c r="E75" s="26"/>
      <c r="F75" s="26"/>
      <c r="G75" s="26"/>
      <c r="H75" s="26"/>
      <c r="I75" s="26"/>
      <c r="J75" s="26"/>
      <c r="K75" s="26"/>
      <c r="N75" s="13"/>
    </row>
    <row r="76" spans="1:14" ht="21.75" customHeight="1">
      <c r="A76" s="27" t="s">
        <v>48</v>
      </c>
      <c r="B76" s="27"/>
      <c r="C76" s="20"/>
      <c r="D76" s="45"/>
      <c r="E76" s="45"/>
      <c r="F76" s="45"/>
      <c r="G76" s="45"/>
      <c r="H76" s="45"/>
      <c r="I76" s="45"/>
      <c r="J76" s="45"/>
      <c r="K76" s="45"/>
      <c r="N76" s="13"/>
    </row>
    <row r="77" spans="1:14" ht="21.75" customHeight="1" thickBot="1">
      <c r="A77" s="30" t="s">
        <v>49</v>
      </c>
      <c r="B77" s="46"/>
      <c r="C77" s="20"/>
      <c r="D77" s="45"/>
      <c r="E77" s="47">
        <v>176243</v>
      </c>
      <c r="F77" s="45"/>
      <c r="G77" s="47">
        <v>176243</v>
      </c>
      <c r="H77" s="2"/>
      <c r="I77" s="47">
        <v>176243</v>
      </c>
      <c r="J77" s="45"/>
      <c r="K77" s="47">
        <v>176243</v>
      </c>
      <c r="N77" s="13"/>
    </row>
    <row r="78" spans="1:14" ht="21.75" customHeight="1" thickTop="1">
      <c r="A78" s="27" t="s">
        <v>50</v>
      </c>
      <c r="B78" s="31"/>
      <c r="C78" s="20"/>
      <c r="D78" s="45"/>
      <c r="E78" s="2"/>
      <c r="F78" s="2"/>
      <c r="G78" s="2"/>
      <c r="H78" s="2"/>
      <c r="I78" s="2"/>
      <c r="J78" s="45"/>
      <c r="K78" s="2"/>
      <c r="N78" s="13"/>
    </row>
    <row r="79" spans="1:14" ht="21.75" customHeight="1">
      <c r="A79" s="30" t="s">
        <v>49</v>
      </c>
      <c r="B79" s="46"/>
      <c r="C79" s="20"/>
      <c r="D79" s="26"/>
      <c r="E79" s="28">
        <v>176243</v>
      </c>
      <c r="F79" s="26"/>
      <c r="G79" s="28">
        <v>176243</v>
      </c>
      <c r="H79" s="26"/>
      <c r="I79" s="28">
        <v>176243</v>
      </c>
      <c r="J79" s="28"/>
      <c r="K79" s="28">
        <v>176243</v>
      </c>
      <c r="N79" s="13"/>
    </row>
    <row r="80" spans="1:14" ht="21.75" customHeight="1">
      <c r="A80" s="27" t="s">
        <v>51</v>
      </c>
      <c r="B80" s="46"/>
      <c r="C80" s="20"/>
      <c r="D80" s="26"/>
      <c r="E80" s="28">
        <v>125668</v>
      </c>
      <c r="F80" s="26"/>
      <c r="G80" s="28">
        <v>125668</v>
      </c>
      <c r="H80" s="26"/>
      <c r="I80" s="28">
        <v>125668</v>
      </c>
      <c r="J80" s="28"/>
      <c r="K80" s="28">
        <v>125668</v>
      </c>
      <c r="N80" s="13"/>
    </row>
    <row r="81" spans="1:14" ht="21.75" customHeight="1">
      <c r="A81" s="27" t="s">
        <v>52</v>
      </c>
      <c r="B81" s="19"/>
      <c r="C81" s="20"/>
      <c r="D81" s="20"/>
      <c r="E81" s="16"/>
      <c r="F81" s="20"/>
      <c r="G81" s="16"/>
      <c r="H81" s="20"/>
      <c r="I81" s="16"/>
      <c r="J81" s="18"/>
      <c r="K81" s="16"/>
      <c r="N81" s="13"/>
    </row>
    <row r="82" spans="1:14" ht="21.75" customHeight="1">
      <c r="A82" s="27" t="s">
        <v>53</v>
      </c>
      <c r="B82" s="27"/>
      <c r="C82" s="20"/>
      <c r="D82" s="20"/>
      <c r="E82" s="48"/>
      <c r="F82" s="20"/>
      <c r="G82" s="48"/>
      <c r="H82" s="20"/>
      <c r="I82" s="48"/>
      <c r="J82" s="26"/>
      <c r="K82" s="48"/>
      <c r="N82" s="13"/>
    </row>
    <row r="83" spans="1:14" ht="21.75" customHeight="1">
      <c r="A83" s="27" t="s">
        <v>54</v>
      </c>
      <c r="B83" s="27"/>
      <c r="C83" s="20"/>
      <c r="D83" s="18"/>
      <c r="E83" s="28">
        <v>15431</v>
      </c>
      <c r="F83" s="18"/>
      <c r="G83" s="28">
        <v>15431</v>
      </c>
      <c r="H83" s="18"/>
      <c r="I83" s="28">
        <v>15431</v>
      </c>
      <c r="J83" s="28"/>
      <c r="K83" s="28">
        <v>15431</v>
      </c>
      <c r="N83" s="13"/>
    </row>
    <row r="84" spans="1:14" ht="21.75" customHeight="1">
      <c r="A84" s="27" t="s">
        <v>55</v>
      </c>
      <c r="B84" s="27"/>
      <c r="C84" s="20"/>
      <c r="D84" s="18"/>
      <c r="E84" s="28">
        <v>-22651</v>
      </c>
      <c r="F84" s="18"/>
      <c r="G84" s="28">
        <v>-28027</v>
      </c>
      <c r="H84" s="18"/>
      <c r="I84" s="28">
        <v>-43653</v>
      </c>
      <c r="J84" s="28"/>
      <c r="K84" s="28">
        <v>-44817</v>
      </c>
      <c r="N84" s="13"/>
    </row>
    <row r="85" spans="1:14" ht="21.75" customHeight="1">
      <c r="A85" s="27" t="s">
        <v>56</v>
      </c>
      <c r="B85" s="25"/>
      <c r="C85" s="20"/>
      <c r="D85" s="20"/>
      <c r="E85" s="28">
        <v>913450</v>
      </c>
      <c r="F85" s="20"/>
      <c r="G85" s="28">
        <v>913450</v>
      </c>
      <c r="H85" s="20"/>
      <c r="I85" s="28">
        <v>913450</v>
      </c>
      <c r="J85" s="28"/>
      <c r="K85" s="28">
        <v>913450</v>
      </c>
      <c r="N85" s="13"/>
    </row>
    <row r="86" spans="1:14" ht="21.75" customHeight="1">
      <c r="A86" s="19" t="s">
        <v>57</v>
      </c>
      <c r="B86" s="27"/>
      <c r="C86" s="20"/>
      <c r="D86" s="20"/>
      <c r="E86" s="32">
        <f>SUM(E79:E85)</f>
        <v>1208141</v>
      </c>
      <c r="F86" s="20"/>
      <c r="G86" s="32">
        <f>SUM(G79:G85)</f>
        <v>1202765</v>
      </c>
      <c r="H86" s="20"/>
      <c r="I86" s="32">
        <f>SUM(I79:I85)</f>
        <v>1187139</v>
      </c>
      <c r="J86" s="33"/>
      <c r="K86" s="32">
        <f>SUM(K79:K85)</f>
        <v>1185975</v>
      </c>
      <c r="N86" s="13"/>
    </row>
    <row r="87" spans="1:14" ht="21.75" customHeight="1" thickBot="1">
      <c r="A87" s="19" t="s">
        <v>58</v>
      </c>
      <c r="B87" s="27"/>
      <c r="C87" s="20"/>
      <c r="D87" s="20"/>
      <c r="E87" s="36">
        <f>E61+E86</f>
        <v>1584219</v>
      </c>
      <c r="F87" s="20"/>
      <c r="G87" s="36">
        <f>G61+G86</f>
        <v>1572410</v>
      </c>
      <c r="H87" s="20"/>
      <c r="I87" s="36">
        <f>I61+I86</f>
        <v>1563217</v>
      </c>
      <c r="J87" s="33"/>
      <c r="K87" s="36">
        <f>K61+K86</f>
        <v>1555620</v>
      </c>
    </row>
    <row r="88" spans="1:14" ht="21.75" customHeight="1" thickTop="1">
      <c r="A88" s="30"/>
      <c r="B88" s="46"/>
      <c r="C88" s="20"/>
      <c r="D88" s="20"/>
      <c r="E88" s="3"/>
      <c r="F88" s="4"/>
      <c r="G88" s="3"/>
      <c r="H88" s="4"/>
      <c r="I88" s="3"/>
      <c r="J88" s="3"/>
      <c r="K88" s="3"/>
    </row>
    <row r="90" spans="1:14" ht="21.75" customHeight="1">
      <c r="E90" s="1"/>
      <c r="F90" s="1"/>
      <c r="G90" s="1"/>
      <c r="H90" s="1"/>
      <c r="I90" s="1"/>
      <c r="J90" s="1"/>
      <c r="K90" s="1"/>
      <c r="N90" s="50"/>
    </row>
    <row r="91" spans="1:14" ht="21.75" customHeight="1">
      <c r="I91" s="1"/>
    </row>
    <row r="92" spans="1:14" ht="21.75" customHeight="1">
      <c r="I92" s="50"/>
    </row>
    <row r="93" spans="1:14" ht="21.75" customHeight="1">
      <c r="I93" s="50"/>
    </row>
    <row r="94" spans="1:14" ht="21.75" customHeight="1">
      <c r="I94" s="51"/>
      <c r="K94" s="50"/>
    </row>
  </sheetData>
  <mergeCells count="23">
    <mergeCell ref="E69:G69"/>
    <mergeCell ref="I69:K69"/>
    <mergeCell ref="I73:K73"/>
    <mergeCell ref="I42:K42"/>
    <mergeCell ref="A63:K63"/>
    <mergeCell ref="A64:K64"/>
    <mergeCell ref="A65:K65"/>
    <mergeCell ref="A66:K66"/>
    <mergeCell ref="E68:G68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30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tabColor rgb="FF92D050"/>
    <pageSetUpPr fitToPage="1"/>
  </sheetPr>
  <dimension ref="A1:N94"/>
  <sheetViews>
    <sheetView showGridLines="0" zoomScaleNormal="100" zoomScaleSheetLayoutView="70" workbookViewId="0">
      <selection activeCell="K39" sqref="K39"/>
    </sheetView>
  </sheetViews>
  <sheetFormatPr defaultColWidth="7.3125" defaultRowHeight="21.75" customHeight="1"/>
  <cols>
    <col min="1" max="1" width="3.1015625" style="49" customWidth="1"/>
    <col min="2" max="2" width="45.20703125" style="49" customWidth="1"/>
    <col min="3" max="3" width="6.1015625" style="15" customWidth="1"/>
    <col min="4" max="4" width="1.3125" style="15" customWidth="1"/>
    <col min="5" max="5" width="13.7890625" style="15" customWidth="1"/>
    <col min="6" max="6" width="1.1015625" style="15" customWidth="1"/>
    <col min="7" max="7" width="12.3125" style="15" customWidth="1"/>
    <col min="8" max="8" width="1.1015625" style="15" customWidth="1"/>
    <col min="9" max="9" width="14" style="15" customWidth="1"/>
    <col min="10" max="10" width="1.1015625" style="15" customWidth="1"/>
    <col min="11" max="11" width="12.7890625" style="15" customWidth="1"/>
    <col min="12" max="206" width="7.3125" style="15"/>
    <col min="207" max="207" width="3.3125" style="15" customWidth="1"/>
    <col min="208" max="208" width="50.68359375" style="15" customWidth="1"/>
    <col min="209" max="209" width="9.3125" style="15" customWidth="1"/>
    <col min="210" max="210" width="1.1015625" style="15" customWidth="1"/>
    <col min="211" max="211" width="10" style="15" bestFit="1" customWidth="1"/>
    <col min="212" max="212" width="1.1015625" style="15" customWidth="1"/>
    <col min="213" max="213" width="10" style="15" bestFit="1" customWidth="1"/>
    <col min="214" max="214" width="7.3125" style="15"/>
    <col min="215" max="215" width="9.1015625" style="15" bestFit="1" customWidth="1"/>
    <col min="216" max="216" width="10" style="15" bestFit="1" customWidth="1"/>
    <col min="217" max="16384" width="7.3125" style="15"/>
  </cols>
  <sheetData>
    <row r="1" spans="1:14" ht="21.75" customHeight="1">
      <c r="A1" s="87">
        <v>4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4" ht="21.75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4" ht="21.75" customHeight="1">
      <c r="A3" s="88" t="s">
        <v>59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4" ht="21.75" customHeight="1">
      <c r="A4" s="88" t="s">
        <v>116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4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85" t="s">
        <v>2</v>
      </c>
    </row>
    <row r="6" spans="1:14" ht="21.75" customHeight="1">
      <c r="A6" s="16"/>
      <c r="B6" s="16"/>
      <c r="C6" s="16"/>
      <c r="D6" s="16"/>
      <c r="E6" s="89" t="s">
        <v>3</v>
      </c>
      <c r="F6" s="89"/>
      <c r="G6" s="89"/>
      <c r="H6" s="16"/>
      <c r="I6" s="16"/>
      <c r="J6" s="16"/>
      <c r="K6" s="16"/>
    </row>
    <row r="7" spans="1:14" ht="21.75" customHeight="1">
      <c r="A7" s="16"/>
      <c r="B7" s="16"/>
      <c r="C7" s="16"/>
      <c r="D7" s="16"/>
      <c r="E7" s="86" t="s">
        <v>4</v>
      </c>
      <c r="F7" s="86"/>
      <c r="G7" s="86"/>
      <c r="H7" s="16"/>
      <c r="I7" s="86" t="s">
        <v>5</v>
      </c>
      <c r="J7" s="86"/>
      <c r="K7" s="86"/>
    </row>
    <row r="8" spans="1:14" ht="21.75" customHeight="1">
      <c r="A8" s="19"/>
      <c r="B8" s="19"/>
      <c r="C8" s="70" t="s">
        <v>10</v>
      </c>
      <c r="D8" s="20"/>
      <c r="E8" s="21" t="s">
        <v>117</v>
      </c>
      <c r="F8" s="20"/>
      <c r="G8" s="21" t="s">
        <v>118</v>
      </c>
      <c r="H8" s="22"/>
      <c r="I8" s="21" t="s">
        <v>117</v>
      </c>
      <c r="J8" s="20"/>
      <c r="K8" s="21" t="s">
        <v>118</v>
      </c>
    </row>
    <row r="9" spans="1:14" ht="21.75" customHeight="1">
      <c r="A9" s="25" t="s">
        <v>60</v>
      </c>
      <c r="B9" s="19"/>
      <c r="C9" s="71"/>
      <c r="D9" s="20"/>
      <c r="E9" s="28"/>
      <c r="F9" s="20"/>
      <c r="G9" s="28"/>
      <c r="H9" s="20"/>
      <c r="I9" s="28"/>
      <c r="J9" s="28"/>
      <c r="K9" s="28"/>
    </row>
    <row r="10" spans="1:14" ht="21.75" customHeight="1">
      <c r="A10" s="27" t="s">
        <v>61</v>
      </c>
      <c r="B10" s="19"/>
      <c r="C10" s="20"/>
      <c r="D10" s="20"/>
      <c r="E10" s="28">
        <v>154733</v>
      </c>
      <c r="F10" s="20"/>
      <c r="G10" s="28">
        <v>165674</v>
      </c>
      <c r="H10" s="20"/>
      <c r="I10" s="28">
        <v>154733</v>
      </c>
      <c r="J10" s="28"/>
      <c r="K10" s="28">
        <v>165674</v>
      </c>
    </row>
    <row r="11" spans="1:14" ht="21.75" customHeight="1">
      <c r="A11" s="27" t="s">
        <v>62</v>
      </c>
      <c r="B11" s="19"/>
      <c r="C11" s="20"/>
      <c r="D11" s="20"/>
      <c r="E11" s="28">
        <v>3998</v>
      </c>
      <c r="F11" s="20"/>
      <c r="G11" s="28">
        <v>5757</v>
      </c>
      <c r="H11" s="20"/>
      <c r="I11" s="28">
        <v>3998</v>
      </c>
      <c r="J11" s="28"/>
      <c r="K11" s="28">
        <v>5757</v>
      </c>
      <c r="N11" s="50"/>
    </row>
    <row r="12" spans="1:14" ht="21.75" customHeight="1">
      <c r="A12" s="19" t="s">
        <v>63</v>
      </c>
      <c r="B12" s="19"/>
      <c r="C12" s="20"/>
      <c r="D12" s="20"/>
      <c r="E12" s="32">
        <f>SUM(E10:E11)</f>
        <v>158731</v>
      </c>
      <c r="F12" s="20"/>
      <c r="G12" s="32">
        <f>SUM(G10:G11)</f>
        <v>171431</v>
      </c>
      <c r="H12" s="20"/>
      <c r="I12" s="32">
        <f>SUM(I10:I11)</f>
        <v>158731</v>
      </c>
      <c r="J12" s="33"/>
      <c r="K12" s="32">
        <f>SUM(K10:K11)</f>
        <v>171431</v>
      </c>
    </row>
    <row r="13" spans="1:14" ht="21.75" customHeight="1">
      <c r="A13" s="25" t="s">
        <v>64</v>
      </c>
      <c r="B13" s="45"/>
      <c r="C13" s="45"/>
      <c r="D13" s="45"/>
      <c r="E13" s="45"/>
      <c r="F13" s="45"/>
      <c r="G13" s="45"/>
      <c r="H13" s="45"/>
      <c r="I13" s="33"/>
      <c r="J13" s="45"/>
      <c r="K13" s="45"/>
    </row>
    <row r="14" spans="1:14" ht="21.75" customHeight="1">
      <c r="A14" s="27" t="s">
        <v>65</v>
      </c>
      <c r="B14" s="19"/>
      <c r="C14" s="72">
        <v>5</v>
      </c>
      <c r="D14" s="45"/>
      <c r="E14" s="28">
        <v>133250</v>
      </c>
      <c r="F14" s="45"/>
      <c r="G14" s="28">
        <v>142234</v>
      </c>
      <c r="H14" s="45"/>
      <c r="I14" s="28">
        <v>133250</v>
      </c>
      <c r="J14" s="28"/>
      <c r="K14" s="28">
        <v>142234</v>
      </c>
    </row>
    <row r="15" spans="1:14" ht="21.75" customHeight="1">
      <c r="A15" s="27" t="s">
        <v>66</v>
      </c>
      <c r="B15" s="19"/>
      <c r="C15" s="20"/>
      <c r="D15" s="45"/>
      <c r="E15" s="28">
        <v>7961</v>
      </c>
      <c r="F15" s="45"/>
      <c r="G15" s="28">
        <v>9135</v>
      </c>
      <c r="H15" s="45"/>
      <c r="I15" s="28">
        <v>7961</v>
      </c>
      <c r="J15" s="45"/>
      <c r="K15" s="28">
        <v>9135</v>
      </c>
    </row>
    <row r="16" spans="1:14" ht="21.75" customHeight="1">
      <c r="A16" s="27" t="s">
        <v>67</v>
      </c>
      <c r="B16" s="19"/>
      <c r="C16" s="20"/>
      <c r="D16" s="26"/>
      <c r="E16" s="28">
        <v>15784</v>
      </c>
      <c r="F16" s="26"/>
      <c r="G16" s="28">
        <v>15105</v>
      </c>
      <c r="H16" s="26"/>
      <c r="I16" s="28">
        <v>15784</v>
      </c>
      <c r="J16" s="26"/>
      <c r="K16" s="28">
        <v>15105</v>
      </c>
      <c r="L16" s="84"/>
      <c r="M16" s="28"/>
      <c r="N16" s="50"/>
    </row>
    <row r="17" spans="1:13" ht="21.75" customHeight="1">
      <c r="A17" s="19" t="s">
        <v>68</v>
      </c>
      <c r="B17" s="27"/>
      <c r="C17" s="20"/>
      <c r="D17" s="20"/>
      <c r="E17" s="32">
        <f>SUM(E14:E16)</f>
        <v>156995</v>
      </c>
      <c r="F17" s="20"/>
      <c r="G17" s="32">
        <f>SUM(G14:G16)</f>
        <v>166474</v>
      </c>
      <c r="H17" s="20"/>
      <c r="I17" s="32">
        <f>SUM(I14:I16)</f>
        <v>156995</v>
      </c>
      <c r="J17" s="33"/>
      <c r="K17" s="32">
        <f>SUM(K14:K16)</f>
        <v>166474</v>
      </c>
    </row>
    <row r="18" spans="1:13" ht="21.75" customHeight="1">
      <c r="A18" s="19" t="s">
        <v>124</v>
      </c>
      <c r="B18" s="27"/>
      <c r="C18" s="20"/>
      <c r="D18" s="20"/>
      <c r="E18" s="33">
        <f>E12-E17</f>
        <v>1736</v>
      </c>
      <c r="F18" s="20"/>
      <c r="G18" s="33">
        <f>G12-G17</f>
        <v>4957</v>
      </c>
      <c r="H18" s="33"/>
      <c r="I18" s="33">
        <f>I12-I17</f>
        <v>1736</v>
      </c>
      <c r="J18" s="33"/>
      <c r="K18" s="33">
        <f>K12-K17</f>
        <v>4957</v>
      </c>
    </row>
    <row r="19" spans="1:13" ht="21.75" customHeight="1">
      <c r="A19" s="27" t="s">
        <v>69</v>
      </c>
      <c r="B19" s="19"/>
      <c r="C19" s="20"/>
      <c r="D19" s="26"/>
      <c r="E19" s="28">
        <v>-330</v>
      </c>
      <c r="F19" s="26"/>
      <c r="G19" s="28">
        <v>-480</v>
      </c>
      <c r="H19" s="26"/>
      <c r="I19" s="28">
        <v>-330</v>
      </c>
      <c r="J19" s="28"/>
      <c r="K19" s="28">
        <v>-480</v>
      </c>
      <c r="M19" s="50"/>
    </row>
    <row r="20" spans="1:13" ht="21.75" customHeight="1">
      <c r="A20" s="27" t="s">
        <v>70</v>
      </c>
      <c r="B20" s="27"/>
      <c r="C20" s="20">
        <v>6.2</v>
      </c>
      <c r="D20" s="20"/>
      <c r="E20" s="73">
        <v>4212</v>
      </c>
      <c r="F20" s="20"/>
      <c r="G20" s="73">
        <v>483</v>
      </c>
      <c r="H20" s="20"/>
      <c r="I20" s="74">
        <v>0</v>
      </c>
      <c r="J20" s="28"/>
      <c r="K20" s="74">
        <v>0</v>
      </c>
    </row>
    <row r="21" spans="1:13" ht="21.75" customHeight="1">
      <c r="A21" s="19" t="s">
        <v>125</v>
      </c>
      <c r="B21" s="27"/>
      <c r="C21" s="26"/>
      <c r="D21" s="20"/>
      <c r="E21" s="33">
        <f>SUM(E18:E20)</f>
        <v>5618</v>
      </c>
      <c r="F21" s="75"/>
      <c r="G21" s="33">
        <f>SUM(G18:G20)</f>
        <v>4960</v>
      </c>
      <c r="H21" s="75"/>
      <c r="I21" s="33">
        <f>SUM(I18:I20)</f>
        <v>1406</v>
      </c>
      <c r="J21" s="45"/>
      <c r="K21" s="33">
        <f>SUM(K18:K20)</f>
        <v>4477</v>
      </c>
    </row>
    <row r="22" spans="1:13" ht="21.75" customHeight="1">
      <c r="A22" s="27" t="s">
        <v>106</v>
      </c>
      <c r="B22" s="76"/>
      <c r="C22" s="20">
        <v>15</v>
      </c>
      <c r="D22" s="20"/>
      <c r="E22" s="28">
        <v>242</v>
      </c>
      <c r="F22" s="20"/>
      <c r="G22" s="28">
        <v>-6</v>
      </c>
      <c r="H22" s="20"/>
      <c r="I22" s="28">
        <v>242</v>
      </c>
      <c r="J22" s="28"/>
      <c r="K22" s="28">
        <v>-6</v>
      </c>
    </row>
    <row r="23" spans="1:13" ht="21.75" customHeight="1" thickBot="1">
      <c r="A23" s="19" t="s">
        <v>126</v>
      </c>
      <c r="B23" s="19"/>
      <c r="C23" s="20"/>
      <c r="D23" s="20"/>
      <c r="E23" s="36">
        <f>E21-E22</f>
        <v>5376</v>
      </c>
      <c r="F23" s="20"/>
      <c r="G23" s="36">
        <f>G21-G22</f>
        <v>4966</v>
      </c>
      <c r="H23" s="20"/>
      <c r="I23" s="36">
        <f>I21-I22</f>
        <v>1164</v>
      </c>
      <c r="J23" s="33"/>
      <c r="K23" s="36">
        <f>K21-K22</f>
        <v>4483</v>
      </c>
    </row>
    <row r="24" spans="1:13" ht="21" customHeight="1" thickTop="1">
      <c r="A24" s="27"/>
      <c r="B24" s="27"/>
      <c r="C24" s="20"/>
      <c r="D24" s="20"/>
      <c r="E24" s="26"/>
      <c r="F24" s="20"/>
      <c r="G24" s="26"/>
      <c r="H24" s="20"/>
      <c r="I24" s="28"/>
      <c r="J24" s="26"/>
      <c r="K24" s="26"/>
      <c r="L24" s="3"/>
    </row>
    <row r="25" spans="1:13" ht="21" customHeight="1">
      <c r="A25" s="19" t="s">
        <v>141</v>
      </c>
      <c r="B25" s="27"/>
      <c r="C25" s="20"/>
      <c r="D25" s="20"/>
      <c r="E25" s="26"/>
      <c r="F25" s="20"/>
      <c r="G25" s="26"/>
      <c r="H25" s="20"/>
      <c r="I25" s="28"/>
      <c r="J25" s="26"/>
      <c r="K25" s="26"/>
      <c r="L25" s="3"/>
    </row>
    <row r="26" spans="1:13" ht="21.75" customHeight="1">
      <c r="A26" s="19" t="s">
        <v>127</v>
      </c>
      <c r="B26" s="25"/>
      <c r="C26" s="20"/>
      <c r="D26" s="20"/>
      <c r="E26" s="74">
        <v>0</v>
      </c>
      <c r="F26" s="20"/>
      <c r="G26" s="74">
        <v>0</v>
      </c>
      <c r="H26" s="20"/>
      <c r="I26" s="74">
        <v>0</v>
      </c>
      <c r="J26" s="28"/>
      <c r="K26" s="74">
        <v>0</v>
      </c>
    </row>
    <row r="27" spans="1:13" ht="21.75" customHeight="1" thickBot="1">
      <c r="A27" s="19" t="s">
        <v>128</v>
      </c>
      <c r="B27" s="27"/>
      <c r="C27" s="71"/>
      <c r="D27" s="20"/>
      <c r="E27" s="77">
        <f>E23+E26</f>
        <v>5376</v>
      </c>
      <c r="F27" s="20"/>
      <c r="G27" s="77">
        <f>G23+G26</f>
        <v>4966</v>
      </c>
      <c r="H27" s="20"/>
      <c r="I27" s="77">
        <f>I23+I26</f>
        <v>1164</v>
      </c>
      <c r="J27" s="33"/>
      <c r="K27" s="77">
        <f>K23+K26</f>
        <v>4483</v>
      </c>
    </row>
    <row r="28" spans="1:13" ht="16.05" customHeight="1" thickTop="1">
      <c r="A28" s="19"/>
      <c r="I28" s="50"/>
    </row>
    <row r="29" spans="1:13" ht="21.75" customHeight="1" thickBot="1">
      <c r="A29" s="19" t="s">
        <v>129</v>
      </c>
      <c r="E29" s="78">
        <v>0.31</v>
      </c>
      <c r="F29" s="20"/>
      <c r="G29" s="78">
        <v>0.28000000000000003</v>
      </c>
      <c r="H29" s="20"/>
      <c r="I29" s="78">
        <v>7.0000000000000007E-2</v>
      </c>
      <c r="J29" s="33"/>
      <c r="K29" s="78">
        <v>0.25</v>
      </c>
    </row>
    <row r="30" spans="1:13" ht="21.75" customHeight="1" thickTop="1">
      <c r="A30" s="87">
        <v>7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</row>
    <row r="31" spans="1:13" ht="21.75" customHeight="1">
      <c r="A31" s="88" t="s">
        <v>0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</row>
    <row r="32" spans="1:13" ht="21.75" customHeight="1">
      <c r="A32" s="88" t="s">
        <v>71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</row>
    <row r="33" spans="1:13" ht="21.75" customHeight="1">
      <c r="A33" s="88" t="str">
        <f>A4</f>
        <v>สำหรับงวดสามเดือนสิ้นสุดวันที่ 31 มีนาคม 2566 (สอบทานแล้ว/ไม่ได้ตรวจสอบ)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</row>
    <row r="34" spans="1:13" ht="21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85" t="s">
        <v>2</v>
      </c>
    </row>
    <row r="35" spans="1:13" ht="21.75" customHeight="1">
      <c r="A35" s="16"/>
      <c r="B35" s="16"/>
      <c r="C35" s="16"/>
      <c r="D35" s="16"/>
      <c r="E35" s="89" t="s">
        <v>3</v>
      </c>
      <c r="F35" s="89"/>
      <c r="G35" s="89"/>
      <c r="H35" s="16"/>
      <c r="I35" s="16"/>
      <c r="J35" s="16"/>
      <c r="K35" s="16"/>
    </row>
    <row r="36" spans="1:13" ht="21.75" customHeight="1">
      <c r="A36" s="16"/>
      <c r="B36" s="16"/>
      <c r="C36" s="16"/>
      <c r="D36" s="16"/>
      <c r="E36" s="86" t="s">
        <v>4</v>
      </c>
      <c r="F36" s="86"/>
      <c r="G36" s="86"/>
      <c r="H36" s="16"/>
      <c r="I36" s="86" t="s">
        <v>5</v>
      </c>
      <c r="J36" s="86"/>
      <c r="K36" s="86"/>
    </row>
    <row r="37" spans="1:13" ht="21.75" customHeight="1">
      <c r="A37" s="19"/>
      <c r="B37" s="19"/>
      <c r="C37" s="20" t="s">
        <v>10</v>
      </c>
      <c r="D37" s="20"/>
      <c r="E37" s="21" t="s">
        <v>117</v>
      </c>
      <c r="F37" s="20"/>
      <c r="G37" s="21" t="s">
        <v>118</v>
      </c>
      <c r="H37" s="22"/>
      <c r="I37" s="21" t="s">
        <v>117</v>
      </c>
      <c r="J37" s="24"/>
      <c r="K37" s="21" t="s">
        <v>118</v>
      </c>
    </row>
    <row r="38" spans="1:13" ht="21.75" customHeight="1">
      <c r="A38" s="25" t="s">
        <v>72</v>
      </c>
      <c r="B38" s="19"/>
      <c r="C38" s="71"/>
      <c r="D38" s="20"/>
      <c r="E38" s="28"/>
      <c r="F38" s="20"/>
      <c r="G38" s="28"/>
      <c r="H38" s="20"/>
      <c r="I38" s="28"/>
      <c r="J38" s="28"/>
      <c r="K38" s="28"/>
    </row>
    <row r="39" spans="1:13" ht="21.75" customHeight="1">
      <c r="A39" s="27" t="s">
        <v>130</v>
      </c>
      <c r="B39" s="19"/>
      <c r="C39" s="20"/>
      <c r="D39" s="20"/>
      <c r="E39" s="28">
        <v>5618</v>
      </c>
      <c r="F39" s="20"/>
      <c r="G39" s="28">
        <v>4960</v>
      </c>
      <c r="H39" s="20"/>
      <c r="I39" s="28">
        <v>1406</v>
      </c>
      <c r="J39" s="28"/>
      <c r="K39" s="28">
        <v>4477</v>
      </c>
      <c r="M39" s="50"/>
    </row>
    <row r="40" spans="1:13" ht="21.75" customHeight="1">
      <c r="A40" s="79" t="s">
        <v>107</v>
      </c>
      <c r="B40" s="19"/>
      <c r="C40" s="20"/>
      <c r="D40" s="20"/>
      <c r="E40" s="28"/>
      <c r="F40" s="20"/>
      <c r="G40" s="28"/>
      <c r="H40" s="20"/>
      <c r="I40" s="28"/>
      <c r="J40" s="28"/>
      <c r="K40" s="28"/>
    </row>
    <row r="41" spans="1:13" ht="21.75" customHeight="1">
      <c r="A41" s="27" t="s">
        <v>73</v>
      </c>
      <c r="B41" s="19"/>
      <c r="C41" s="20"/>
      <c r="D41" s="20"/>
      <c r="E41" s="28">
        <v>4163</v>
      </c>
      <c r="F41" s="20"/>
      <c r="G41" s="28">
        <v>4657</v>
      </c>
      <c r="H41" s="20"/>
      <c r="I41" s="28">
        <v>4163</v>
      </c>
      <c r="J41" s="28"/>
      <c r="K41" s="28">
        <v>4657</v>
      </c>
    </row>
    <row r="42" spans="1:13" ht="21.75" customHeight="1">
      <c r="A42" s="27" t="s">
        <v>142</v>
      </c>
      <c r="B42" s="19"/>
      <c r="C42" s="20">
        <v>4</v>
      </c>
      <c r="D42" s="20"/>
      <c r="E42" s="38">
        <v>49</v>
      </c>
      <c r="F42" s="20"/>
      <c r="G42" s="38">
        <v>0</v>
      </c>
      <c r="H42" s="20"/>
      <c r="I42" s="38">
        <v>49</v>
      </c>
      <c r="J42" s="28"/>
      <c r="K42" s="38">
        <v>0</v>
      </c>
    </row>
    <row r="43" spans="1:13" ht="21.75" customHeight="1">
      <c r="A43" s="27" t="s">
        <v>136</v>
      </c>
      <c r="B43" s="19"/>
      <c r="C43" s="20"/>
      <c r="D43" s="20"/>
      <c r="E43" s="38">
        <v>9</v>
      </c>
      <c r="F43" s="20"/>
      <c r="G43" s="38">
        <v>-330</v>
      </c>
      <c r="H43" s="20"/>
      <c r="I43" s="38">
        <v>9</v>
      </c>
      <c r="J43" s="28"/>
      <c r="K43" s="38">
        <v>-330</v>
      </c>
    </row>
    <row r="44" spans="1:13" ht="21.75" customHeight="1">
      <c r="A44" s="27" t="s">
        <v>134</v>
      </c>
      <c r="B44" s="19"/>
      <c r="C44" s="20"/>
      <c r="D44" s="20"/>
      <c r="E44" s="28">
        <v>452</v>
      </c>
      <c r="F44" s="20"/>
      <c r="G44" s="28">
        <v>618</v>
      </c>
      <c r="H44" s="20"/>
      <c r="I44" s="28">
        <v>452</v>
      </c>
      <c r="J44" s="28"/>
      <c r="K44" s="28">
        <v>618</v>
      </c>
    </row>
    <row r="45" spans="1:13" ht="21.75" customHeight="1">
      <c r="A45" s="27" t="s">
        <v>70</v>
      </c>
      <c r="B45" s="19"/>
      <c r="C45" s="20">
        <v>6.2</v>
      </c>
      <c r="D45" s="20"/>
      <c r="E45" s="28">
        <v>-4212</v>
      </c>
      <c r="F45" s="20"/>
      <c r="G45" s="28">
        <v>-483</v>
      </c>
      <c r="H45" s="20"/>
      <c r="I45" s="38">
        <v>0</v>
      </c>
      <c r="J45" s="28"/>
      <c r="K45" s="38">
        <v>0</v>
      </c>
    </row>
    <row r="46" spans="1:13" ht="21.75" customHeight="1">
      <c r="A46" s="27" t="s">
        <v>74</v>
      </c>
      <c r="B46" s="19"/>
      <c r="C46" s="20"/>
      <c r="D46" s="20"/>
      <c r="E46" s="28">
        <v>525</v>
      </c>
      <c r="F46" s="20"/>
      <c r="G46" s="28">
        <v>567</v>
      </c>
      <c r="H46" s="20"/>
      <c r="I46" s="28">
        <v>525</v>
      </c>
      <c r="J46" s="28"/>
      <c r="K46" s="28">
        <v>567</v>
      </c>
    </row>
    <row r="47" spans="1:13" ht="21.75" customHeight="1">
      <c r="A47" s="27" t="s">
        <v>137</v>
      </c>
      <c r="B47" s="19"/>
      <c r="C47" s="20"/>
      <c r="D47" s="20"/>
      <c r="E47" s="28">
        <v>18</v>
      </c>
      <c r="F47" s="20"/>
      <c r="G47" s="28">
        <v>-89</v>
      </c>
      <c r="H47" s="20"/>
      <c r="I47" s="28">
        <v>18</v>
      </c>
      <c r="J47" s="28"/>
      <c r="K47" s="28">
        <v>-89</v>
      </c>
    </row>
    <row r="48" spans="1:13" ht="21.75" customHeight="1">
      <c r="A48" s="27" t="s">
        <v>111</v>
      </c>
      <c r="B48" s="19"/>
      <c r="C48" s="20"/>
      <c r="D48" s="20"/>
      <c r="E48" s="28">
        <v>58</v>
      </c>
      <c r="F48" s="20"/>
      <c r="G48" s="28">
        <v>-178</v>
      </c>
      <c r="H48" s="20"/>
      <c r="I48" s="28">
        <v>58</v>
      </c>
      <c r="J48" s="28"/>
      <c r="K48" s="28">
        <v>-178</v>
      </c>
    </row>
    <row r="49" spans="1:11" ht="21.75" customHeight="1">
      <c r="A49" s="27" t="s">
        <v>75</v>
      </c>
      <c r="B49" s="19"/>
      <c r="C49" s="20"/>
      <c r="D49" s="20"/>
      <c r="E49" s="28">
        <v>-3</v>
      </c>
      <c r="F49" s="20"/>
      <c r="G49" s="28">
        <v>-3</v>
      </c>
      <c r="H49" s="20"/>
      <c r="I49" s="28">
        <v>-3</v>
      </c>
      <c r="J49" s="28"/>
      <c r="K49" s="28">
        <v>-3</v>
      </c>
    </row>
    <row r="50" spans="1:11" ht="21.75" customHeight="1">
      <c r="A50" s="27" t="s">
        <v>69</v>
      </c>
      <c r="B50" s="19"/>
      <c r="C50" s="20"/>
      <c r="D50" s="20"/>
      <c r="E50" s="28">
        <v>330</v>
      </c>
      <c r="F50" s="20"/>
      <c r="G50" s="28">
        <v>480</v>
      </c>
      <c r="H50" s="20"/>
      <c r="I50" s="28">
        <v>330</v>
      </c>
      <c r="J50" s="28"/>
      <c r="K50" s="28">
        <v>480</v>
      </c>
    </row>
    <row r="51" spans="1:11" ht="21.75" customHeight="1">
      <c r="A51" s="19"/>
      <c r="B51" s="19"/>
      <c r="C51" s="20"/>
      <c r="D51" s="20"/>
      <c r="E51" s="80">
        <f>SUM(E39:E50)</f>
        <v>7007</v>
      </c>
      <c r="F51" s="20"/>
      <c r="G51" s="80">
        <f>SUM(G39:G50)</f>
        <v>10199</v>
      </c>
      <c r="H51" s="20"/>
      <c r="I51" s="80">
        <f>SUM(I39:I50)</f>
        <v>7007</v>
      </c>
      <c r="J51" s="28"/>
      <c r="K51" s="80">
        <f>SUM(K39:K50)</f>
        <v>10199</v>
      </c>
    </row>
    <row r="52" spans="1:11" ht="21.75" customHeight="1">
      <c r="A52" s="79" t="s">
        <v>76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spans="1:11" ht="21.75" customHeight="1">
      <c r="A53" s="27" t="s">
        <v>13</v>
      </c>
      <c r="B53" s="45"/>
      <c r="C53" s="45"/>
      <c r="D53" s="45"/>
      <c r="E53" s="28">
        <v>18145</v>
      </c>
      <c r="F53" s="45"/>
      <c r="G53" s="28">
        <v>4147</v>
      </c>
      <c r="H53" s="45"/>
      <c r="I53" s="28">
        <v>18145</v>
      </c>
      <c r="J53" s="28"/>
      <c r="K53" s="28">
        <v>4147</v>
      </c>
    </row>
    <row r="54" spans="1:11" ht="21.75" customHeight="1">
      <c r="A54" s="27" t="s">
        <v>14</v>
      </c>
      <c r="B54" s="45"/>
      <c r="C54" s="45"/>
      <c r="D54" s="45"/>
      <c r="E54" s="28">
        <v>1348</v>
      </c>
      <c r="F54" s="45"/>
      <c r="G54" s="28">
        <v>4290</v>
      </c>
      <c r="H54" s="45"/>
      <c r="I54" s="28">
        <v>1348</v>
      </c>
      <c r="J54" s="28"/>
      <c r="K54" s="28">
        <v>4290</v>
      </c>
    </row>
    <row r="55" spans="1:11" ht="21.75" customHeight="1">
      <c r="A55" s="27" t="s">
        <v>15</v>
      </c>
      <c r="B55" s="45"/>
      <c r="C55" s="45"/>
      <c r="D55" s="45"/>
      <c r="E55" s="38">
        <v>1722</v>
      </c>
      <c r="F55" s="45"/>
      <c r="G55" s="38">
        <v>0</v>
      </c>
      <c r="H55" s="45"/>
      <c r="I55" s="38">
        <v>1722</v>
      </c>
      <c r="J55" s="28"/>
      <c r="K55" s="38">
        <v>0</v>
      </c>
    </row>
    <row r="56" spans="1:11" ht="21.75" customHeight="1">
      <c r="A56" s="27" t="s">
        <v>16</v>
      </c>
      <c r="B56" s="45"/>
      <c r="C56" s="45"/>
      <c r="D56" s="45"/>
      <c r="E56" s="28">
        <v>260</v>
      </c>
      <c r="F56" s="45"/>
      <c r="G56" s="28">
        <v>1768</v>
      </c>
      <c r="H56" s="45"/>
      <c r="I56" s="28">
        <v>260</v>
      </c>
      <c r="J56" s="28"/>
      <c r="K56" s="28">
        <v>1768</v>
      </c>
    </row>
    <row r="57" spans="1:11" ht="21.75" customHeight="1">
      <c r="A57" s="27" t="s">
        <v>24</v>
      </c>
      <c r="B57" s="45"/>
      <c r="C57" s="45"/>
      <c r="D57" s="45"/>
      <c r="E57" s="28">
        <v>17097</v>
      </c>
      <c r="F57" s="45"/>
      <c r="G57" s="38">
        <v>-343</v>
      </c>
      <c r="H57" s="45"/>
      <c r="I57" s="38">
        <v>17097</v>
      </c>
      <c r="J57" s="28"/>
      <c r="K57" s="38">
        <v>-343</v>
      </c>
    </row>
    <row r="58" spans="1:11" ht="21.75" customHeight="1">
      <c r="A58" s="27" t="s">
        <v>29</v>
      </c>
      <c r="B58" s="45"/>
      <c r="C58" s="45"/>
      <c r="D58" s="45"/>
      <c r="E58" s="28">
        <v>-8902</v>
      </c>
      <c r="F58" s="45"/>
      <c r="G58" s="28">
        <v>-7094</v>
      </c>
      <c r="H58" s="45"/>
      <c r="I58" s="28">
        <v>-8902</v>
      </c>
      <c r="J58" s="28"/>
      <c r="K58" s="38">
        <v>-7094</v>
      </c>
    </row>
    <row r="59" spans="1:11" ht="21.75" customHeight="1">
      <c r="A59" s="27" t="s">
        <v>34</v>
      </c>
      <c r="B59" s="45"/>
      <c r="C59" s="45"/>
      <c r="D59" s="45"/>
      <c r="E59" s="38">
        <v>0</v>
      </c>
      <c r="F59" s="45"/>
      <c r="G59" s="28">
        <v>-1134</v>
      </c>
      <c r="H59" s="45"/>
      <c r="I59" s="38">
        <v>0</v>
      </c>
      <c r="J59" s="28"/>
      <c r="K59" s="38">
        <v>-1134</v>
      </c>
    </row>
    <row r="60" spans="1:11" ht="21.75" customHeight="1">
      <c r="A60" s="15" t="s">
        <v>35</v>
      </c>
      <c r="B60" s="19"/>
      <c r="C60" s="20"/>
      <c r="D60" s="26"/>
      <c r="E60" s="28">
        <v>69</v>
      </c>
      <c r="F60" s="26"/>
      <c r="G60" s="28">
        <v>-11</v>
      </c>
      <c r="H60" s="26"/>
      <c r="I60" s="28">
        <v>69</v>
      </c>
      <c r="J60" s="28"/>
      <c r="K60" s="28">
        <v>-11</v>
      </c>
    </row>
    <row r="61" spans="1:11" ht="21.75" customHeight="1">
      <c r="A61" s="27" t="s">
        <v>77</v>
      </c>
      <c r="B61" s="19"/>
      <c r="C61" s="20"/>
      <c r="D61" s="26"/>
      <c r="E61" s="28">
        <v>-424</v>
      </c>
      <c r="F61" s="26"/>
      <c r="G61" s="28">
        <v>-972</v>
      </c>
      <c r="H61" s="26"/>
      <c r="I61" s="38">
        <v>-424</v>
      </c>
      <c r="J61" s="28"/>
      <c r="K61" s="38">
        <v>-972</v>
      </c>
    </row>
    <row r="62" spans="1:11" ht="21.75" customHeight="1">
      <c r="A62" s="27" t="s">
        <v>135</v>
      </c>
      <c r="B62" s="27"/>
      <c r="C62" s="20"/>
      <c r="D62" s="20"/>
      <c r="E62" s="80">
        <f>SUM(E51:E61)</f>
        <v>36322</v>
      </c>
      <c r="F62" s="20"/>
      <c r="G62" s="80">
        <f>SUM(G51:G61)</f>
        <v>10850</v>
      </c>
      <c r="H62" s="20"/>
      <c r="I62" s="80">
        <f>SUM(I51:I61)</f>
        <v>36322</v>
      </c>
      <c r="J62" s="28"/>
      <c r="K62" s="80">
        <f>SUM(K51:K61)</f>
        <v>10850</v>
      </c>
    </row>
    <row r="63" spans="1:11" ht="21.75" customHeight="1">
      <c r="A63" s="27" t="s">
        <v>145</v>
      </c>
      <c r="B63" s="27"/>
      <c r="C63" s="20"/>
      <c r="D63" s="20"/>
      <c r="E63" s="38">
        <v>0</v>
      </c>
      <c r="F63" s="20"/>
      <c r="G63" s="28">
        <v>551</v>
      </c>
      <c r="H63" s="20"/>
      <c r="I63" s="38">
        <v>0</v>
      </c>
      <c r="J63" s="28"/>
      <c r="K63" s="28">
        <v>551</v>
      </c>
    </row>
    <row r="64" spans="1:11" ht="21.75" customHeight="1">
      <c r="A64" s="27" t="s">
        <v>143</v>
      </c>
      <c r="B64" s="25"/>
      <c r="C64" s="20"/>
      <c r="D64" s="20"/>
      <c r="E64" s="28">
        <v>-166</v>
      </c>
      <c r="F64" s="20"/>
      <c r="G64" s="38">
        <v>-156</v>
      </c>
      <c r="H64" s="20"/>
      <c r="I64" s="38">
        <v>-166</v>
      </c>
      <c r="J64" s="28"/>
      <c r="K64" s="28">
        <v>-156</v>
      </c>
    </row>
    <row r="65" spans="1:11" ht="21.75" customHeight="1">
      <c r="A65" s="19" t="s">
        <v>133</v>
      </c>
      <c r="B65" s="27"/>
      <c r="C65" s="71"/>
      <c r="D65" s="20"/>
      <c r="E65" s="32">
        <f>SUM(E62:E64)</f>
        <v>36156</v>
      </c>
      <c r="F65" s="20"/>
      <c r="G65" s="32">
        <f>SUM(G62:G64)</f>
        <v>11245</v>
      </c>
      <c r="H65" s="20"/>
      <c r="I65" s="32">
        <f>SUM(I62:I64)</f>
        <v>36156</v>
      </c>
      <c r="J65" s="33"/>
      <c r="K65" s="32">
        <f>SUM(K62:K64)</f>
        <v>11245</v>
      </c>
    </row>
    <row r="66" spans="1:11" ht="21.75" customHeight="1">
      <c r="A66" s="87">
        <v>8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</row>
    <row r="67" spans="1:11" ht="21.75" customHeight="1">
      <c r="A67" s="88" t="s">
        <v>0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</row>
    <row r="68" spans="1:11" ht="21.75" customHeight="1">
      <c r="A68" s="88" t="s">
        <v>71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</row>
    <row r="69" spans="1:11" ht="21.75" customHeight="1">
      <c r="A69" s="88" t="str">
        <f>A33</f>
        <v>สำหรับงวดสามเดือนสิ้นสุดวันที่ 31 มีนาคม 2566 (สอบทานแล้ว/ไม่ได้ตรวจสอบ)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</row>
    <row r="70" spans="1:11" ht="21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85" t="s">
        <v>2</v>
      </c>
    </row>
    <row r="71" spans="1:11" ht="21.75" customHeight="1">
      <c r="A71" s="16"/>
      <c r="B71" s="16"/>
      <c r="C71" s="16"/>
      <c r="D71" s="16"/>
      <c r="E71" s="89" t="s">
        <v>3</v>
      </c>
      <c r="F71" s="89"/>
      <c r="G71" s="89"/>
      <c r="H71" s="16"/>
      <c r="I71" s="16"/>
      <c r="J71" s="16"/>
      <c r="K71" s="16"/>
    </row>
    <row r="72" spans="1:11" ht="21.75" customHeight="1">
      <c r="A72" s="16"/>
      <c r="B72" s="16"/>
      <c r="C72" s="16"/>
      <c r="D72" s="16"/>
      <c r="E72" s="86" t="s">
        <v>4</v>
      </c>
      <c r="F72" s="86"/>
      <c r="G72" s="86"/>
      <c r="H72" s="16"/>
      <c r="I72" s="86" t="s">
        <v>5</v>
      </c>
      <c r="J72" s="86"/>
      <c r="K72" s="86"/>
    </row>
    <row r="73" spans="1:11" ht="21.75" customHeight="1">
      <c r="A73" s="19"/>
      <c r="B73" s="19"/>
      <c r="C73" s="20" t="s">
        <v>10</v>
      </c>
      <c r="D73" s="20"/>
      <c r="E73" s="21" t="s">
        <v>117</v>
      </c>
      <c r="F73" s="20"/>
      <c r="G73" s="21" t="s">
        <v>118</v>
      </c>
      <c r="H73" s="22"/>
      <c r="I73" s="21" t="s">
        <v>117</v>
      </c>
      <c r="J73" s="24"/>
      <c r="K73" s="21" t="s">
        <v>118</v>
      </c>
    </row>
    <row r="74" spans="1:11" ht="21.75" customHeight="1">
      <c r="A74" s="25" t="s">
        <v>79</v>
      </c>
      <c r="B74" s="19"/>
      <c r="C74" s="71"/>
      <c r="D74" s="20"/>
      <c r="E74" s="28"/>
      <c r="F74" s="20"/>
      <c r="G74" s="28"/>
      <c r="H74" s="20"/>
      <c r="I74" s="28"/>
      <c r="J74" s="28"/>
      <c r="K74" s="28"/>
    </row>
    <row r="75" spans="1:11" ht="21.75" customHeight="1">
      <c r="A75" s="27" t="s">
        <v>146</v>
      </c>
      <c r="B75" s="19"/>
      <c r="C75" s="71"/>
      <c r="D75" s="20"/>
      <c r="E75" s="38">
        <v>0</v>
      </c>
      <c r="F75" s="20"/>
      <c r="G75" s="28">
        <v>1</v>
      </c>
      <c r="H75" s="20"/>
      <c r="I75" s="38">
        <v>0</v>
      </c>
      <c r="J75" s="28"/>
      <c r="K75" s="28">
        <v>1</v>
      </c>
    </row>
    <row r="76" spans="1:11" ht="21.75" customHeight="1">
      <c r="A76" s="27" t="s">
        <v>119</v>
      </c>
      <c r="B76" s="81"/>
      <c r="C76" s="20"/>
      <c r="D76" s="20"/>
      <c r="E76" s="28">
        <v>-25341</v>
      </c>
      <c r="F76" s="20"/>
      <c r="G76" s="28">
        <v>-1273</v>
      </c>
      <c r="H76" s="20"/>
      <c r="I76" s="28">
        <v>-25341</v>
      </c>
      <c r="J76" s="28"/>
      <c r="K76" s="28">
        <v>-1273</v>
      </c>
    </row>
    <row r="77" spans="1:11" ht="21.75" customHeight="1">
      <c r="A77" s="27" t="s">
        <v>123</v>
      </c>
      <c r="B77" s="81"/>
      <c r="C77" s="20"/>
      <c r="D77" s="20"/>
      <c r="E77" s="28">
        <v>257</v>
      </c>
      <c r="F77" s="20"/>
      <c r="G77" s="28">
        <v>330</v>
      </c>
      <c r="H77" s="20"/>
      <c r="I77" s="28">
        <v>257</v>
      </c>
      <c r="J77" s="28"/>
      <c r="K77" s="38">
        <v>330</v>
      </c>
    </row>
    <row r="78" spans="1:11" ht="21.75" customHeight="1">
      <c r="A78" s="19" t="s">
        <v>112</v>
      </c>
      <c r="B78" s="19"/>
      <c r="C78" s="20"/>
      <c r="D78" s="20"/>
      <c r="E78" s="32">
        <f>SUM(E75:E77)</f>
        <v>-25084</v>
      </c>
      <c r="F78" s="20"/>
      <c r="G78" s="32">
        <f>SUM(G75:G77)</f>
        <v>-942</v>
      </c>
      <c r="H78" s="20"/>
      <c r="I78" s="32">
        <f>SUM(I75:I77)</f>
        <v>-25084</v>
      </c>
      <c r="J78" s="33"/>
      <c r="K78" s="32">
        <f>SUM(K75:K77)</f>
        <v>-942</v>
      </c>
    </row>
    <row r="79" spans="1:11" ht="21.75" customHeight="1">
      <c r="A79" s="25" t="s">
        <v>80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</row>
    <row r="80" spans="1:11" ht="21.75" customHeight="1">
      <c r="A80" s="27" t="s">
        <v>144</v>
      </c>
      <c r="B80" s="45"/>
      <c r="C80" s="45"/>
      <c r="D80" s="45"/>
      <c r="E80" s="38">
        <v>-11500</v>
      </c>
      <c r="F80" s="45"/>
      <c r="G80" s="38">
        <v>-3200</v>
      </c>
      <c r="H80" s="45"/>
      <c r="I80" s="38">
        <v>-11500</v>
      </c>
      <c r="J80" s="28"/>
      <c r="K80" s="38">
        <v>-3200</v>
      </c>
    </row>
    <row r="81" spans="1:12" ht="21.75" customHeight="1">
      <c r="A81" s="27" t="s">
        <v>81</v>
      </c>
      <c r="B81" s="19"/>
      <c r="C81" s="20"/>
      <c r="D81" s="26"/>
      <c r="E81" s="38">
        <v>-2353</v>
      </c>
      <c r="F81" s="26"/>
      <c r="G81" s="28">
        <v>-2353</v>
      </c>
      <c r="H81" s="26"/>
      <c r="I81" s="28">
        <v>-2353</v>
      </c>
      <c r="J81" s="28"/>
      <c r="K81" s="28">
        <v>-2353</v>
      </c>
    </row>
    <row r="82" spans="1:12" ht="21.75" customHeight="1">
      <c r="A82" s="27" t="s">
        <v>132</v>
      </c>
      <c r="B82" s="19"/>
      <c r="C82" s="20"/>
      <c r="D82" s="26"/>
      <c r="E82" s="38">
        <v>15000</v>
      </c>
      <c r="F82" s="26"/>
      <c r="G82" s="38">
        <v>0</v>
      </c>
      <c r="H82" s="26"/>
      <c r="I82" s="28">
        <v>15000</v>
      </c>
      <c r="J82" s="28"/>
      <c r="K82" s="38">
        <v>0</v>
      </c>
    </row>
    <row r="83" spans="1:12" ht="21.75" customHeight="1">
      <c r="A83" s="27" t="s">
        <v>82</v>
      </c>
      <c r="B83" s="45"/>
      <c r="C83" s="45"/>
      <c r="D83" s="45"/>
      <c r="E83" s="38">
        <v>-345</v>
      </c>
      <c r="F83" s="45"/>
      <c r="G83" s="28">
        <v>-415</v>
      </c>
      <c r="H83" s="45"/>
      <c r="I83" s="28">
        <v>-345</v>
      </c>
      <c r="J83" s="28"/>
      <c r="K83" s="28">
        <v>-415</v>
      </c>
    </row>
    <row r="84" spans="1:12" ht="21.75" customHeight="1">
      <c r="A84" s="27" t="s">
        <v>78</v>
      </c>
      <c r="B84" s="27"/>
      <c r="C84" s="20"/>
      <c r="D84" s="20"/>
      <c r="E84" s="28">
        <v>-334</v>
      </c>
      <c r="F84" s="20"/>
      <c r="G84" s="28">
        <v>-469</v>
      </c>
      <c r="H84" s="20"/>
      <c r="I84" s="28">
        <v>-334</v>
      </c>
      <c r="J84" s="28"/>
      <c r="K84" s="28">
        <v>-469</v>
      </c>
    </row>
    <row r="85" spans="1:12" ht="21.75" customHeight="1">
      <c r="A85" s="19" t="s">
        <v>138</v>
      </c>
      <c r="B85" s="27"/>
      <c r="C85" s="20"/>
      <c r="D85" s="20"/>
      <c r="E85" s="32">
        <f>SUM(E80:E84)</f>
        <v>468</v>
      </c>
      <c r="F85" s="20"/>
      <c r="G85" s="32">
        <f>SUM(G80:G84)</f>
        <v>-6437</v>
      </c>
      <c r="H85" s="20"/>
      <c r="I85" s="32">
        <f>SUM(I80:I84)</f>
        <v>468</v>
      </c>
      <c r="J85" s="33"/>
      <c r="K85" s="32">
        <f>SUM(K80:K84)</f>
        <v>-6437</v>
      </c>
    </row>
    <row r="86" spans="1:12" ht="21.75" customHeight="1">
      <c r="A86" s="19" t="s">
        <v>139</v>
      </c>
      <c r="B86" s="27"/>
      <c r="C86" s="20"/>
      <c r="D86" s="20"/>
      <c r="E86" s="33">
        <f>E65+E78+E85</f>
        <v>11540</v>
      </c>
      <c r="F86" s="75"/>
      <c r="G86" s="33">
        <f>G65+G78+G85</f>
        <v>3866</v>
      </c>
      <c r="H86" s="75"/>
      <c r="I86" s="33">
        <f>I65+I78+I85</f>
        <v>11540</v>
      </c>
      <c r="J86" s="33"/>
      <c r="K86" s="33">
        <f>K65+K78+K85</f>
        <v>3866</v>
      </c>
    </row>
    <row r="87" spans="1:12" ht="21.75" customHeight="1">
      <c r="A87" s="27" t="s">
        <v>83</v>
      </c>
      <c r="B87" s="25"/>
      <c r="C87" s="20"/>
      <c r="D87" s="20"/>
      <c r="E87" s="38">
        <v>9996</v>
      </c>
      <c r="F87" s="20"/>
      <c r="G87" s="38">
        <v>11618</v>
      </c>
      <c r="H87" s="20"/>
      <c r="I87" s="38">
        <v>9996</v>
      </c>
      <c r="J87" s="28"/>
      <c r="K87" s="38">
        <v>11618</v>
      </c>
    </row>
    <row r="88" spans="1:12" ht="21.75" customHeight="1" thickBot="1">
      <c r="A88" s="19" t="s">
        <v>109</v>
      </c>
      <c r="B88" s="27"/>
      <c r="C88" s="71"/>
      <c r="D88" s="20"/>
      <c r="E88" s="36">
        <f>SUM(E86:E87)</f>
        <v>21536</v>
      </c>
      <c r="F88" s="20"/>
      <c r="G88" s="36">
        <f>SUM(G86:G87)</f>
        <v>15484</v>
      </c>
      <c r="H88" s="20"/>
      <c r="I88" s="36">
        <f>SUM(I86:I87)</f>
        <v>21536</v>
      </c>
      <c r="J88" s="33"/>
      <c r="K88" s="36">
        <f>SUM(K86:K87)</f>
        <v>15484</v>
      </c>
      <c r="L88" s="50"/>
    </row>
    <row r="89" spans="1:12" ht="21.75" customHeight="1" thickTop="1">
      <c r="E89" s="14"/>
      <c r="F89" s="5"/>
      <c r="G89" s="5"/>
      <c r="H89" s="5"/>
      <c r="I89" s="14"/>
      <c r="J89" s="5"/>
      <c r="K89" s="5"/>
    </row>
    <row r="90" spans="1:12" ht="21.75" customHeight="1">
      <c r="A90" s="19" t="s">
        <v>84</v>
      </c>
    </row>
    <row r="91" spans="1:12" ht="21.75" customHeight="1">
      <c r="A91" s="27" t="s">
        <v>85</v>
      </c>
      <c r="G91" s="38"/>
      <c r="H91" s="38"/>
      <c r="I91" s="38"/>
      <c r="J91" s="38"/>
      <c r="K91" s="38"/>
    </row>
    <row r="92" spans="1:12" ht="21.75" customHeight="1">
      <c r="A92" s="82" t="s">
        <v>86</v>
      </c>
      <c r="B92" s="82"/>
      <c r="E92" s="38">
        <v>16238</v>
      </c>
      <c r="F92" s="83"/>
      <c r="G92" s="38">
        <v>7</v>
      </c>
      <c r="H92" s="83"/>
      <c r="I92" s="38">
        <v>16238</v>
      </c>
      <c r="J92" s="83"/>
      <c r="K92" s="38">
        <v>7</v>
      </c>
    </row>
    <row r="93" spans="1:12" ht="21.75" customHeight="1">
      <c r="A93" s="82" t="s">
        <v>87</v>
      </c>
      <c r="B93" s="82"/>
      <c r="E93" s="38">
        <v>0</v>
      </c>
      <c r="F93" s="83"/>
      <c r="G93" s="38">
        <v>2615</v>
      </c>
      <c r="H93" s="83"/>
      <c r="I93" s="38">
        <v>0</v>
      </c>
      <c r="J93" s="83"/>
      <c r="K93" s="38">
        <v>2615</v>
      </c>
    </row>
    <row r="94" spans="1:12" ht="21.75" customHeight="1">
      <c r="E94" s="5"/>
      <c r="G94" s="38"/>
    </row>
  </sheetData>
  <mergeCells count="21">
    <mergeCell ref="E7:G7"/>
    <mergeCell ref="I7:K7"/>
    <mergeCell ref="A1:K1"/>
    <mergeCell ref="A2:K2"/>
    <mergeCell ref="A3:K3"/>
    <mergeCell ref="A4:K4"/>
    <mergeCell ref="E6:G6"/>
    <mergeCell ref="E72:G72"/>
    <mergeCell ref="I72:K72"/>
    <mergeCell ref="A30:K30"/>
    <mergeCell ref="A31:K31"/>
    <mergeCell ref="A32:K32"/>
    <mergeCell ref="A33:K33"/>
    <mergeCell ref="E35:G35"/>
    <mergeCell ref="E36:G36"/>
    <mergeCell ref="I36:K36"/>
    <mergeCell ref="A66:K66"/>
    <mergeCell ref="A67:K67"/>
    <mergeCell ref="A68:K68"/>
    <mergeCell ref="A69:K69"/>
    <mergeCell ref="E71:G71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29" max="10" man="1"/>
    <brk id="6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sheetPr>
    <tabColor rgb="FF92D050"/>
  </sheetPr>
  <dimension ref="A1:P25"/>
  <sheetViews>
    <sheetView showGridLines="0" zoomScaleNormal="100" workbookViewId="0">
      <selection activeCell="Q16" sqref="Q16"/>
    </sheetView>
  </sheetViews>
  <sheetFormatPr defaultColWidth="7.3125" defaultRowHeight="21.75" customHeight="1"/>
  <cols>
    <col min="1" max="1" width="55.3125" style="49" customWidth="1"/>
    <col min="2" max="2" width="7" style="55" customWidth="1"/>
    <col min="3" max="3" width="1.1015625" style="15" customWidth="1"/>
    <col min="4" max="4" width="14" style="15" customWidth="1"/>
    <col min="5" max="5" width="1.1015625" style="15" customWidth="1"/>
    <col min="6" max="6" width="14.1015625" style="15" customWidth="1"/>
    <col min="7" max="7" width="1.1015625" style="15" customWidth="1"/>
    <col min="8" max="8" width="14.1015625" style="15" customWidth="1"/>
    <col min="9" max="9" width="1.1015625" style="15" customWidth="1"/>
    <col min="10" max="10" width="14" style="15" customWidth="1"/>
    <col min="11" max="11" width="1.7890625" style="15" customWidth="1"/>
    <col min="12" max="12" width="15.68359375" style="15" customWidth="1"/>
    <col min="13" max="13" width="1.1015625" style="15" customWidth="1"/>
    <col min="14" max="14" width="14" style="15" customWidth="1"/>
    <col min="15" max="15" width="1.1015625" style="15" customWidth="1"/>
    <col min="16" max="16" width="7.3125" style="15"/>
    <col min="17" max="18" width="10.3125" style="15" customWidth="1"/>
    <col min="19" max="226" width="7.3125" style="15"/>
    <col min="227" max="227" width="40.3125" style="15" customWidth="1"/>
    <col min="228" max="228" width="7" style="15" customWidth="1"/>
    <col min="229" max="229" width="1.1015625" style="15" customWidth="1"/>
    <col min="230" max="230" width="8.3125" style="15" customWidth="1"/>
    <col min="231" max="231" width="1.1015625" style="15" customWidth="1"/>
    <col min="232" max="232" width="11" style="15" customWidth="1"/>
    <col min="233" max="233" width="1.1015625" style="15" customWidth="1"/>
    <col min="234" max="234" width="8.3125" style="15" customWidth="1"/>
    <col min="235" max="235" width="1.1015625" style="15" customWidth="1"/>
    <col min="236" max="236" width="9.3125" style="15" customWidth="1"/>
    <col min="237" max="237" width="1.1015625" style="15" customWidth="1"/>
    <col min="238" max="238" width="10.3125" style="15" customWidth="1"/>
    <col min="239" max="239" width="1.1015625" style="15" customWidth="1"/>
    <col min="240" max="240" width="8.3125" style="15" customWidth="1"/>
    <col min="241" max="241" width="1.1015625" style="15" customWidth="1"/>
    <col min="242" max="242" width="8.3125" style="15" bestFit="1" customWidth="1"/>
    <col min="243" max="243" width="9.89453125" style="15" bestFit="1" customWidth="1"/>
    <col min="244" max="16384" width="7.3125" style="15"/>
  </cols>
  <sheetData>
    <row r="1" spans="1:16" ht="1.2" customHeight="1"/>
    <row r="2" spans="1:16" ht="21.75" customHeight="1">
      <c r="A2" s="91">
        <v>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6" ht="21.75" customHeight="1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6" ht="21.75" customHeight="1">
      <c r="A4" s="92" t="s">
        <v>88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6" ht="21.75" customHeight="1">
      <c r="A5" s="92" t="s">
        <v>116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6" ht="21.7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85" t="s">
        <v>2</v>
      </c>
    </row>
    <row r="7" spans="1:16" ht="22.2" customHeight="1">
      <c r="A7" s="53"/>
      <c r="B7" s="53"/>
      <c r="C7" s="53"/>
      <c r="D7" s="53"/>
      <c r="E7" s="53"/>
      <c r="F7" s="53"/>
      <c r="L7" s="54" t="s">
        <v>89</v>
      </c>
    </row>
    <row r="8" spans="1:16" ht="21.75" customHeight="1">
      <c r="B8" s="49"/>
      <c r="C8" s="55"/>
      <c r="E8" s="52"/>
      <c r="F8" s="54"/>
      <c r="G8" s="54"/>
      <c r="H8" s="93" t="s">
        <v>52</v>
      </c>
      <c r="I8" s="93"/>
      <c r="J8" s="93"/>
      <c r="K8" s="54"/>
      <c r="L8" s="56" t="s">
        <v>90</v>
      </c>
      <c r="M8" s="57"/>
      <c r="N8" s="52"/>
      <c r="O8" s="52"/>
    </row>
    <row r="9" spans="1:16" ht="21.75" customHeight="1">
      <c r="B9" s="54"/>
      <c r="C9" s="57"/>
      <c r="D9" s="54"/>
      <c r="F9" s="54"/>
      <c r="G9" s="54"/>
      <c r="H9" s="54" t="s">
        <v>91</v>
      </c>
      <c r="J9" s="54"/>
      <c r="K9" s="54"/>
      <c r="L9" s="54"/>
      <c r="O9" s="54"/>
    </row>
    <row r="10" spans="1:16" ht="21.75" customHeight="1">
      <c r="B10" s="54"/>
      <c r="C10" s="57"/>
      <c r="D10" s="54" t="s">
        <v>92</v>
      </c>
      <c r="F10" s="54" t="s">
        <v>93</v>
      </c>
      <c r="G10" s="54"/>
      <c r="H10" s="54" t="s">
        <v>94</v>
      </c>
      <c r="I10" s="54"/>
      <c r="J10" s="54" t="s">
        <v>95</v>
      </c>
      <c r="K10" s="54"/>
      <c r="L10" s="54" t="s">
        <v>96</v>
      </c>
      <c r="N10" s="54" t="s">
        <v>97</v>
      </c>
      <c r="O10" s="54"/>
    </row>
    <row r="11" spans="1:16" ht="21.75" customHeight="1">
      <c r="B11" s="57"/>
      <c r="C11" s="57"/>
      <c r="D11" s="56" t="s">
        <v>98</v>
      </c>
      <c r="F11" s="56" t="s">
        <v>99</v>
      </c>
      <c r="G11" s="54"/>
      <c r="H11" s="56" t="s">
        <v>100</v>
      </c>
      <c r="I11" s="54"/>
      <c r="J11" s="56" t="s">
        <v>101</v>
      </c>
      <c r="K11" s="54"/>
      <c r="L11" s="56" t="s">
        <v>102</v>
      </c>
      <c r="N11" s="56" t="s">
        <v>103</v>
      </c>
      <c r="O11" s="54"/>
    </row>
    <row r="12" spans="1:16" ht="21.75" customHeight="1">
      <c r="A12" s="53" t="s">
        <v>110</v>
      </c>
      <c r="B12" s="57"/>
      <c r="C12" s="54"/>
      <c r="D12" s="58">
        <v>176243</v>
      </c>
      <c r="E12" s="59"/>
      <c r="F12" s="58">
        <v>125668</v>
      </c>
      <c r="G12" s="59"/>
      <c r="H12" s="58">
        <v>15431</v>
      </c>
      <c r="I12" s="59"/>
      <c r="J12" s="58">
        <v>-54096</v>
      </c>
      <c r="K12" s="59"/>
      <c r="L12" s="58">
        <v>913450</v>
      </c>
      <c r="M12" s="59"/>
      <c r="N12" s="58">
        <f>SUM(D12:L12)</f>
        <v>1176696</v>
      </c>
      <c r="O12" s="60"/>
    </row>
    <row r="13" spans="1:16" ht="21.75" customHeight="1">
      <c r="A13" s="49" t="s">
        <v>128</v>
      </c>
      <c r="B13" s="57"/>
      <c r="C13" s="54"/>
      <c r="D13" s="61"/>
      <c r="E13" s="60"/>
      <c r="F13" s="61"/>
      <c r="G13" s="60"/>
      <c r="H13" s="61"/>
      <c r="I13" s="60"/>
      <c r="J13" s="61"/>
      <c r="K13" s="60"/>
      <c r="L13" s="38"/>
      <c r="M13" s="60"/>
      <c r="N13" s="50"/>
      <c r="O13" s="60"/>
    </row>
    <row r="14" spans="1:16" ht="21.75" customHeight="1">
      <c r="A14" s="49" t="s">
        <v>104</v>
      </c>
      <c r="B14" s="57"/>
      <c r="C14" s="54"/>
      <c r="D14" s="68">
        <v>0</v>
      </c>
      <c r="E14" s="69"/>
      <c r="F14" s="68">
        <v>0</v>
      </c>
      <c r="G14" s="69"/>
      <c r="H14" s="68">
        <v>0</v>
      </c>
      <c r="I14" s="69"/>
      <c r="J14" s="50">
        <v>4966</v>
      </c>
      <c r="K14" s="60"/>
      <c r="L14" s="68">
        <v>0</v>
      </c>
      <c r="M14" s="60"/>
      <c r="N14" s="50">
        <f>SUM(F14:L14)</f>
        <v>4966</v>
      </c>
      <c r="O14" s="60"/>
      <c r="P14" s="50"/>
    </row>
    <row r="15" spans="1:16" ht="21.75" customHeight="1">
      <c r="A15" s="49" t="s">
        <v>131</v>
      </c>
      <c r="B15" s="57"/>
      <c r="C15" s="54"/>
      <c r="D15" s="68">
        <v>0</v>
      </c>
      <c r="E15" s="69"/>
      <c r="F15" s="68">
        <v>0</v>
      </c>
      <c r="G15" s="69"/>
      <c r="H15" s="68">
        <v>0</v>
      </c>
      <c r="I15" s="60"/>
      <c r="J15" s="68">
        <v>0</v>
      </c>
      <c r="K15" s="60"/>
      <c r="L15" s="68">
        <v>0</v>
      </c>
      <c r="M15" s="60"/>
      <c r="N15" s="68">
        <f>SUM(F15:L15)</f>
        <v>0</v>
      </c>
      <c r="O15" s="60"/>
    </row>
    <row r="16" spans="1:16" ht="21.75" customHeight="1" thickBot="1">
      <c r="A16" s="53" t="s">
        <v>120</v>
      </c>
      <c r="B16" s="57"/>
      <c r="C16" s="52"/>
      <c r="D16" s="63">
        <f>SUM(D12:D15)</f>
        <v>176243</v>
      </c>
      <c r="E16" s="59"/>
      <c r="F16" s="63">
        <f>SUM(F12:F15)</f>
        <v>125668</v>
      </c>
      <c r="G16" s="59"/>
      <c r="H16" s="63">
        <f>SUM(H12:H15)</f>
        <v>15431</v>
      </c>
      <c r="I16" s="59"/>
      <c r="J16" s="63">
        <f>SUM(J12:J15)</f>
        <v>-49130</v>
      </c>
      <c r="K16" s="59"/>
      <c r="L16" s="63">
        <f>SUM(L12:L15)</f>
        <v>913450</v>
      </c>
      <c r="M16" s="59"/>
      <c r="N16" s="63">
        <f>SUM(N12:N15)</f>
        <v>1181662</v>
      </c>
      <c r="O16" s="59"/>
      <c r="P16" s="50"/>
    </row>
    <row r="17" spans="1:16" s="62" customFormat="1" ht="21.75" customHeight="1" thickTop="1">
      <c r="A17" s="53"/>
      <c r="B17" s="57"/>
      <c r="C17" s="52"/>
      <c r="D17" s="58"/>
      <c r="E17" s="59"/>
      <c r="F17" s="64"/>
      <c r="G17" s="59"/>
      <c r="H17" s="64"/>
      <c r="I17" s="59"/>
      <c r="J17" s="58"/>
      <c r="K17" s="59"/>
      <c r="L17" s="64"/>
      <c r="M17" s="59"/>
      <c r="N17" s="58"/>
      <c r="O17" s="59"/>
    </row>
    <row r="18" spans="1:16" ht="21.75" customHeight="1">
      <c r="A18" s="53" t="s">
        <v>121</v>
      </c>
      <c r="B18" s="57"/>
      <c r="C18" s="54"/>
      <c r="D18" s="58">
        <v>176243</v>
      </c>
      <c r="E18" s="59"/>
      <c r="F18" s="58">
        <v>125668</v>
      </c>
      <c r="G18" s="59"/>
      <c r="H18" s="58">
        <v>15431</v>
      </c>
      <c r="I18" s="59"/>
      <c r="J18" s="58">
        <v>-28027</v>
      </c>
      <c r="K18" s="59"/>
      <c r="L18" s="58">
        <v>913450</v>
      </c>
      <c r="M18" s="59"/>
      <c r="N18" s="58">
        <f>SUM(D18:L18)</f>
        <v>1202765</v>
      </c>
      <c r="O18" s="60"/>
    </row>
    <row r="19" spans="1:16" ht="21.75" customHeight="1">
      <c r="A19" s="49" t="s">
        <v>128</v>
      </c>
      <c r="B19" s="57"/>
      <c r="C19" s="54"/>
      <c r="D19" s="61"/>
      <c r="E19" s="60"/>
      <c r="F19" s="61"/>
      <c r="G19" s="60"/>
      <c r="H19" s="61"/>
      <c r="I19" s="60"/>
      <c r="J19" s="61"/>
      <c r="K19" s="60"/>
      <c r="L19" s="38"/>
      <c r="M19" s="60"/>
      <c r="N19" s="50"/>
      <c r="O19" s="60"/>
    </row>
    <row r="20" spans="1:16" ht="21.75" customHeight="1">
      <c r="A20" s="49" t="s">
        <v>104</v>
      </c>
      <c r="B20" s="57"/>
      <c r="C20" s="54"/>
      <c r="D20" s="68">
        <v>0</v>
      </c>
      <c r="E20" s="69"/>
      <c r="F20" s="68">
        <v>0</v>
      </c>
      <c r="G20" s="69"/>
      <c r="H20" s="68">
        <v>0</v>
      </c>
      <c r="I20" s="69"/>
      <c r="J20" s="50">
        <v>5376</v>
      </c>
      <c r="K20" s="60"/>
      <c r="L20" s="68">
        <v>0</v>
      </c>
      <c r="M20" s="60"/>
      <c r="N20" s="50">
        <f>SUM(F20:L20)</f>
        <v>5376</v>
      </c>
      <c r="O20" s="60"/>
      <c r="P20" s="50"/>
    </row>
    <row r="21" spans="1:16" ht="21.75" customHeight="1">
      <c r="A21" s="49" t="s">
        <v>131</v>
      </c>
      <c r="B21" s="57"/>
      <c r="C21" s="54"/>
      <c r="D21" s="38">
        <v>0</v>
      </c>
      <c r="E21" s="60"/>
      <c r="F21" s="38">
        <v>0</v>
      </c>
      <c r="G21" s="60"/>
      <c r="H21" s="38">
        <v>0</v>
      </c>
      <c r="I21" s="60"/>
      <c r="J21" s="38">
        <v>0</v>
      </c>
      <c r="K21" s="60"/>
      <c r="L21" s="38">
        <v>0</v>
      </c>
      <c r="M21" s="60"/>
      <c r="N21" s="38">
        <f>SUM(F21:L21)</f>
        <v>0</v>
      </c>
      <c r="O21" s="60"/>
    </row>
    <row r="22" spans="1:16" ht="21.75" customHeight="1" thickBot="1">
      <c r="A22" s="53" t="s">
        <v>122</v>
      </c>
      <c r="B22" s="57"/>
      <c r="C22" s="52"/>
      <c r="D22" s="63">
        <f>SUM(D18:D21)</f>
        <v>176243</v>
      </c>
      <c r="E22" s="59"/>
      <c r="F22" s="63">
        <f>SUM(F18:F21)</f>
        <v>125668</v>
      </c>
      <c r="G22" s="59"/>
      <c r="H22" s="63">
        <f>SUM(H18:H21)</f>
        <v>15431</v>
      </c>
      <c r="I22" s="59"/>
      <c r="J22" s="63">
        <f>SUM(J18:J21)</f>
        <v>-22651</v>
      </c>
      <c r="K22" s="59"/>
      <c r="L22" s="63">
        <f>SUM(L18:L21)</f>
        <v>913450</v>
      </c>
      <c r="M22" s="59"/>
      <c r="N22" s="63">
        <f>SUM(N18:N21)</f>
        <v>1208141</v>
      </c>
      <c r="O22" s="59"/>
      <c r="P22" s="50"/>
    </row>
    <row r="23" spans="1:16" ht="21.75" customHeight="1" thickTop="1">
      <c r="A23" s="65"/>
      <c r="B23" s="57"/>
      <c r="C23" s="52"/>
      <c r="D23" s="65"/>
      <c r="E23" s="66"/>
      <c r="F23" s="66"/>
      <c r="G23" s="66"/>
      <c r="H23" s="66"/>
      <c r="I23" s="66"/>
      <c r="J23" s="6"/>
      <c r="K23" s="66"/>
      <c r="L23" s="66"/>
      <c r="M23" s="66"/>
      <c r="N23" s="6"/>
      <c r="O23" s="66"/>
    </row>
    <row r="25" spans="1:16" ht="21.75" customHeight="1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sheetPr>
    <tabColor rgb="FF92D050"/>
  </sheetPr>
  <dimension ref="A1:Q25"/>
  <sheetViews>
    <sheetView showGridLines="0" zoomScaleNormal="100" zoomScaleSheetLayoutView="70" workbookViewId="0">
      <selection activeCell="D19" sqref="D19"/>
    </sheetView>
  </sheetViews>
  <sheetFormatPr defaultColWidth="11" defaultRowHeight="21.75" customHeight="1"/>
  <cols>
    <col min="1" max="1" width="50.7890625" style="49" customWidth="1"/>
    <col min="2" max="2" width="6.89453125" style="55" customWidth="1"/>
    <col min="3" max="3" width="1.3125" style="15" customWidth="1"/>
    <col min="4" max="4" width="14.7890625" style="15" customWidth="1"/>
    <col min="5" max="5" width="1.1015625" style="15" customWidth="1"/>
    <col min="6" max="6" width="14.7890625" style="15" customWidth="1"/>
    <col min="7" max="7" width="1.1015625" style="15" customWidth="1"/>
    <col min="8" max="8" width="14.7890625" style="15" customWidth="1"/>
    <col min="9" max="9" width="1.1015625" style="15" customWidth="1"/>
    <col min="10" max="10" width="14.7890625" style="15" customWidth="1"/>
    <col min="11" max="11" width="1.1015625" style="15" customWidth="1"/>
    <col min="12" max="12" width="17.3125" style="15" customWidth="1"/>
    <col min="13" max="13" width="1.1015625" style="15" customWidth="1"/>
    <col min="14" max="14" width="14.7890625" style="15" customWidth="1"/>
    <col min="15" max="15" width="1.1015625" style="15" customWidth="1"/>
    <col min="16" max="16" width="14.20703125" style="5" bestFit="1" customWidth="1"/>
    <col min="17" max="248" width="7.3125" style="15" customWidth="1"/>
    <col min="249" max="249" width="40.3125" style="15" customWidth="1"/>
    <col min="250" max="250" width="7" style="15" customWidth="1"/>
    <col min="251" max="251" width="1.1015625" style="15" customWidth="1"/>
    <col min="252" max="252" width="8.3125" style="15" customWidth="1"/>
    <col min="253" max="253" width="1.1015625" style="15" customWidth="1"/>
    <col min="254" max="16384" width="11" style="15"/>
  </cols>
  <sheetData>
    <row r="1" spans="1:17" ht="21.75" customHeight="1">
      <c r="A1" s="91">
        <v>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7" ht="21.7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7" ht="21.75" customHeight="1">
      <c r="A3" s="92" t="s">
        <v>105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7" ht="21.75" customHeight="1">
      <c r="A4" s="92" t="s">
        <v>116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7" ht="21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85" t="s">
        <v>2</v>
      </c>
    </row>
    <row r="6" spans="1:17" ht="21.75" customHeight="1">
      <c r="A6" s="53"/>
      <c r="B6" s="53"/>
      <c r="C6" s="53"/>
      <c r="D6" s="53"/>
      <c r="E6" s="53"/>
      <c r="F6" s="53"/>
      <c r="L6" s="54" t="s">
        <v>89</v>
      </c>
      <c r="O6" s="52"/>
      <c r="P6" s="7"/>
    </row>
    <row r="7" spans="1:17" ht="21.75" customHeight="1">
      <c r="B7" s="49"/>
      <c r="C7" s="55"/>
      <c r="E7" s="52"/>
      <c r="F7" s="54"/>
      <c r="G7" s="54"/>
      <c r="H7" s="93" t="s">
        <v>52</v>
      </c>
      <c r="I7" s="93"/>
      <c r="J7" s="93"/>
      <c r="K7" s="54"/>
      <c r="L7" s="56" t="s">
        <v>90</v>
      </c>
      <c r="M7" s="57"/>
      <c r="N7" s="52"/>
      <c r="O7" s="54"/>
      <c r="P7" s="8"/>
    </row>
    <row r="8" spans="1:17" ht="21.75" customHeight="1">
      <c r="B8" s="54"/>
      <c r="C8" s="57"/>
      <c r="D8" s="54"/>
      <c r="F8" s="54"/>
      <c r="G8" s="54"/>
      <c r="H8" s="54" t="s">
        <v>91</v>
      </c>
      <c r="J8" s="54"/>
      <c r="K8" s="54"/>
      <c r="L8" s="54"/>
      <c r="O8" s="54"/>
      <c r="P8" s="8"/>
    </row>
    <row r="9" spans="1:17" ht="21.75" customHeight="1">
      <c r="B9" s="54"/>
      <c r="C9" s="57"/>
      <c r="D9" s="54" t="s">
        <v>92</v>
      </c>
      <c r="F9" s="54" t="s">
        <v>93</v>
      </c>
      <c r="G9" s="54"/>
      <c r="H9" s="54" t="s">
        <v>94</v>
      </c>
      <c r="I9" s="54"/>
      <c r="J9" s="54" t="s">
        <v>95</v>
      </c>
      <c r="K9" s="54"/>
      <c r="L9" s="54" t="s">
        <v>96</v>
      </c>
      <c r="N9" s="54" t="s">
        <v>97</v>
      </c>
      <c r="O9" s="54"/>
      <c r="P9" s="8"/>
    </row>
    <row r="10" spans="1:17" ht="21.75" customHeight="1">
      <c r="B10" s="57"/>
      <c r="C10" s="57"/>
      <c r="D10" s="56" t="s">
        <v>98</v>
      </c>
      <c r="F10" s="56" t="s">
        <v>99</v>
      </c>
      <c r="G10" s="54"/>
      <c r="H10" s="56" t="s">
        <v>100</v>
      </c>
      <c r="I10" s="54"/>
      <c r="J10" s="56" t="s">
        <v>101</v>
      </c>
      <c r="K10" s="54"/>
      <c r="L10" s="56" t="s">
        <v>102</v>
      </c>
      <c r="N10" s="56" t="s">
        <v>103</v>
      </c>
      <c r="O10" s="55"/>
      <c r="P10" s="8"/>
    </row>
    <row r="11" spans="1:17" ht="21.75" customHeight="1">
      <c r="A11" s="53" t="s">
        <v>110</v>
      </c>
      <c r="B11" s="57"/>
      <c r="C11" s="54"/>
      <c r="D11" s="58">
        <v>176243</v>
      </c>
      <c r="E11" s="59"/>
      <c r="F11" s="58">
        <v>125668</v>
      </c>
      <c r="G11" s="59"/>
      <c r="H11" s="58">
        <v>15431</v>
      </c>
      <c r="I11" s="59"/>
      <c r="J11" s="58">
        <v>-76952</v>
      </c>
      <c r="K11" s="59"/>
      <c r="L11" s="58">
        <v>913450</v>
      </c>
      <c r="M11" s="59"/>
      <c r="N11" s="58">
        <f>SUM(D11:L11)</f>
        <v>1153840</v>
      </c>
      <c r="O11" s="60"/>
    </row>
    <row r="12" spans="1:17" s="62" customFormat="1" ht="21.75" customHeight="1">
      <c r="A12" s="49" t="s">
        <v>128</v>
      </c>
      <c r="B12" s="57"/>
      <c r="C12" s="52"/>
      <c r="D12" s="61"/>
      <c r="E12" s="59"/>
      <c r="F12" s="61"/>
      <c r="G12" s="59"/>
      <c r="H12" s="50"/>
      <c r="I12" s="59"/>
      <c r="J12" s="50"/>
      <c r="K12" s="60"/>
      <c r="L12" s="61"/>
      <c r="M12" s="59"/>
      <c r="N12" s="50"/>
      <c r="O12" s="59"/>
      <c r="P12" s="9"/>
    </row>
    <row r="13" spans="1:17" s="62" customFormat="1" ht="21.75" customHeight="1">
      <c r="A13" s="49" t="s">
        <v>104</v>
      </c>
      <c r="B13" s="57"/>
      <c r="C13" s="52"/>
      <c r="D13" s="38">
        <v>0</v>
      </c>
      <c r="E13" s="60"/>
      <c r="F13" s="38">
        <v>0</v>
      </c>
      <c r="G13" s="60"/>
      <c r="H13" s="38">
        <v>0</v>
      </c>
      <c r="I13" s="60"/>
      <c r="J13" s="38">
        <v>4483</v>
      </c>
      <c r="K13" s="60"/>
      <c r="L13" s="38">
        <v>0</v>
      </c>
      <c r="M13" s="60"/>
      <c r="N13" s="50">
        <f>SUM(D13:L13)</f>
        <v>4483</v>
      </c>
      <c r="O13" s="59"/>
      <c r="P13" s="9"/>
      <c r="Q13" s="58"/>
    </row>
    <row r="14" spans="1:17" s="62" customFormat="1" ht="21.75" customHeight="1">
      <c r="A14" s="49" t="s">
        <v>131</v>
      </c>
      <c r="B14" s="57"/>
      <c r="C14" s="52"/>
      <c r="D14" s="38">
        <v>0</v>
      </c>
      <c r="E14" s="60"/>
      <c r="F14" s="38">
        <v>0</v>
      </c>
      <c r="G14" s="60"/>
      <c r="H14" s="38">
        <v>0</v>
      </c>
      <c r="I14" s="60"/>
      <c r="J14" s="38">
        <v>0</v>
      </c>
      <c r="K14" s="60"/>
      <c r="L14" s="38">
        <v>0</v>
      </c>
      <c r="M14" s="60"/>
      <c r="N14" s="38">
        <f>SUM(D14:L14)</f>
        <v>0</v>
      </c>
      <c r="O14" s="59"/>
      <c r="P14" s="9"/>
      <c r="Q14" s="58"/>
    </row>
    <row r="15" spans="1:17" ht="21.75" customHeight="1" thickBot="1">
      <c r="A15" s="53" t="s">
        <v>120</v>
      </c>
      <c r="B15" s="57"/>
      <c r="C15" s="52"/>
      <c r="D15" s="63">
        <f>SUM(D11:D14)</f>
        <v>176243</v>
      </c>
      <c r="E15" s="59"/>
      <c r="F15" s="63">
        <f>SUM(F11:F14)</f>
        <v>125668</v>
      </c>
      <c r="G15" s="59"/>
      <c r="H15" s="63">
        <f>SUM(H11:H14)</f>
        <v>15431</v>
      </c>
      <c r="I15" s="59"/>
      <c r="J15" s="63">
        <f>SUM(J11:J14)</f>
        <v>-72469</v>
      </c>
      <c r="K15" s="59"/>
      <c r="L15" s="63">
        <f>SUM(L11:L14)</f>
        <v>913450</v>
      </c>
      <c r="M15" s="59"/>
      <c r="N15" s="63">
        <f>SUM(N11:N14)</f>
        <v>1158323</v>
      </c>
      <c r="O15" s="59"/>
      <c r="P15" s="9"/>
      <c r="Q15" s="50"/>
    </row>
    <row r="16" spans="1:17" s="62" customFormat="1" ht="21.75" customHeight="1" thickTop="1">
      <c r="A16" s="53"/>
      <c r="B16" s="57"/>
      <c r="C16" s="52"/>
      <c r="D16" s="58"/>
      <c r="E16" s="59"/>
      <c r="F16" s="64"/>
      <c r="G16" s="59"/>
      <c r="H16" s="64"/>
      <c r="I16" s="59"/>
      <c r="J16" s="58"/>
      <c r="K16" s="59"/>
      <c r="L16" s="64"/>
      <c r="M16" s="59"/>
      <c r="N16" s="58"/>
      <c r="O16" s="59"/>
      <c r="P16" s="9"/>
    </row>
    <row r="17" spans="1:17" ht="21.75" customHeight="1">
      <c r="A17" s="53" t="s">
        <v>121</v>
      </c>
      <c r="B17" s="57"/>
      <c r="C17" s="54"/>
      <c r="D17" s="58">
        <v>176243</v>
      </c>
      <c r="E17" s="59"/>
      <c r="F17" s="58">
        <v>125668</v>
      </c>
      <c r="G17" s="59"/>
      <c r="H17" s="58">
        <v>15431</v>
      </c>
      <c r="I17" s="59"/>
      <c r="J17" s="58">
        <v>-44817</v>
      </c>
      <c r="K17" s="59"/>
      <c r="L17" s="58">
        <v>913450</v>
      </c>
      <c r="M17" s="59"/>
      <c r="N17" s="58">
        <f>SUM(D17:L17)</f>
        <v>1185975</v>
      </c>
      <c r="O17" s="60"/>
    </row>
    <row r="18" spans="1:17" s="62" customFormat="1" ht="21.75" customHeight="1">
      <c r="A18" s="49" t="s">
        <v>128</v>
      </c>
      <c r="B18" s="57"/>
      <c r="C18" s="52"/>
      <c r="D18" s="61"/>
      <c r="E18" s="59"/>
      <c r="F18" s="61"/>
      <c r="G18" s="59"/>
      <c r="H18" s="50"/>
      <c r="I18" s="59"/>
      <c r="J18" s="50"/>
      <c r="K18" s="60"/>
      <c r="L18" s="61"/>
      <c r="M18" s="59"/>
      <c r="N18" s="50"/>
      <c r="O18" s="59"/>
      <c r="P18" s="9"/>
    </row>
    <row r="19" spans="1:17" s="62" customFormat="1" ht="21.75" customHeight="1">
      <c r="A19" s="49" t="s">
        <v>104</v>
      </c>
      <c r="B19" s="57"/>
      <c r="C19" s="52"/>
      <c r="D19" s="38">
        <v>0</v>
      </c>
      <c r="E19" s="60"/>
      <c r="F19" s="38">
        <v>0</v>
      </c>
      <c r="G19" s="60"/>
      <c r="H19" s="38">
        <v>0</v>
      </c>
      <c r="I19" s="60"/>
      <c r="J19" s="38">
        <v>1164</v>
      </c>
      <c r="K19" s="60"/>
      <c r="L19" s="38">
        <v>0</v>
      </c>
      <c r="M19" s="60"/>
      <c r="N19" s="50">
        <f>SUM(D19:L19)</f>
        <v>1164</v>
      </c>
      <c r="O19" s="59"/>
      <c r="P19" s="9"/>
      <c r="Q19" s="58"/>
    </row>
    <row r="20" spans="1:17" s="62" customFormat="1" ht="21.75" customHeight="1">
      <c r="A20" s="49" t="s">
        <v>131</v>
      </c>
      <c r="B20" s="57"/>
      <c r="C20" s="52"/>
      <c r="D20" s="38">
        <v>0</v>
      </c>
      <c r="E20" s="60"/>
      <c r="F20" s="38">
        <v>0</v>
      </c>
      <c r="G20" s="60"/>
      <c r="H20" s="38">
        <v>0</v>
      </c>
      <c r="I20" s="60"/>
      <c r="J20" s="38">
        <v>0</v>
      </c>
      <c r="K20" s="60"/>
      <c r="L20" s="38">
        <v>0</v>
      </c>
      <c r="M20" s="60"/>
      <c r="N20" s="38">
        <f>SUM(D20:L20)</f>
        <v>0</v>
      </c>
      <c r="O20" s="59"/>
      <c r="P20" s="9"/>
    </row>
    <row r="21" spans="1:17" ht="21.75" customHeight="1" thickBot="1">
      <c r="A21" s="53" t="s">
        <v>122</v>
      </c>
      <c r="B21" s="57"/>
      <c r="C21" s="52"/>
      <c r="D21" s="63">
        <f>SUM(D17:D20)</f>
        <v>176243</v>
      </c>
      <c r="E21" s="59"/>
      <c r="F21" s="63">
        <f>SUM(F17:F20)</f>
        <v>125668</v>
      </c>
      <c r="G21" s="59"/>
      <c r="H21" s="63">
        <f>SUM(H17:H20)</f>
        <v>15431</v>
      </c>
      <c r="I21" s="59"/>
      <c r="J21" s="63">
        <f>SUM(J17:J20)</f>
        <v>-43653</v>
      </c>
      <c r="K21" s="59"/>
      <c r="L21" s="63">
        <f>SUM(L17:L20)</f>
        <v>913450</v>
      </c>
      <c r="M21" s="59"/>
      <c r="N21" s="63">
        <f>SUM(N17:N20)</f>
        <v>1187139</v>
      </c>
      <c r="O21" s="59"/>
      <c r="P21" s="9"/>
      <c r="Q21" s="50"/>
    </row>
    <row r="22" spans="1:17" ht="21.75" customHeight="1" thickTop="1">
      <c r="A22" s="65"/>
      <c r="B22" s="57"/>
      <c r="C22" s="52"/>
      <c r="D22" s="65"/>
      <c r="E22" s="66"/>
      <c r="F22" s="66"/>
      <c r="G22" s="66"/>
      <c r="H22" s="66"/>
      <c r="I22" s="66"/>
      <c r="J22" s="6"/>
      <c r="K22" s="10"/>
      <c r="L22" s="10"/>
      <c r="M22" s="10"/>
      <c r="N22" s="6"/>
      <c r="O22" s="66"/>
    </row>
    <row r="23" spans="1:17" ht="21.75" customHeight="1">
      <c r="A23" s="65"/>
      <c r="B23" s="57"/>
      <c r="C23" s="52"/>
      <c r="D23" s="67"/>
      <c r="E23" s="10"/>
      <c r="F23" s="67"/>
      <c r="G23" s="10"/>
      <c r="H23" s="67"/>
      <c r="I23" s="10"/>
      <c r="J23" s="67"/>
      <c r="K23" s="10"/>
      <c r="L23" s="67"/>
      <c r="M23" s="10"/>
      <c r="N23" s="67"/>
      <c r="O23" s="66"/>
    </row>
    <row r="24" spans="1:17" ht="21.75" customHeight="1">
      <c r="A24" s="65"/>
      <c r="B24" s="57"/>
      <c r="C24" s="52"/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66"/>
    </row>
    <row r="25" spans="1:17" ht="21.75" customHeight="1">
      <c r="D25" s="51"/>
      <c r="F25" s="51"/>
      <c r="H25" s="51"/>
      <c r="J25" s="51"/>
      <c r="L25" s="51"/>
      <c r="N25" s="51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2023-05-12T11:27:59Z</cp:lastPrinted>
  <dcterms:created xsi:type="dcterms:W3CDTF">2021-05-12T06:27:35Z</dcterms:created>
  <dcterms:modified xsi:type="dcterms:W3CDTF">2023-05-12T11:28:31Z</dcterms:modified>
</cp:coreProperties>
</file>