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D\BCK\FS\2023\2033_F&amp;D\Q1\Q1\3_ตลาด\"/>
    </mc:Choice>
  </mc:AlternateContent>
  <xr:revisionPtr revIDLastSave="0" documentId="13_ncr:1_{774139FE-AAE6-4AF0-BA56-C94CDCB91EC4}" xr6:coauthVersionLast="47" xr6:coauthVersionMax="47" xr10:uidLastSave="{00000000-0000-0000-0000-000000000000}"/>
  <bookViews>
    <workbookView xWindow="-103" yWindow="-103" windowWidth="22149" windowHeight="13320" xr2:uid="{B230D1D0-2AA0-4DA4-A0B1-918268875020}"/>
  </bookViews>
  <sheets>
    <sheet name="SFP_E" sheetId="1" r:id="rId1"/>
    <sheet name="SI&amp;CF_E" sheetId="2" r:id="rId2"/>
    <sheet name="CH_E_E" sheetId="4" r:id="rId3"/>
    <sheet name="CH_S_E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 localSheetId="2">#REF!</definedName>
    <definedName name="\a" localSheetId="3">#REF!</definedName>
    <definedName name="\a" localSheetId="0">#REF!</definedName>
    <definedName name="\a" localSheetId="1">#REF!</definedName>
    <definedName name="\a">#REF!</definedName>
    <definedName name="\b" localSheetId="2">#REF!</definedName>
    <definedName name="\b" localSheetId="3">#REF!</definedName>
    <definedName name="\b" localSheetId="0">#REF!</definedName>
    <definedName name="\b" localSheetId="1">#REF!</definedName>
    <definedName name="\b">#REF!</definedName>
    <definedName name="\c" localSheetId="2">'[1]Fagor04-A3112e'!#REF!</definedName>
    <definedName name="\c" localSheetId="3">'[1]Fagor04-A3112e'!#REF!</definedName>
    <definedName name="\c" localSheetId="0">'[1]Fagor04-A3112e'!#REF!</definedName>
    <definedName name="\c" localSheetId="1">'[1]Fagor04-A3112e'!#REF!</definedName>
    <definedName name="\c">'[1]Fagor04-A3112e'!#REF!</definedName>
    <definedName name="\d" localSheetId="2">#N/A</definedName>
    <definedName name="\d" localSheetId="3">#N/A</definedName>
    <definedName name="\d" localSheetId="0">#N/A</definedName>
    <definedName name="\d" localSheetId="1">#N/A</definedName>
    <definedName name="\d">#N/A</definedName>
    <definedName name="\e" localSheetId="2">#REF!</definedName>
    <definedName name="\e" localSheetId="3">#REF!</definedName>
    <definedName name="\e" localSheetId="0">#REF!</definedName>
    <definedName name="\e" localSheetId="1">#REF!</definedName>
    <definedName name="\e">#REF!</definedName>
    <definedName name="\f" localSheetId="2">#REF!</definedName>
    <definedName name="\f" localSheetId="3">#REF!</definedName>
    <definedName name="\f" localSheetId="0">#REF!</definedName>
    <definedName name="\f" localSheetId="1">#REF!</definedName>
    <definedName name="\f">#REF!</definedName>
    <definedName name="\g" localSheetId="2">#REF!</definedName>
    <definedName name="\g" localSheetId="3">#REF!</definedName>
    <definedName name="\g" localSheetId="0">#REF!</definedName>
    <definedName name="\g" localSheetId="1">#REF!</definedName>
    <definedName name="\g">#REF!</definedName>
    <definedName name="\h" localSheetId="2">#REF!</definedName>
    <definedName name="\h" localSheetId="3">#REF!</definedName>
    <definedName name="\h" localSheetId="0">#REF!</definedName>
    <definedName name="\h" localSheetId="1">#REF!</definedName>
    <definedName name="\h">#REF!</definedName>
    <definedName name="\i" localSheetId="2">#N/A</definedName>
    <definedName name="\i" localSheetId="3">#N/A</definedName>
    <definedName name="\i" localSheetId="0">#N/A</definedName>
    <definedName name="\i" localSheetId="1">#N/A</definedName>
    <definedName name="\i">#N/A</definedName>
    <definedName name="\k" localSheetId="2">#REF!</definedName>
    <definedName name="\k" localSheetId="3">#REF!</definedName>
    <definedName name="\k" localSheetId="0">#REF!</definedName>
    <definedName name="\k" localSheetId="1">#REF!</definedName>
    <definedName name="\k">#REF!</definedName>
    <definedName name="\l" localSheetId="2">#REF!</definedName>
    <definedName name="\l" localSheetId="3">#REF!</definedName>
    <definedName name="\l" localSheetId="0">#REF!</definedName>
    <definedName name="\l" localSheetId="1">#REF!</definedName>
    <definedName name="\l">#REF!</definedName>
    <definedName name="\M" localSheetId="2">#REF!</definedName>
    <definedName name="\M" localSheetId="3">#REF!</definedName>
    <definedName name="\M" localSheetId="0">#REF!</definedName>
    <definedName name="\M" localSheetId="1">#REF!</definedName>
    <definedName name="\M">#REF!</definedName>
    <definedName name="\n" localSheetId="2">#REF!</definedName>
    <definedName name="\n" localSheetId="3">#REF!</definedName>
    <definedName name="\n" localSheetId="0">#REF!</definedName>
    <definedName name="\n" localSheetId="1">#REF!</definedName>
    <definedName name="\n">#REF!</definedName>
    <definedName name="\p" localSheetId="2">#REF!</definedName>
    <definedName name="\p" localSheetId="3">#REF!</definedName>
    <definedName name="\p" localSheetId="0">#REF!</definedName>
    <definedName name="\p" localSheetId="1">#REF!</definedName>
    <definedName name="\p">#REF!</definedName>
    <definedName name="\s" localSheetId="2">#REF!</definedName>
    <definedName name="\s" localSheetId="3">#REF!</definedName>
    <definedName name="\s" localSheetId="0">#REF!</definedName>
    <definedName name="\s" localSheetId="1">#REF!</definedName>
    <definedName name="\s">#REF!</definedName>
    <definedName name="\t" localSheetId="2">#REF!</definedName>
    <definedName name="\t" localSheetId="3">#REF!</definedName>
    <definedName name="\t" localSheetId="0">#REF!</definedName>
    <definedName name="\t" localSheetId="1">#REF!</definedName>
    <definedName name="\t">#REF!</definedName>
    <definedName name="\u" localSheetId="2">#N/A</definedName>
    <definedName name="\u" localSheetId="3">#N/A</definedName>
    <definedName name="\u" localSheetId="0">#N/A</definedName>
    <definedName name="\u" localSheetId="1">#N/A</definedName>
    <definedName name="\u">#N/A</definedName>
    <definedName name="\v" localSheetId="2">#REF!</definedName>
    <definedName name="\v" localSheetId="3">#REF!</definedName>
    <definedName name="\v" localSheetId="0">#REF!</definedName>
    <definedName name="\v" localSheetId="1">#REF!</definedName>
    <definedName name="\v">#REF!</definedName>
    <definedName name="\w" localSheetId="2">#REF!</definedName>
    <definedName name="\w" localSheetId="3">#REF!</definedName>
    <definedName name="\w" localSheetId="0">#REF!</definedName>
    <definedName name="\w" localSheetId="1">#REF!</definedName>
    <definedName name="\w">#REF!</definedName>
    <definedName name="\z" localSheetId="2">#REF!</definedName>
    <definedName name="\z" localSheetId="3">#REF!</definedName>
    <definedName name="\z" localSheetId="0">#REF!</definedName>
    <definedName name="\z" localSheetId="1">#REF!</definedName>
    <definedName name="\z">#REF!</definedName>
    <definedName name="_______e1" localSheetId="2">#REF!</definedName>
    <definedName name="_______e1" localSheetId="3">#REF!</definedName>
    <definedName name="_______e1" localSheetId="0">#REF!</definedName>
    <definedName name="_______e1" localSheetId="1">#REF!</definedName>
    <definedName name="_______e1">#REF!</definedName>
    <definedName name="_______f1" localSheetId="2">#REF!</definedName>
    <definedName name="_______f1" localSheetId="3">#REF!</definedName>
    <definedName name="_______f1" localSheetId="0">#REF!</definedName>
    <definedName name="_______f1" localSheetId="1">#REF!</definedName>
    <definedName name="_______f1">#REF!</definedName>
    <definedName name="_______g1" localSheetId="2">#REF!</definedName>
    <definedName name="_______g1" localSheetId="3">#REF!</definedName>
    <definedName name="_______g1" localSheetId="0">#REF!</definedName>
    <definedName name="_______g1" localSheetId="1">#REF!</definedName>
    <definedName name="_______g1">#REF!</definedName>
    <definedName name="_______h1" localSheetId="2">#REF!</definedName>
    <definedName name="_______h1" localSheetId="3">#REF!</definedName>
    <definedName name="_______h1" localSheetId="0">#REF!</definedName>
    <definedName name="_______h1" localSheetId="1">#REF!</definedName>
    <definedName name="_______h1">#REF!</definedName>
    <definedName name="_______k1" localSheetId="2">#REF!</definedName>
    <definedName name="_______k1" localSheetId="3">#REF!</definedName>
    <definedName name="_______k1" localSheetId="0">#REF!</definedName>
    <definedName name="_______k1" localSheetId="1">#REF!</definedName>
    <definedName name="_______k1">#REF!</definedName>
    <definedName name="_______PRO1" localSheetId="2">#REF!</definedName>
    <definedName name="_______PRO1" localSheetId="3">#REF!</definedName>
    <definedName name="_______PRO1" localSheetId="0">#REF!</definedName>
    <definedName name="_______PRO1" localSheetId="1">#REF!</definedName>
    <definedName name="_______PRO1">#REF!</definedName>
    <definedName name="______e1" localSheetId="2">#REF!</definedName>
    <definedName name="______e1" localSheetId="3">#REF!</definedName>
    <definedName name="______e1" localSheetId="0">#REF!</definedName>
    <definedName name="______e1" localSheetId="1">#REF!</definedName>
    <definedName name="______e1">#REF!</definedName>
    <definedName name="______f1" localSheetId="2">#REF!</definedName>
    <definedName name="______f1" localSheetId="3">#REF!</definedName>
    <definedName name="______f1" localSheetId="0">#REF!</definedName>
    <definedName name="______f1" localSheetId="1">#REF!</definedName>
    <definedName name="______f1">#REF!</definedName>
    <definedName name="______g1" localSheetId="2">#REF!</definedName>
    <definedName name="______g1" localSheetId="3">#REF!</definedName>
    <definedName name="______g1" localSheetId="0">#REF!</definedName>
    <definedName name="______g1" localSheetId="1">#REF!</definedName>
    <definedName name="______g1">#REF!</definedName>
    <definedName name="______h1" localSheetId="2">#REF!</definedName>
    <definedName name="______h1" localSheetId="3">#REF!</definedName>
    <definedName name="______h1" localSheetId="0">#REF!</definedName>
    <definedName name="______h1" localSheetId="1">#REF!</definedName>
    <definedName name="______h1">#REF!</definedName>
    <definedName name="______k1" localSheetId="2">#REF!</definedName>
    <definedName name="______k1" localSheetId="3">#REF!</definedName>
    <definedName name="______k1" localSheetId="0">#REF!</definedName>
    <definedName name="______k1" localSheetId="1">#REF!</definedName>
    <definedName name="______k1">#REF!</definedName>
    <definedName name="______PRO1" localSheetId="2">#REF!</definedName>
    <definedName name="______PRO1" localSheetId="3">#REF!</definedName>
    <definedName name="______PRO1" localSheetId="0">#REF!</definedName>
    <definedName name="______PRO1" localSheetId="1">#REF!</definedName>
    <definedName name="______PRO1">#REF!</definedName>
    <definedName name="_____DAT1" localSheetId="2">'[2]AA-1'!#REF!</definedName>
    <definedName name="_____DAT1" localSheetId="3">'[2]AA-1'!#REF!</definedName>
    <definedName name="_____DAT1" localSheetId="0">'[2]AA-1'!#REF!</definedName>
    <definedName name="_____DAT1" localSheetId="1">'[2]AA-1'!#REF!</definedName>
    <definedName name="_____DAT1">'[3]AA-1'!#REF!</definedName>
    <definedName name="_____DAT10" localSheetId="2">'[2]AA-1'!#REF!</definedName>
    <definedName name="_____DAT10" localSheetId="3">'[2]AA-1'!#REF!</definedName>
    <definedName name="_____DAT10" localSheetId="0">'[2]AA-1'!#REF!</definedName>
    <definedName name="_____DAT10" localSheetId="1">'[2]AA-1'!#REF!</definedName>
    <definedName name="_____DAT10">'[3]AA-1'!#REF!</definedName>
    <definedName name="_____DAT13" localSheetId="2">'[2]AA-1'!#REF!</definedName>
    <definedName name="_____DAT13" localSheetId="3">'[2]AA-1'!#REF!</definedName>
    <definedName name="_____DAT13" localSheetId="0">'[2]AA-1'!#REF!</definedName>
    <definedName name="_____DAT13" localSheetId="1">'[2]AA-1'!#REF!</definedName>
    <definedName name="_____DAT13">'[3]AA-1'!#REF!</definedName>
    <definedName name="_____DAT2" localSheetId="2">'[2]AA-1'!#REF!</definedName>
    <definedName name="_____DAT2" localSheetId="3">'[2]AA-1'!#REF!</definedName>
    <definedName name="_____DAT2" localSheetId="0">'[2]AA-1'!#REF!</definedName>
    <definedName name="_____DAT2" localSheetId="1">'[2]AA-1'!#REF!</definedName>
    <definedName name="_____DAT2">'[3]AA-1'!#REF!</definedName>
    <definedName name="_____DAT3" localSheetId="2">'[2]AA-1'!#REF!</definedName>
    <definedName name="_____DAT3" localSheetId="3">'[2]AA-1'!#REF!</definedName>
    <definedName name="_____DAT3" localSheetId="0">'[2]AA-1'!#REF!</definedName>
    <definedName name="_____DAT3" localSheetId="1">'[2]AA-1'!#REF!</definedName>
    <definedName name="_____DAT3">'[3]AA-1'!#REF!</definedName>
    <definedName name="_____DAT5" localSheetId="2">'[2]AA-1'!#REF!</definedName>
    <definedName name="_____DAT5" localSheetId="3">'[2]AA-1'!#REF!</definedName>
    <definedName name="_____DAT5" localSheetId="0">'[2]AA-1'!#REF!</definedName>
    <definedName name="_____DAT5" localSheetId="1">'[2]AA-1'!#REF!</definedName>
    <definedName name="_____DAT5">'[3]AA-1'!#REF!</definedName>
    <definedName name="_____DAT6" localSheetId="2">'[2]AA-1'!#REF!</definedName>
    <definedName name="_____DAT6" localSheetId="3">'[2]AA-1'!#REF!</definedName>
    <definedName name="_____DAT6" localSheetId="0">'[2]AA-1'!#REF!</definedName>
    <definedName name="_____DAT6" localSheetId="1">'[2]AA-1'!#REF!</definedName>
    <definedName name="_____DAT6">'[3]AA-1'!#REF!</definedName>
    <definedName name="_____DAT7" localSheetId="2">'[2]AA-1'!#REF!</definedName>
    <definedName name="_____DAT7" localSheetId="3">'[2]AA-1'!#REF!</definedName>
    <definedName name="_____DAT7" localSheetId="0">'[2]AA-1'!#REF!</definedName>
    <definedName name="_____DAT7" localSheetId="1">'[2]AA-1'!#REF!</definedName>
    <definedName name="_____DAT7">'[3]AA-1'!#REF!</definedName>
    <definedName name="_____DAT8" localSheetId="2">'[2]AA-1'!#REF!</definedName>
    <definedName name="_____DAT8" localSheetId="3">'[2]AA-1'!#REF!</definedName>
    <definedName name="_____DAT8" localSheetId="0">'[2]AA-1'!#REF!</definedName>
    <definedName name="_____DAT8" localSheetId="1">'[2]AA-1'!#REF!</definedName>
    <definedName name="_____DAT8">'[3]AA-1'!#REF!</definedName>
    <definedName name="_____DAT9" localSheetId="2">'[2]AA-1'!#REF!</definedName>
    <definedName name="_____DAT9" localSheetId="3">'[2]AA-1'!#REF!</definedName>
    <definedName name="_____DAT9" localSheetId="0">'[2]AA-1'!#REF!</definedName>
    <definedName name="_____DAT9" localSheetId="1">'[2]AA-1'!#REF!</definedName>
    <definedName name="_____DAT9">'[3]AA-1'!#REF!</definedName>
    <definedName name="_____e1" localSheetId="2">#REF!</definedName>
    <definedName name="_____e1" localSheetId="3">#REF!</definedName>
    <definedName name="_____e1" localSheetId="0">#REF!</definedName>
    <definedName name="_____e1" localSheetId="1">#REF!</definedName>
    <definedName name="_____e1">#REF!</definedName>
    <definedName name="_____f1" localSheetId="2">#REF!</definedName>
    <definedName name="_____f1" localSheetId="3">#REF!</definedName>
    <definedName name="_____f1" localSheetId="0">#REF!</definedName>
    <definedName name="_____f1" localSheetId="1">#REF!</definedName>
    <definedName name="_____f1">#REF!</definedName>
    <definedName name="_____g1" localSheetId="2">#REF!</definedName>
    <definedName name="_____g1" localSheetId="3">#REF!</definedName>
    <definedName name="_____g1" localSheetId="0">#REF!</definedName>
    <definedName name="_____g1" localSheetId="1">#REF!</definedName>
    <definedName name="_____g1">#REF!</definedName>
    <definedName name="_____h1" localSheetId="2">#REF!</definedName>
    <definedName name="_____h1" localSheetId="3">#REF!</definedName>
    <definedName name="_____h1" localSheetId="0">#REF!</definedName>
    <definedName name="_____h1" localSheetId="1">#REF!</definedName>
    <definedName name="_____h1">#REF!</definedName>
    <definedName name="_____k1" localSheetId="2">#REF!</definedName>
    <definedName name="_____k1" localSheetId="3">#REF!</definedName>
    <definedName name="_____k1" localSheetId="0">#REF!</definedName>
    <definedName name="_____k1" localSheetId="1">#REF!</definedName>
    <definedName name="_____k1">#REF!</definedName>
    <definedName name="_____PRO1" localSheetId="2">#REF!</definedName>
    <definedName name="_____PRO1" localSheetId="3">#REF!</definedName>
    <definedName name="_____PRO1" localSheetId="0">#REF!</definedName>
    <definedName name="_____PRO1" localSheetId="1">#REF!</definedName>
    <definedName name="_____PRO1">#REF!</definedName>
    <definedName name="_____รายได้" localSheetId="2">#REF!</definedName>
    <definedName name="_____รายได้" localSheetId="3">#REF!</definedName>
    <definedName name="_____รายได้" localSheetId="0">#REF!</definedName>
    <definedName name="_____รายได้" localSheetId="1">#REF!</definedName>
    <definedName name="_____รายได้">#REF!</definedName>
    <definedName name="____DAT1" localSheetId="2">'[2]AA-1'!#REF!</definedName>
    <definedName name="____DAT1" localSheetId="3">'[2]AA-1'!#REF!</definedName>
    <definedName name="____DAT1" localSheetId="0">'[2]AA-1'!#REF!</definedName>
    <definedName name="____DAT1" localSheetId="1">'[2]AA-1'!#REF!</definedName>
    <definedName name="____DAT1">'[3]AA-1'!#REF!</definedName>
    <definedName name="____DAT10" localSheetId="2">'[2]AA-1'!#REF!</definedName>
    <definedName name="____DAT10" localSheetId="3">'[2]AA-1'!#REF!</definedName>
    <definedName name="____DAT10" localSheetId="0">'[2]AA-1'!#REF!</definedName>
    <definedName name="____DAT10" localSheetId="1">'[2]AA-1'!#REF!</definedName>
    <definedName name="____DAT10">'[3]AA-1'!#REF!</definedName>
    <definedName name="____DAT13" localSheetId="2">'[2]AA-1'!#REF!</definedName>
    <definedName name="____DAT13" localSheetId="3">'[2]AA-1'!#REF!</definedName>
    <definedName name="____DAT13" localSheetId="0">'[2]AA-1'!#REF!</definedName>
    <definedName name="____DAT13" localSheetId="1">'[2]AA-1'!#REF!</definedName>
    <definedName name="____DAT13">'[3]AA-1'!#REF!</definedName>
    <definedName name="____DAT2" localSheetId="2">'[2]AA-1'!#REF!</definedName>
    <definedName name="____DAT2" localSheetId="3">'[2]AA-1'!#REF!</definedName>
    <definedName name="____DAT2" localSheetId="0">'[2]AA-1'!#REF!</definedName>
    <definedName name="____DAT2" localSheetId="1">'[2]AA-1'!#REF!</definedName>
    <definedName name="____DAT2">'[3]AA-1'!#REF!</definedName>
    <definedName name="____DAT3" localSheetId="2">'[2]AA-1'!#REF!</definedName>
    <definedName name="____DAT3" localSheetId="3">'[2]AA-1'!#REF!</definedName>
    <definedName name="____DAT3" localSheetId="0">'[2]AA-1'!#REF!</definedName>
    <definedName name="____DAT3" localSheetId="1">'[2]AA-1'!#REF!</definedName>
    <definedName name="____DAT3">'[3]AA-1'!#REF!</definedName>
    <definedName name="____DAT5" localSheetId="2">'[2]AA-1'!#REF!</definedName>
    <definedName name="____DAT5" localSheetId="3">'[2]AA-1'!#REF!</definedName>
    <definedName name="____DAT5" localSheetId="0">'[2]AA-1'!#REF!</definedName>
    <definedName name="____DAT5" localSheetId="1">'[2]AA-1'!#REF!</definedName>
    <definedName name="____DAT5">'[3]AA-1'!#REF!</definedName>
    <definedName name="____DAT6" localSheetId="2">'[2]AA-1'!#REF!</definedName>
    <definedName name="____DAT6" localSheetId="3">'[2]AA-1'!#REF!</definedName>
    <definedName name="____DAT6" localSheetId="0">'[2]AA-1'!#REF!</definedName>
    <definedName name="____DAT6" localSheetId="1">'[2]AA-1'!#REF!</definedName>
    <definedName name="____DAT6">'[3]AA-1'!#REF!</definedName>
    <definedName name="____DAT7" localSheetId="2">'[2]AA-1'!#REF!</definedName>
    <definedName name="____DAT7" localSheetId="3">'[2]AA-1'!#REF!</definedName>
    <definedName name="____DAT7" localSheetId="0">'[2]AA-1'!#REF!</definedName>
    <definedName name="____DAT7" localSheetId="1">'[2]AA-1'!#REF!</definedName>
    <definedName name="____DAT7">'[3]AA-1'!#REF!</definedName>
    <definedName name="____DAT8" localSheetId="2">'[2]AA-1'!#REF!</definedName>
    <definedName name="____DAT8" localSheetId="3">'[2]AA-1'!#REF!</definedName>
    <definedName name="____DAT8" localSheetId="0">'[2]AA-1'!#REF!</definedName>
    <definedName name="____DAT8" localSheetId="1">'[2]AA-1'!#REF!</definedName>
    <definedName name="____DAT8">'[3]AA-1'!#REF!</definedName>
    <definedName name="____DAT9" localSheetId="2">'[2]AA-1'!#REF!</definedName>
    <definedName name="____DAT9" localSheetId="3">'[2]AA-1'!#REF!</definedName>
    <definedName name="____DAT9" localSheetId="0">'[2]AA-1'!#REF!</definedName>
    <definedName name="____DAT9" localSheetId="1">'[2]AA-1'!#REF!</definedName>
    <definedName name="____DAT9">'[3]AA-1'!#REF!</definedName>
    <definedName name="____e1" localSheetId="2">#REF!</definedName>
    <definedName name="____e1" localSheetId="3">#REF!</definedName>
    <definedName name="____e1" localSheetId="0">#REF!</definedName>
    <definedName name="____e1" localSheetId="1">#REF!</definedName>
    <definedName name="____e1">#REF!</definedName>
    <definedName name="____f1" localSheetId="2">#REF!</definedName>
    <definedName name="____f1" localSheetId="3">#REF!</definedName>
    <definedName name="____f1" localSheetId="0">#REF!</definedName>
    <definedName name="____f1" localSheetId="1">#REF!</definedName>
    <definedName name="____f1">#REF!</definedName>
    <definedName name="____g1" localSheetId="2">#REF!</definedName>
    <definedName name="____g1" localSheetId="3">#REF!</definedName>
    <definedName name="____g1" localSheetId="0">#REF!</definedName>
    <definedName name="____g1" localSheetId="1">#REF!</definedName>
    <definedName name="____g1">#REF!</definedName>
    <definedName name="____h1" localSheetId="2">#REF!</definedName>
    <definedName name="____h1" localSheetId="3">#REF!</definedName>
    <definedName name="____h1" localSheetId="0">#REF!</definedName>
    <definedName name="____h1" localSheetId="1">#REF!</definedName>
    <definedName name="____h1">#REF!</definedName>
    <definedName name="____k1" localSheetId="2">#REF!</definedName>
    <definedName name="____k1" localSheetId="3">#REF!</definedName>
    <definedName name="____k1" localSheetId="0">#REF!</definedName>
    <definedName name="____k1" localSheetId="1">#REF!</definedName>
    <definedName name="____k1">#REF!</definedName>
    <definedName name="____PRO1" localSheetId="2">#REF!</definedName>
    <definedName name="____PRO1" localSheetId="3">#REF!</definedName>
    <definedName name="____PRO1" localSheetId="0">#REF!</definedName>
    <definedName name="____PRO1" localSheetId="1">#REF!</definedName>
    <definedName name="____PRO1">#REF!</definedName>
    <definedName name="___DAT1" localSheetId="2">'[2]AA-1'!#REF!</definedName>
    <definedName name="___DAT1" localSheetId="3">'[2]AA-1'!#REF!</definedName>
    <definedName name="___DAT1" localSheetId="0">'[2]AA-1'!#REF!</definedName>
    <definedName name="___DAT1" localSheetId="1">'[2]AA-1'!#REF!</definedName>
    <definedName name="___DAT1">'[3]AA-1'!#REF!</definedName>
    <definedName name="___DAT10" localSheetId="2">'[2]AA-1'!#REF!</definedName>
    <definedName name="___DAT10" localSheetId="3">'[2]AA-1'!#REF!</definedName>
    <definedName name="___DAT10" localSheetId="0">'[2]AA-1'!#REF!</definedName>
    <definedName name="___DAT10" localSheetId="1">'[2]AA-1'!#REF!</definedName>
    <definedName name="___DAT10">'[3]AA-1'!#REF!</definedName>
    <definedName name="___DAT13" localSheetId="2">'[2]AA-1'!#REF!</definedName>
    <definedName name="___DAT13" localSheetId="3">'[2]AA-1'!#REF!</definedName>
    <definedName name="___DAT13" localSheetId="0">'[2]AA-1'!#REF!</definedName>
    <definedName name="___DAT13" localSheetId="1">'[2]AA-1'!#REF!</definedName>
    <definedName name="___DAT13">'[3]AA-1'!#REF!</definedName>
    <definedName name="___DAT2" localSheetId="2">'[2]AA-1'!#REF!</definedName>
    <definedName name="___DAT2" localSheetId="3">'[2]AA-1'!#REF!</definedName>
    <definedName name="___DAT2" localSheetId="0">'[2]AA-1'!#REF!</definedName>
    <definedName name="___DAT2" localSheetId="1">'[2]AA-1'!#REF!</definedName>
    <definedName name="___DAT2">'[3]AA-1'!#REF!</definedName>
    <definedName name="___DAT3" localSheetId="2">'[2]AA-1'!#REF!</definedName>
    <definedName name="___DAT3" localSheetId="3">'[2]AA-1'!#REF!</definedName>
    <definedName name="___DAT3" localSheetId="0">'[2]AA-1'!#REF!</definedName>
    <definedName name="___DAT3" localSheetId="1">'[2]AA-1'!#REF!</definedName>
    <definedName name="___DAT3">'[3]AA-1'!#REF!</definedName>
    <definedName name="___DAT5" localSheetId="2">'[2]AA-1'!#REF!</definedName>
    <definedName name="___DAT5" localSheetId="3">'[2]AA-1'!#REF!</definedName>
    <definedName name="___DAT5" localSheetId="0">'[2]AA-1'!#REF!</definedName>
    <definedName name="___DAT5" localSheetId="1">'[2]AA-1'!#REF!</definedName>
    <definedName name="___DAT5">'[3]AA-1'!#REF!</definedName>
    <definedName name="___DAT6" localSheetId="2">'[2]AA-1'!#REF!</definedName>
    <definedName name="___DAT6" localSheetId="3">'[2]AA-1'!#REF!</definedName>
    <definedName name="___DAT6" localSheetId="0">'[2]AA-1'!#REF!</definedName>
    <definedName name="___DAT6" localSheetId="1">'[2]AA-1'!#REF!</definedName>
    <definedName name="___DAT6">'[3]AA-1'!#REF!</definedName>
    <definedName name="___DAT7" localSheetId="2">'[2]AA-1'!#REF!</definedName>
    <definedName name="___DAT7" localSheetId="3">'[2]AA-1'!#REF!</definedName>
    <definedName name="___DAT7" localSheetId="0">'[2]AA-1'!#REF!</definedName>
    <definedName name="___DAT7" localSheetId="1">'[2]AA-1'!#REF!</definedName>
    <definedName name="___DAT7">'[3]AA-1'!#REF!</definedName>
    <definedName name="___DAT8" localSheetId="2">'[2]AA-1'!#REF!</definedName>
    <definedName name="___DAT8" localSheetId="3">'[2]AA-1'!#REF!</definedName>
    <definedName name="___DAT8" localSheetId="0">'[2]AA-1'!#REF!</definedName>
    <definedName name="___DAT8" localSheetId="1">'[2]AA-1'!#REF!</definedName>
    <definedName name="___DAT8">'[3]AA-1'!#REF!</definedName>
    <definedName name="___DAT9" localSheetId="2">'[2]AA-1'!#REF!</definedName>
    <definedName name="___DAT9" localSheetId="3">'[2]AA-1'!#REF!</definedName>
    <definedName name="___DAT9" localSheetId="0">'[2]AA-1'!#REF!</definedName>
    <definedName name="___DAT9" localSheetId="1">'[2]AA-1'!#REF!</definedName>
    <definedName name="___DAT9">'[3]AA-1'!#REF!</definedName>
    <definedName name="___e1" localSheetId="2">#REF!</definedName>
    <definedName name="___e1" localSheetId="3">#REF!</definedName>
    <definedName name="___e1" localSheetId="0">#REF!</definedName>
    <definedName name="___e1" localSheetId="1">#REF!</definedName>
    <definedName name="___e1">#REF!</definedName>
    <definedName name="___f1" localSheetId="2">#REF!</definedName>
    <definedName name="___f1" localSheetId="3">#REF!</definedName>
    <definedName name="___f1" localSheetId="0">#REF!</definedName>
    <definedName name="___f1" localSheetId="1">#REF!</definedName>
    <definedName name="___f1">#REF!</definedName>
    <definedName name="___g1" localSheetId="2">#REF!</definedName>
    <definedName name="___g1" localSheetId="3">#REF!</definedName>
    <definedName name="___g1" localSheetId="0">#REF!</definedName>
    <definedName name="___g1" localSheetId="1">#REF!</definedName>
    <definedName name="___g1">#REF!</definedName>
    <definedName name="___h1" localSheetId="2">#REF!</definedName>
    <definedName name="___h1" localSheetId="3">#REF!</definedName>
    <definedName name="___h1" localSheetId="0">#REF!</definedName>
    <definedName name="___h1" localSheetId="1">#REF!</definedName>
    <definedName name="___h1">#REF!</definedName>
    <definedName name="___k1" localSheetId="2">#REF!</definedName>
    <definedName name="___k1" localSheetId="3">#REF!</definedName>
    <definedName name="___k1" localSheetId="0">#REF!</definedName>
    <definedName name="___k1" localSheetId="1">#REF!</definedName>
    <definedName name="___k1">#REF!</definedName>
    <definedName name="___PRO1" localSheetId="2">#REF!</definedName>
    <definedName name="___PRO1" localSheetId="3">#REF!</definedName>
    <definedName name="___PRO1" localSheetId="0">#REF!</definedName>
    <definedName name="___PRO1" localSheetId="1">#REF!</definedName>
    <definedName name="___PRO1">#REF!</definedName>
    <definedName name="__DAT1" localSheetId="2">'[2]AA-1'!#REF!</definedName>
    <definedName name="__DAT1" localSheetId="3">'[2]AA-1'!#REF!</definedName>
    <definedName name="__DAT1" localSheetId="0">'[2]AA-1'!#REF!</definedName>
    <definedName name="__DAT1" localSheetId="1">'[2]AA-1'!#REF!</definedName>
    <definedName name="__DAT1">'[3]AA-1'!#REF!</definedName>
    <definedName name="__DAT10" localSheetId="2">'[2]AA-1'!#REF!</definedName>
    <definedName name="__DAT10" localSheetId="3">'[2]AA-1'!#REF!</definedName>
    <definedName name="__DAT10" localSheetId="0">'[2]AA-1'!#REF!</definedName>
    <definedName name="__DAT10" localSheetId="1">'[2]AA-1'!#REF!</definedName>
    <definedName name="__DAT10">'[3]AA-1'!#REF!</definedName>
    <definedName name="__DAT13" localSheetId="2">'[2]AA-1'!#REF!</definedName>
    <definedName name="__DAT13" localSheetId="3">'[2]AA-1'!#REF!</definedName>
    <definedName name="__DAT13" localSheetId="0">'[2]AA-1'!#REF!</definedName>
    <definedName name="__DAT13" localSheetId="1">'[2]AA-1'!#REF!</definedName>
    <definedName name="__DAT13">'[3]AA-1'!#REF!</definedName>
    <definedName name="__DAT2" localSheetId="2">'[2]AA-1'!#REF!</definedName>
    <definedName name="__DAT2" localSheetId="3">'[2]AA-1'!#REF!</definedName>
    <definedName name="__DAT2" localSheetId="0">'[2]AA-1'!#REF!</definedName>
    <definedName name="__DAT2" localSheetId="1">'[2]AA-1'!#REF!</definedName>
    <definedName name="__DAT2">'[3]AA-1'!#REF!</definedName>
    <definedName name="__DAT3" localSheetId="2">'[2]AA-1'!#REF!</definedName>
    <definedName name="__DAT3" localSheetId="3">'[2]AA-1'!#REF!</definedName>
    <definedName name="__DAT3" localSheetId="0">'[2]AA-1'!#REF!</definedName>
    <definedName name="__DAT3" localSheetId="1">'[2]AA-1'!#REF!</definedName>
    <definedName name="__DAT3">'[3]AA-1'!#REF!</definedName>
    <definedName name="__DAT5" localSheetId="2">'[2]AA-1'!#REF!</definedName>
    <definedName name="__DAT5" localSheetId="3">'[2]AA-1'!#REF!</definedName>
    <definedName name="__DAT5" localSheetId="0">'[2]AA-1'!#REF!</definedName>
    <definedName name="__DAT5" localSheetId="1">'[2]AA-1'!#REF!</definedName>
    <definedName name="__DAT5">'[3]AA-1'!#REF!</definedName>
    <definedName name="__DAT6" localSheetId="2">'[2]AA-1'!#REF!</definedName>
    <definedName name="__DAT6" localSheetId="3">'[2]AA-1'!#REF!</definedName>
    <definedName name="__DAT6" localSheetId="0">'[2]AA-1'!#REF!</definedName>
    <definedName name="__DAT6" localSheetId="1">'[2]AA-1'!#REF!</definedName>
    <definedName name="__DAT6">'[3]AA-1'!#REF!</definedName>
    <definedName name="__DAT7" localSheetId="2">'[2]AA-1'!#REF!</definedName>
    <definedName name="__DAT7" localSheetId="3">'[2]AA-1'!#REF!</definedName>
    <definedName name="__DAT7" localSheetId="0">'[2]AA-1'!#REF!</definedName>
    <definedName name="__DAT7" localSheetId="1">'[2]AA-1'!#REF!</definedName>
    <definedName name="__DAT7">'[3]AA-1'!#REF!</definedName>
    <definedName name="__DAT8" localSheetId="2">'[2]AA-1'!#REF!</definedName>
    <definedName name="__DAT8" localSheetId="3">'[2]AA-1'!#REF!</definedName>
    <definedName name="__DAT8" localSheetId="0">'[2]AA-1'!#REF!</definedName>
    <definedName name="__DAT8" localSheetId="1">'[2]AA-1'!#REF!</definedName>
    <definedName name="__DAT8">'[3]AA-1'!#REF!</definedName>
    <definedName name="__DAT9" localSheetId="2">'[2]AA-1'!#REF!</definedName>
    <definedName name="__DAT9" localSheetId="3">'[2]AA-1'!#REF!</definedName>
    <definedName name="__DAT9" localSheetId="0">'[2]AA-1'!#REF!</definedName>
    <definedName name="__DAT9" localSheetId="1">'[2]AA-1'!#REF!</definedName>
    <definedName name="__DAT9">'[3]AA-1'!#REF!</definedName>
    <definedName name="__e1" localSheetId="2">#REF!</definedName>
    <definedName name="__e1" localSheetId="3">#REF!</definedName>
    <definedName name="__e1" localSheetId="0">#REF!</definedName>
    <definedName name="__e1" localSheetId="1">#REF!</definedName>
    <definedName name="__e1">#REF!</definedName>
    <definedName name="__f1" localSheetId="2">#REF!</definedName>
    <definedName name="__f1" localSheetId="3">#REF!</definedName>
    <definedName name="__f1" localSheetId="0">#REF!</definedName>
    <definedName name="__f1" localSheetId="1">#REF!</definedName>
    <definedName name="__f1">#REF!</definedName>
    <definedName name="__g1" localSheetId="2">#REF!</definedName>
    <definedName name="__g1" localSheetId="3">#REF!</definedName>
    <definedName name="__g1" localSheetId="0">#REF!</definedName>
    <definedName name="__g1" localSheetId="1">#REF!</definedName>
    <definedName name="__g1">#REF!</definedName>
    <definedName name="__h1" localSheetId="2">#REF!</definedName>
    <definedName name="__h1" localSheetId="3">#REF!</definedName>
    <definedName name="__h1" localSheetId="0">#REF!</definedName>
    <definedName name="__h1" localSheetId="1">#REF!</definedName>
    <definedName name="__h1">#REF!</definedName>
    <definedName name="__k1" localSheetId="2">#REF!</definedName>
    <definedName name="__k1" localSheetId="3">#REF!</definedName>
    <definedName name="__k1" localSheetId="0">#REF!</definedName>
    <definedName name="__k1" localSheetId="1">#REF!</definedName>
    <definedName name="__k1">#REF!</definedName>
    <definedName name="__PRO1" localSheetId="2">#REF!</definedName>
    <definedName name="__PRO1" localSheetId="3">#REF!</definedName>
    <definedName name="__PRO1" localSheetId="0">#REF!</definedName>
    <definedName name="__PRO1" localSheetId="1">#REF!</definedName>
    <definedName name="__PRO1">#REF!</definedName>
    <definedName name="_10" localSheetId="2">#REF!</definedName>
    <definedName name="_10" localSheetId="3">#REF!</definedName>
    <definedName name="_10" localSheetId="0">#REF!</definedName>
    <definedName name="_10" localSheetId="1">#REF!</definedName>
    <definedName name="_10">#REF!</definedName>
    <definedName name="_2" localSheetId="2">#N/A</definedName>
    <definedName name="_2" localSheetId="3">#N/A</definedName>
    <definedName name="_2" localSheetId="0">#N/A</definedName>
    <definedName name="_2" localSheetId="1">#N/A</definedName>
    <definedName name="_2">#N/A</definedName>
    <definedName name="_apr1" localSheetId="2">#REF!</definedName>
    <definedName name="_apr1" localSheetId="3">#REF!</definedName>
    <definedName name="_apr1" localSheetId="0">#REF!</definedName>
    <definedName name="_apr1" localSheetId="1">#REF!</definedName>
    <definedName name="_apr1">#REF!</definedName>
    <definedName name="_apr2" localSheetId="2">#REF!</definedName>
    <definedName name="_apr2" localSheetId="3">#REF!</definedName>
    <definedName name="_apr2" localSheetId="0">#REF!</definedName>
    <definedName name="_apr2" localSheetId="1">#REF!</definedName>
    <definedName name="_apr2">#REF!</definedName>
    <definedName name="_apr3" localSheetId="2">#REF!</definedName>
    <definedName name="_apr3" localSheetId="3">#REF!</definedName>
    <definedName name="_apr3" localSheetId="0">#REF!</definedName>
    <definedName name="_apr3" localSheetId="1">#REF!</definedName>
    <definedName name="_apr3">#REF!</definedName>
    <definedName name="_aug1" localSheetId="2">#REF!</definedName>
    <definedName name="_aug1" localSheetId="3">#REF!</definedName>
    <definedName name="_aug1" localSheetId="0">#REF!</definedName>
    <definedName name="_aug1" localSheetId="1">#REF!</definedName>
    <definedName name="_aug1">#REF!</definedName>
    <definedName name="_aug2" localSheetId="2">#REF!</definedName>
    <definedName name="_aug2" localSheetId="3">#REF!</definedName>
    <definedName name="_aug2" localSheetId="0">#REF!</definedName>
    <definedName name="_aug2" localSheetId="1">#REF!</definedName>
    <definedName name="_aug2">#REF!</definedName>
    <definedName name="_aug3" localSheetId="2">#REF!</definedName>
    <definedName name="_aug3" localSheetId="3">#REF!</definedName>
    <definedName name="_aug3" localSheetId="0">#REF!</definedName>
    <definedName name="_aug3" localSheetId="1">#REF!</definedName>
    <definedName name="_aug3">#REF!</definedName>
    <definedName name="_DAT1" localSheetId="2">'[2]AA-1'!#REF!</definedName>
    <definedName name="_DAT1" localSheetId="3">'[2]AA-1'!#REF!</definedName>
    <definedName name="_DAT1" localSheetId="0">'[2]AA-1'!#REF!</definedName>
    <definedName name="_DAT1" localSheetId="1">'[2]AA-1'!#REF!</definedName>
    <definedName name="_DAT1">'[3]AA-1'!#REF!</definedName>
    <definedName name="_DAT10" localSheetId="2">'[2]AA-1'!#REF!</definedName>
    <definedName name="_DAT10" localSheetId="3">'[2]AA-1'!#REF!</definedName>
    <definedName name="_DAT10" localSheetId="0">'[2]AA-1'!#REF!</definedName>
    <definedName name="_DAT10" localSheetId="1">'[2]AA-1'!#REF!</definedName>
    <definedName name="_DAT10">'[3]AA-1'!#REF!</definedName>
    <definedName name="_DAT13" localSheetId="2">'[2]AA-1'!#REF!</definedName>
    <definedName name="_DAT13" localSheetId="3">'[2]AA-1'!#REF!</definedName>
    <definedName name="_DAT13" localSheetId="0">'[2]AA-1'!#REF!</definedName>
    <definedName name="_DAT13" localSheetId="1">'[2]AA-1'!#REF!</definedName>
    <definedName name="_DAT13">'[3]AA-1'!#REF!</definedName>
    <definedName name="_DAT2" localSheetId="2">'[2]AA-1'!#REF!</definedName>
    <definedName name="_DAT2" localSheetId="3">'[2]AA-1'!#REF!</definedName>
    <definedName name="_DAT2" localSheetId="0">'[2]AA-1'!#REF!</definedName>
    <definedName name="_DAT2" localSheetId="1">'[2]AA-1'!#REF!</definedName>
    <definedName name="_DAT2">'[3]AA-1'!#REF!</definedName>
    <definedName name="_DAT3" localSheetId="2">'[2]AA-1'!#REF!</definedName>
    <definedName name="_DAT3" localSheetId="3">'[2]AA-1'!#REF!</definedName>
    <definedName name="_DAT3" localSheetId="0">'[2]AA-1'!#REF!</definedName>
    <definedName name="_DAT3" localSheetId="1">'[2]AA-1'!#REF!</definedName>
    <definedName name="_DAT3">'[3]AA-1'!#REF!</definedName>
    <definedName name="_DAT5" localSheetId="2">'[2]AA-1'!#REF!</definedName>
    <definedName name="_DAT5" localSheetId="3">'[2]AA-1'!#REF!</definedName>
    <definedName name="_DAT5" localSheetId="0">'[2]AA-1'!#REF!</definedName>
    <definedName name="_DAT5" localSheetId="1">'[2]AA-1'!#REF!</definedName>
    <definedName name="_DAT5">'[3]AA-1'!#REF!</definedName>
    <definedName name="_DAT6" localSheetId="2">'[2]AA-1'!#REF!</definedName>
    <definedName name="_DAT6" localSheetId="3">'[2]AA-1'!#REF!</definedName>
    <definedName name="_DAT6" localSheetId="0">'[2]AA-1'!#REF!</definedName>
    <definedName name="_DAT6" localSheetId="1">'[2]AA-1'!#REF!</definedName>
    <definedName name="_DAT6">'[3]AA-1'!#REF!</definedName>
    <definedName name="_DAT7" localSheetId="2">'[2]AA-1'!#REF!</definedName>
    <definedName name="_DAT7" localSheetId="3">'[2]AA-1'!#REF!</definedName>
    <definedName name="_DAT7" localSheetId="0">'[2]AA-1'!#REF!</definedName>
    <definedName name="_DAT7" localSheetId="1">'[2]AA-1'!#REF!</definedName>
    <definedName name="_DAT7">'[3]AA-1'!#REF!</definedName>
    <definedName name="_DAT8" localSheetId="2">'[2]AA-1'!#REF!</definedName>
    <definedName name="_DAT8" localSheetId="3">'[2]AA-1'!#REF!</definedName>
    <definedName name="_DAT8" localSheetId="0">'[2]AA-1'!#REF!</definedName>
    <definedName name="_DAT8" localSheetId="1">'[2]AA-1'!#REF!</definedName>
    <definedName name="_DAT8">'[3]AA-1'!#REF!</definedName>
    <definedName name="_DAT9" localSheetId="2">'[2]AA-1'!#REF!</definedName>
    <definedName name="_DAT9" localSheetId="3">'[2]AA-1'!#REF!</definedName>
    <definedName name="_DAT9" localSheetId="0">'[2]AA-1'!#REF!</definedName>
    <definedName name="_DAT9" localSheetId="1">'[2]AA-1'!#REF!</definedName>
    <definedName name="_DAT9">'[3]AA-1'!#REF!</definedName>
    <definedName name="_dec1" localSheetId="2">#REF!</definedName>
    <definedName name="_dec1" localSheetId="3">#REF!</definedName>
    <definedName name="_dec1" localSheetId="0">#REF!</definedName>
    <definedName name="_dec1" localSheetId="1">#REF!</definedName>
    <definedName name="_dec1">#REF!</definedName>
    <definedName name="_dec2" localSheetId="2">#REF!</definedName>
    <definedName name="_dec2" localSheetId="3">#REF!</definedName>
    <definedName name="_dec2" localSheetId="0">#REF!</definedName>
    <definedName name="_dec2" localSheetId="1">#REF!</definedName>
    <definedName name="_dec2">#REF!</definedName>
    <definedName name="_dec3" localSheetId="2">#REF!</definedName>
    <definedName name="_dec3" localSheetId="3">#REF!</definedName>
    <definedName name="_dec3" localSheetId="0">#REF!</definedName>
    <definedName name="_dec3" localSheetId="1">#REF!</definedName>
    <definedName name="_dec3">#REF!</definedName>
    <definedName name="_e1" localSheetId="2">#REF!</definedName>
    <definedName name="_e1" localSheetId="3">#REF!</definedName>
    <definedName name="_e1" localSheetId="0">#REF!</definedName>
    <definedName name="_e1" localSheetId="1">#REF!</definedName>
    <definedName name="_e1">#REF!</definedName>
    <definedName name="_f1" localSheetId="2">#REF!</definedName>
    <definedName name="_f1" localSheetId="3">#REF!</definedName>
    <definedName name="_f1" localSheetId="0">#REF!</definedName>
    <definedName name="_f1" localSheetId="1">#REF!</definedName>
    <definedName name="_f1">#REF!</definedName>
    <definedName name="_f12" localSheetId="2">#REF!</definedName>
    <definedName name="_f12" localSheetId="3">#REF!</definedName>
    <definedName name="_f12" localSheetId="0">#REF!</definedName>
    <definedName name="_f12" localSheetId="1">#REF!</definedName>
    <definedName name="_f12">#REF!</definedName>
    <definedName name="_feb1" localSheetId="2">#REF!</definedName>
    <definedName name="_feb1" localSheetId="3">#REF!</definedName>
    <definedName name="_feb1" localSheetId="0">#REF!</definedName>
    <definedName name="_feb1" localSheetId="1">#REF!</definedName>
    <definedName name="_feb1">#REF!</definedName>
    <definedName name="_feb2" localSheetId="2">#REF!</definedName>
    <definedName name="_feb2" localSheetId="3">#REF!</definedName>
    <definedName name="_feb2" localSheetId="0">#REF!</definedName>
    <definedName name="_feb2" localSheetId="1">#REF!</definedName>
    <definedName name="_feb2">#REF!</definedName>
    <definedName name="_feb3" localSheetId="2">#REF!</definedName>
    <definedName name="_feb3" localSheetId="3">#REF!</definedName>
    <definedName name="_feb3" localSheetId="0">#REF!</definedName>
    <definedName name="_feb3" localSheetId="1">#REF!</definedName>
    <definedName name="_feb3">#REF!</definedName>
    <definedName name="_Fill" localSheetId="2" hidden="1">#REF!</definedName>
    <definedName name="_Fill" localSheetId="3" hidden="1">#REF!</definedName>
    <definedName name="_Fill" localSheetId="0" hidden="1">#REF!</definedName>
    <definedName name="_Fill" localSheetId="1" hidden="1">#REF!</definedName>
    <definedName name="_Fill" hidden="1">#REF!</definedName>
    <definedName name="_g1" localSheetId="2">#REF!</definedName>
    <definedName name="_g1" localSheetId="3">#REF!</definedName>
    <definedName name="_g1" localSheetId="0">#REF!</definedName>
    <definedName name="_g1" localSheetId="1">#REF!</definedName>
    <definedName name="_g1">#REF!</definedName>
    <definedName name="_h1" localSheetId="2">#REF!</definedName>
    <definedName name="_h1" localSheetId="3">#REF!</definedName>
    <definedName name="_h1" localSheetId="0">#REF!</definedName>
    <definedName name="_h1" localSheetId="1">#REF!</definedName>
    <definedName name="_h1">#REF!</definedName>
    <definedName name="_h2" localSheetId="2">#REF!</definedName>
    <definedName name="_h2" localSheetId="3">#REF!</definedName>
    <definedName name="_h2" localSheetId="0">#REF!</definedName>
    <definedName name="_h2" localSheetId="1">#REF!</definedName>
    <definedName name="_h2">#REF!</definedName>
    <definedName name="_jan1" localSheetId="2">#REF!</definedName>
    <definedName name="_jan1" localSheetId="3">#REF!</definedName>
    <definedName name="_jan1" localSheetId="0">#REF!</definedName>
    <definedName name="_jan1" localSheetId="1">#REF!</definedName>
    <definedName name="_jan1">#REF!</definedName>
    <definedName name="_jan2" localSheetId="2">#REF!</definedName>
    <definedName name="_jan2" localSheetId="3">#REF!</definedName>
    <definedName name="_jan2" localSheetId="0">#REF!</definedName>
    <definedName name="_jan2" localSheetId="1">#REF!</definedName>
    <definedName name="_jan2">#REF!</definedName>
    <definedName name="_jan3" localSheetId="2">#REF!</definedName>
    <definedName name="_jan3" localSheetId="3">#REF!</definedName>
    <definedName name="_jan3" localSheetId="0">#REF!</definedName>
    <definedName name="_jan3" localSheetId="1">#REF!</definedName>
    <definedName name="_jan3">#REF!</definedName>
    <definedName name="_jul1" localSheetId="2">#REF!</definedName>
    <definedName name="_jul1" localSheetId="3">#REF!</definedName>
    <definedName name="_jul1" localSheetId="0">#REF!</definedName>
    <definedName name="_jul1" localSheetId="1">#REF!</definedName>
    <definedName name="_jul1">#REF!</definedName>
    <definedName name="_jul2" localSheetId="2">#REF!</definedName>
    <definedName name="_jul2" localSheetId="3">#REF!</definedName>
    <definedName name="_jul2" localSheetId="0">#REF!</definedName>
    <definedName name="_jul2" localSheetId="1">#REF!</definedName>
    <definedName name="_jul2">#REF!</definedName>
    <definedName name="_jul3" localSheetId="2">#REF!</definedName>
    <definedName name="_jul3" localSheetId="3">#REF!</definedName>
    <definedName name="_jul3" localSheetId="0">#REF!</definedName>
    <definedName name="_jul3" localSheetId="1">#REF!</definedName>
    <definedName name="_jul3">#REF!</definedName>
    <definedName name="_jun1" localSheetId="2">#REF!</definedName>
    <definedName name="_jun1" localSheetId="3">#REF!</definedName>
    <definedName name="_jun1" localSheetId="0">#REF!</definedName>
    <definedName name="_jun1" localSheetId="1">#REF!</definedName>
    <definedName name="_jun1">#REF!</definedName>
    <definedName name="_jun2" localSheetId="2">#REF!</definedName>
    <definedName name="_jun2" localSheetId="3">#REF!</definedName>
    <definedName name="_jun2" localSheetId="0">#REF!</definedName>
    <definedName name="_jun2" localSheetId="1">#REF!</definedName>
    <definedName name="_jun2">#REF!</definedName>
    <definedName name="_jun3" localSheetId="2">#REF!</definedName>
    <definedName name="_jun3" localSheetId="3">#REF!</definedName>
    <definedName name="_jun3" localSheetId="0">#REF!</definedName>
    <definedName name="_jun3" localSheetId="1">#REF!</definedName>
    <definedName name="_jun3">#REF!</definedName>
    <definedName name="_k1" localSheetId="2">#REF!</definedName>
    <definedName name="_k1" localSheetId="3">#REF!</definedName>
    <definedName name="_k1" localSheetId="0">#REF!</definedName>
    <definedName name="_k1" localSheetId="1">#REF!</definedName>
    <definedName name="_k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localSheetId="1" hidden="1">#REF!</definedName>
    <definedName name="_Key2" hidden="1">#REF!</definedName>
    <definedName name="_kj990" localSheetId="2">#REF!</definedName>
    <definedName name="_kj990" localSheetId="3">#REF!</definedName>
    <definedName name="_kj990" localSheetId="0">#REF!</definedName>
    <definedName name="_kj990" localSheetId="1">#REF!</definedName>
    <definedName name="_kj990">#REF!</definedName>
    <definedName name="_mar1" localSheetId="2">#REF!</definedName>
    <definedName name="_mar1" localSheetId="3">#REF!</definedName>
    <definedName name="_mar1" localSheetId="0">#REF!</definedName>
    <definedName name="_mar1" localSheetId="1">#REF!</definedName>
    <definedName name="_mar1">#REF!</definedName>
    <definedName name="_mar2" localSheetId="2">#REF!</definedName>
    <definedName name="_mar2" localSheetId="3">#REF!</definedName>
    <definedName name="_mar2" localSheetId="0">#REF!</definedName>
    <definedName name="_mar2" localSheetId="1">#REF!</definedName>
    <definedName name="_mar2">#REF!</definedName>
    <definedName name="_mar3" localSheetId="2">#REF!</definedName>
    <definedName name="_mar3" localSheetId="3">#REF!</definedName>
    <definedName name="_mar3" localSheetId="0">#REF!</definedName>
    <definedName name="_mar3" localSheetId="1">#REF!</definedName>
    <definedName name="_mar3">#REF!</definedName>
    <definedName name="_may1" localSheetId="2">#REF!</definedName>
    <definedName name="_may1" localSheetId="3">#REF!</definedName>
    <definedName name="_may1" localSheetId="0">#REF!</definedName>
    <definedName name="_may1" localSheetId="1">#REF!</definedName>
    <definedName name="_may1">#REF!</definedName>
    <definedName name="_may2" localSheetId="2">#REF!</definedName>
    <definedName name="_may2" localSheetId="3">#REF!</definedName>
    <definedName name="_may2" localSheetId="0">#REF!</definedName>
    <definedName name="_may2" localSheetId="1">#REF!</definedName>
    <definedName name="_may2">#REF!</definedName>
    <definedName name="_may3" localSheetId="2">#REF!</definedName>
    <definedName name="_may3" localSheetId="3">#REF!</definedName>
    <definedName name="_may3" localSheetId="0">#REF!</definedName>
    <definedName name="_may3" localSheetId="1">#REF!</definedName>
    <definedName name="_may3">#REF!</definedName>
    <definedName name="_no1">'[4]201'!$A$1:$B$170</definedName>
    <definedName name="_no2">'[4]212'!$A$1:$B$198</definedName>
    <definedName name="_nov1" localSheetId="2">#REF!</definedName>
    <definedName name="_nov1" localSheetId="3">#REF!</definedName>
    <definedName name="_nov1" localSheetId="0">#REF!</definedName>
    <definedName name="_nov1" localSheetId="1">#REF!</definedName>
    <definedName name="_nov1">#REF!</definedName>
    <definedName name="_nov2" localSheetId="2">#REF!</definedName>
    <definedName name="_nov2" localSheetId="3">#REF!</definedName>
    <definedName name="_nov2" localSheetId="0">#REF!</definedName>
    <definedName name="_nov2" localSheetId="1">#REF!</definedName>
    <definedName name="_nov2">#REF!</definedName>
    <definedName name="_nov3" localSheetId="2">#REF!</definedName>
    <definedName name="_nov3" localSheetId="3">#REF!</definedName>
    <definedName name="_nov3" localSheetId="0">#REF!</definedName>
    <definedName name="_nov3" localSheetId="1">#REF!</definedName>
    <definedName name="_nov3">#REF!</definedName>
    <definedName name="_oct1" localSheetId="2">#REF!</definedName>
    <definedName name="_oct1" localSheetId="3">#REF!</definedName>
    <definedName name="_oct1" localSheetId="0">#REF!</definedName>
    <definedName name="_oct1" localSheetId="1">#REF!</definedName>
    <definedName name="_oct1">#REF!</definedName>
    <definedName name="_oct2" localSheetId="2">#REF!</definedName>
    <definedName name="_oct2" localSheetId="3">#REF!</definedName>
    <definedName name="_oct2" localSheetId="0">#REF!</definedName>
    <definedName name="_oct2" localSheetId="1">#REF!</definedName>
    <definedName name="_oct2">#REF!</definedName>
    <definedName name="_oct3" localSheetId="2">#REF!</definedName>
    <definedName name="_oct3" localSheetId="3">#REF!</definedName>
    <definedName name="_oct3" localSheetId="0">#REF!</definedName>
    <definedName name="_oct3" localSheetId="1">#REF!</definedName>
    <definedName name="_oct3">#REF!</definedName>
    <definedName name="_Order1" hidden="1">255</definedName>
    <definedName name="_Order2" hidden="1">255</definedName>
    <definedName name="_PRO1" localSheetId="2">#REF!</definedName>
    <definedName name="_PRO1" localSheetId="3">#REF!</definedName>
    <definedName name="_PRO1" localSheetId="0">#REF!</definedName>
    <definedName name="_PRO1" localSheetId="1">#REF!</definedName>
    <definedName name="_PRO1">#REF!</definedName>
    <definedName name="_sep1" localSheetId="2">#REF!</definedName>
    <definedName name="_sep1" localSheetId="3">#REF!</definedName>
    <definedName name="_sep1" localSheetId="0">#REF!</definedName>
    <definedName name="_sep1" localSheetId="1">#REF!</definedName>
    <definedName name="_sep1">#REF!</definedName>
    <definedName name="_sep2" localSheetId="2">#REF!</definedName>
    <definedName name="_sep2" localSheetId="3">#REF!</definedName>
    <definedName name="_sep2" localSheetId="0">#REF!</definedName>
    <definedName name="_sep2" localSheetId="1">#REF!</definedName>
    <definedName name="_sep2">#REF!</definedName>
    <definedName name="_sep3" localSheetId="2">#REF!</definedName>
    <definedName name="_sep3" localSheetId="3">#REF!</definedName>
    <definedName name="_sep3" localSheetId="0">#REF!</definedName>
    <definedName name="_sep3" localSheetId="1">#REF!</definedName>
    <definedName name="_sep3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2" hidden="1">#REF!</definedName>
    <definedName name="_Table1_Out" localSheetId="3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a" localSheetId="2" hidden="1">#REF!</definedName>
    <definedName name="a" localSheetId="3" hidden="1">#REF!</definedName>
    <definedName name="a" localSheetId="0" hidden="1">#REF!</definedName>
    <definedName name="a" localSheetId="1" hidden="1">#REF!</definedName>
    <definedName name="a" hidden="1">#REF!</definedName>
    <definedName name="A01_Phenol" localSheetId="2">#REF!</definedName>
    <definedName name="A01_Phenol" localSheetId="3">#REF!</definedName>
    <definedName name="A01_Phenol" localSheetId="0">#REF!</definedName>
    <definedName name="A01_Phenol" localSheetId="1">#REF!</definedName>
    <definedName name="A01_Phenol">#REF!</definedName>
    <definedName name="A02_Formalin_T1" localSheetId="2">#REF!</definedName>
    <definedName name="A02_Formalin_T1" localSheetId="3">#REF!</definedName>
    <definedName name="A02_Formalin_T1" localSheetId="0">#REF!</definedName>
    <definedName name="A02_Formalin_T1" localSheetId="1">#REF!</definedName>
    <definedName name="A02_Formalin_T1">#REF!</definedName>
    <definedName name="A03_Formalin_T2" localSheetId="2">#REF!</definedName>
    <definedName name="A03_Formalin_T2" localSheetId="3">#REF!</definedName>
    <definedName name="A03_Formalin_T2" localSheetId="0">#REF!</definedName>
    <definedName name="A03_Formalin_T2" localSheetId="1">#REF!</definedName>
    <definedName name="A03_Formalin_T2">#REF!</definedName>
    <definedName name="A04_Hexamine_25" localSheetId="2">#REF!</definedName>
    <definedName name="A04_Hexamine_25" localSheetId="3">#REF!</definedName>
    <definedName name="A04_Hexamine_25" localSheetId="0">#REF!</definedName>
    <definedName name="A04_Hexamine_25" localSheetId="1">#REF!</definedName>
    <definedName name="A04_Hexamine_25">#REF!</definedName>
    <definedName name="A05_Hexamine_250" localSheetId="2">#REF!</definedName>
    <definedName name="A05_Hexamine_250" localSheetId="3">#REF!</definedName>
    <definedName name="A05_Hexamine_250" localSheetId="0">#REF!</definedName>
    <definedName name="A05_Hexamine_250" localSheetId="1">#REF!</definedName>
    <definedName name="A05_Hexamine_250">#REF!</definedName>
    <definedName name="A06_BisPhenol25" localSheetId="2">#REF!</definedName>
    <definedName name="A06_BisPhenol25" localSheetId="3">#REF!</definedName>
    <definedName name="A06_BisPhenol25" localSheetId="0">#REF!</definedName>
    <definedName name="A06_BisPhenol25" localSheetId="1">#REF!</definedName>
    <definedName name="A06_BisPhenol25">#REF!</definedName>
    <definedName name="A07_BisPhenol_750" localSheetId="2">#REF!</definedName>
    <definedName name="A07_BisPhenol_750" localSheetId="3">#REF!</definedName>
    <definedName name="A07_BisPhenol_750" localSheetId="0">#REF!</definedName>
    <definedName name="A07_BisPhenol_750" localSheetId="1">#REF!</definedName>
    <definedName name="A07_BisPhenol_750">#REF!</definedName>
    <definedName name="A08_BPA_ZK" localSheetId="2">#REF!</definedName>
    <definedName name="A08_BPA_ZK" localSheetId="3">#REF!</definedName>
    <definedName name="A08_BPA_ZK" localSheetId="0">#REF!</definedName>
    <definedName name="A08_BPA_ZK" localSheetId="1">#REF!</definedName>
    <definedName name="A08_BPA_ZK">#REF!</definedName>
    <definedName name="A09_Para25" localSheetId="2">#REF!</definedName>
    <definedName name="A09_Para25" localSheetId="3">#REF!</definedName>
    <definedName name="A09_Para25" localSheetId="0">#REF!</definedName>
    <definedName name="A09_Para25" localSheetId="1">#REF!</definedName>
    <definedName name="A09_Para25">#REF!</definedName>
    <definedName name="A10_Para500" localSheetId="2">#REF!</definedName>
    <definedName name="A10_Para500" localSheetId="3">#REF!</definedName>
    <definedName name="A10_Para500" localSheetId="0">#REF!</definedName>
    <definedName name="A10_Para500" localSheetId="1">#REF!</definedName>
    <definedName name="A10_Para500">#REF!</definedName>
    <definedName name="A11_Oxalic_Acid" localSheetId="2">#REF!</definedName>
    <definedName name="A11_Oxalic_Acid" localSheetId="3">#REF!</definedName>
    <definedName name="A11_Oxalic_Acid" localSheetId="0">#REF!</definedName>
    <definedName name="A11_Oxalic_Acid" localSheetId="1">#REF!</definedName>
    <definedName name="A11_Oxalic_Acid">#REF!</definedName>
    <definedName name="A12_HCL" localSheetId="2">#REF!</definedName>
    <definedName name="A12_HCL" localSheetId="3">#REF!</definedName>
    <definedName name="A12_HCL" localSheetId="0">#REF!</definedName>
    <definedName name="A12_HCL" localSheetId="1">#REF!</definedName>
    <definedName name="A12_HCL">#REF!</definedName>
    <definedName name="A13_Sulphuric_Acid" localSheetId="2">#REF!</definedName>
    <definedName name="A13_Sulphuric_Acid" localSheetId="3">#REF!</definedName>
    <definedName name="A13_Sulphuric_Acid" localSheetId="0">#REF!</definedName>
    <definedName name="A13_Sulphuric_Acid" localSheetId="1">#REF!</definedName>
    <definedName name="A13_Sulphuric_Acid">#REF!</definedName>
    <definedName name="A14_Barium" localSheetId="2">#REF!</definedName>
    <definedName name="A14_Barium" localSheetId="3">#REF!</definedName>
    <definedName name="A14_Barium" localSheetId="0">#REF!</definedName>
    <definedName name="A14_Barium" localSheetId="1">#REF!</definedName>
    <definedName name="A14_Barium">#REF!</definedName>
    <definedName name="A15_NaOH98" localSheetId="2">#REF!</definedName>
    <definedName name="A15_NaOH98" localSheetId="3">#REF!</definedName>
    <definedName name="A15_NaOH98" localSheetId="0">#REF!</definedName>
    <definedName name="A15_NaOH98" localSheetId="1">#REF!</definedName>
    <definedName name="A15_NaOH98">#REF!</definedName>
    <definedName name="A16_NaOH_50" localSheetId="2">#REF!</definedName>
    <definedName name="A16_NaOH_50" localSheetId="3">#REF!</definedName>
    <definedName name="A16_NaOH_50" localSheetId="0">#REF!</definedName>
    <definedName name="A16_NaOH_50" localSheetId="1">#REF!</definedName>
    <definedName name="A16_NaOH_50">#REF!</definedName>
    <definedName name="A17_Ammonia" localSheetId="2">#REF!</definedName>
    <definedName name="A17_Ammonia" localSheetId="3">#REF!</definedName>
    <definedName name="A17_Ammonia" localSheetId="0">#REF!</definedName>
    <definedName name="A17_Ammonia" localSheetId="1">#REF!</definedName>
    <definedName name="A17_Ammonia">#REF!</definedName>
    <definedName name="A18_KOH" localSheetId="2">#REF!</definedName>
    <definedName name="A18_KOH" localSheetId="3">#REF!</definedName>
    <definedName name="A18_KOH" localSheetId="0">#REF!</definedName>
    <definedName name="A18_KOH" localSheetId="1">#REF!</definedName>
    <definedName name="A18_KOH">#REF!</definedName>
    <definedName name="A19_Acetic_Acid" localSheetId="2">#REF!</definedName>
    <definedName name="A19_Acetic_Acid" localSheetId="3">#REF!</definedName>
    <definedName name="A19_Acetic_Acid" localSheetId="0">#REF!</definedName>
    <definedName name="A19_Acetic_Acid" localSheetId="1">#REF!</definedName>
    <definedName name="A19_Acetic_Acid">#REF!</definedName>
    <definedName name="A20_Zinc_Acetate" localSheetId="2">#REF!</definedName>
    <definedName name="A20_Zinc_Acetate" localSheetId="3">#REF!</definedName>
    <definedName name="A20_Zinc_Acetate" localSheetId="0">#REF!</definedName>
    <definedName name="A20_Zinc_Acetate" localSheetId="1">#REF!</definedName>
    <definedName name="A20_Zinc_Acetate">#REF!</definedName>
    <definedName name="A21_Boric_Acid" localSheetId="2">#REF!</definedName>
    <definedName name="A21_Boric_Acid" localSheetId="3">#REF!</definedName>
    <definedName name="A21_Boric_Acid" localSheetId="0">#REF!</definedName>
    <definedName name="A21_Boric_Acid" localSheetId="1">#REF!</definedName>
    <definedName name="A21_Boric_Acid">#REF!</definedName>
    <definedName name="A22_Citric_Acid" localSheetId="2">#REF!</definedName>
    <definedName name="A22_Citric_Acid" localSheetId="3">#REF!</definedName>
    <definedName name="A22_Citric_Acid" localSheetId="0">#REF!</definedName>
    <definedName name="A22_Citric_Acid" localSheetId="1">#REF!</definedName>
    <definedName name="A22_Citric_Acid">#REF!</definedName>
    <definedName name="A23_N_Butanol" localSheetId="2">#REF!</definedName>
    <definedName name="A23_N_Butanol" localSheetId="3">#REF!</definedName>
    <definedName name="A23_N_Butanol" localSheetId="0">#REF!</definedName>
    <definedName name="A23_N_Butanol" localSheetId="1">#REF!</definedName>
    <definedName name="A23_N_Butanol">#REF!</definedName>
    <definedName name="A24_DEG" localSheetId="2">#REF!</definedName>
    <definedName name="A24_DEG" localSheetId="3">#REF!</definedName>
    <definedName name="A24_DEG" localSheetId="0">#REF!</definedName>
    <definedName name="A24_DEG" localSheetId="1">#REF!</definedName>
    <definedName name="A24_DEG">#REF!</definedName>
    <definedName name="A25_EBA" localSheetId="2">#REF!</definedName>
    <definedName name="A25_EBA" localSheetId="3">#REF!</definedName>
    <definedName name="A25_EBA" localSheetId="0">#REF!</definedName>
    <definedName name="A25_EBA" localSheetId="1">#REF!</definedName>
    <definedName name="A25_EBA">#REF!</definedName>
    <definedName name="A26_KBE903" localSheetId="2">#REF!</definedName>
    <definedName name="A26_KBE903" localSheetId="3">#REF!</definedName>
    <definedName name="A26_KBE903" localSheetId="0">#REF!</definedName>
    <definedName name="A26_KBE903" localSheetId="1">#REF!</definedName>
    <definedName name="A26_KBE903">#REF!</definedName>
    <definedName name="A27_Silane_A1100" localSheetId="2">#REF!</definedName>
    <definedName name="A27_Silane_A1100" localSheetId="3">#REF!</definedName>
    <definedName name="A27_Silane_A1100" localSheetId="0">#REF!</definedName>
    <definedName name="A27_Silane_A1100" localSheetId="1">#REF!</definedName>
    <definedName name="A27_Silane_A1100">#REF!</definedName>
    <definedName name="A28_HP_1100" localSheetId="2">#REF!</definedName>
    <definedName name="A28_HP_1100" localSheetId="3">#REF!</definedName>
    <definedName name="A28_HP_1100" localSheetId="0">#REF!</definedName>
    <definedName name="A28_HP_1100" localSheetId="1">#REF!</definedName>
    <definedName name="A28_HP_1100">#REF!</definedName>
    <definedName name="A29_Ailane_Ameo" localSheetId="2">#REF!</definedName>
    <definedName name="A29_Ailane_Ameo" localSheetId="3">#REF!</definedName>
    <definedName name="A29_Ailane_Ameo" localSheetId="0">#REF!</definedName>
    <definedName name="A29_Ailane_Ameo" localSheetId="1">#REF!</definedName>
    <definedName name="A29_Ailane_Ameo">#REF!</definedName>
    <definedName name="A30_Parafin_Liquid" localSheetId="2">#REF!</definedName>
    <definedName name="A30_Parafin_Liquid" localSheetId="3">#REF!</definedName>
    <definedName name="A30_Parafin_Liquid" localSheetId="0">#REF!</definedName>
    <definedName name="A30_Parafin_Liquid" localSheetId="1">#REF!</definedName>
    <definedName name="A30_Parafin_Liquid">#REF!</definedName>
    <definedName name="A31_Calcium_Hydroxide" localSheetId="2">#REF!</definedName>
    <definedName name="A31_Calcium_Hydroxide" localSheetId="3">#REF!</definedName>
    <definedName name="A31_Calcium_Hydroxide" localSheetId="0">#REF!</definedName>
    <definedName name="A31_Calcium_Hydroxide" localSheetId="1">#REF!</definedName>
    <definedName name="A31_Calcium_Hydroxide">#REF!</definedName>
    <definedName name="A32_Sulfamic_Acid" localSheetId="2">#REF!</definedName>
    <definedName name="A32_Sulfamic_Acid" localSheetId="3">#REF!</definedName>
    <definedName name="A32_Sulfamic_Acid" localSheetId="0">#REF!</definedName>
    <definedName name="A32_Sulfamic_Acid" localSheetId="1">#REF!</definedName>
    <definedName name="A32_Sulfamic_Acid">#REF!</definedName>
    <definedName name="A33_Urea" localSheetId="2">#REF!</definedName>
    <definedName name="A33_Urea" localSheetId="3">#REF!</definedName>
    <definedName name="A33_Urea" localSheetId="0">#REF!</definedName>
    <definedName name="A33_Urea" localSheetId="1">#REF!</definedName>
    <definedName name="A33_Urea">#REF!</definedName>
    <definedName name="A34_Salicylic_Acid" localSheetId="2">#REF!</definedName>
    <definedName name="A34_Salicylic_Acid" localSheetId="3">#REF!</definedName>
    <definedName name="A34_Salicylic_Acid" localSheetId="0">#REF!</definedName>
    <definedName name="A34_Salicylic_Acid" localSheetId="1">#REF!</definedName>
    <definedName name="A34_Salicylic_Acid">#REF!</definedName>
    <definedName name="A35_Adipic_Acid" localSheetId="2">#REF!</definedName>
    <definedName name="A35_Adipic_Acid" localSheetId="3">#REF!</definedName>
    <definedName name="A35_Adipic_Acid" localSheetId="0">#REF!</definedName>
    <definedName name="A35_Adipic_Acid" localSheetId="1">#REF!</definedName>
    <definedName name="A35_Adipic_Acid">#REF!</definedName>
    <definedName name="A36_PA" localSheetId="2">#REF!</definedName>
    <definedName name="A36_PA" localSheetId="3">#REF!</definedName>
    <definedName name="A36_PA" localSheetId="0">#REF!</definedName>
    <definedName name="A36_PA" localSheetId="1">#REF!</definedName>
    <definedName name="A36_PA">#REF!</definedName>
    <definedName name="A37_Benzoic_Acid" localSheetId="2">#REF!</definedName>
    <definedName name="A37_Benzoic_Acid" localSheetId="3">#REF!</definedName>
    <definedName name="A37_Benzoic_Acid" localSheetId="0">#REF!</definedName>
    <definedName name="A37_Benzoic_Acid" localSheetId="1">#REF!</definedName>
    <definedName name="A37_Benzoic_Acid">#REF!</definedName>
    <definedName name="A38_Epoxy_YD128" localSheetId="2">#REF!</definedName>
    <definedName name="A38_Epoxy_YD128" localSheetId="3">#REF!</definedName>
    <definedName name="A38_Epoxy_YD128" localSheetId="0">#REF!</definedName>
    <definedName name="A38_Epoxy_YD128" localSheetId="1">#REF!</definedName>
    <definedName name="A38_Epoxy_YD128">#REF!</definedName>
    <definedName name="A39_Epoxy_YD019" localSheetId="2">#REF!</definedName>
    <definedName name="A39_Epoxy_YD019" localSheetId="3">#REF!</definedName>
    <definedName name="A39_Epoxy_YD019" localSheetId="0">#REF!</definedName>
    <definedName name="A39_Epoxy_YD019" localSheetId="1">#REF!</definedName>
    <definedName name="A39_Epoxy_YD019">#REF!</definedName>
    <definedName name="A40_Epoxy_KER828" localSheetId="2">#REF!</definedName>
    <definedName name="A40_Epoxy_KER828" localSheetId="3">#REF!</definedName>
    <definedName name="A40_Epoxy_KER828" localSheetId="0">#REF!</definedName>
    <definedName name="A40_Epoxy_KER828" localSheetId="1">#REF!</definedName>
    <definedName name="A40_Epoxy_KER828">#REF!</definedName>
    <definedName name="A41_CA_ST" localSheetId="2">#REF!</definedName>
    <definedName name="A41_CA_ST" localSheetId="3">#REF!</definedName>
    <definedName name="A41_CA_ST" localSheetId="0">#REF!</definedName>
    <definedName name="A41_CA_ST" localSheetId="1">#REF!</definedName>
    <definedName name="A41_CA_ST">#REF!</definedName>
    <definedName name="A42_Triethylarmine" localSheetId="2">#REF!</definedName>
    <definedName name="A42_Triethylarmine" localSheetId="3">#REF!</definedName>
    <definedName name="A42_Triethylarmine" localSheetId="0">#REF!</definedName>
    <definedName name="A42_Triethylarmine" localSheetId="1">#REF!</definedName>
    <definedName name="A42_Triethylarmine">#REF!</definedName>
    <definedName name="A43_Tetrabromo_BisphenolA" localSheetId="2">#REF!</definedName>
    <definedName name="A43_Tetrabromo_BisphenolA" localSheetId="3">#REF!</definedName>
    <definedName name="A43_Tetrabromo_BisphenolA" localSheetId="0">#REF!</definedName>
    <definedName name="A43_Tetrabromo_BisphenolA" localSheetId="1">#REF!</definedName>
    <definedName name="A43_Tetrabromo_BisphenolA">#REF!</definedName>
    <definedName name="A44_TS3" localSheetId="2">#REF!</definedName>
    <definedName name="A44_TS3" localSheetId="3">#REF!</definedName>
    <definedName name="A44_TS3" localSheetId="0">#REF!</definedName>
    <definedName name="A44_TS3" localSheetId="1">#REF!</definedName>
    <definedName name="A44_TS3">#REF!</definedName>
    <definedName name="A45_Methanol" localSheetId="2">#REF!</definedName>
    <definedName name="A45_Methanol" localSheetId="3">#REF!</definedName>
    <definedName name="A45_Methanol" localSheetId="0">#REF!</definedName>
    <definedName name="A45_Methanol" localSheetId="1">#REF!</definedName>
    <definedName name="A45_Methanol">#REF!</definedName>
    <definedName name="A46_EG" localSheetId="2">#REF!</definedName>
    <definedName name="A46_EG" localSheetId="3">#REF!</definedName>
    <definedName name="A46_EG" localSheetId="0">#REF!</definedName>
    <definedName name="A46_EG" localSheetId="1">#REF!</definedName>
    <definedName name="A46_EG">#REF!</definedName>
    <definedName name="A47_Anti_Foam" localSheetId="2">#REF!</definedName>
    <definedName name="A47_Anti_Foam" localSheetId="3">#REF!</definedName>
    <definedName name="A47_Anti_Foam" localSheetId="0">#REF!</definedName>
    <definedName name="A47_Anti_Foam" localSheetId="1">#REF!</definedName>
    <definedName name="A47_Anti_Foam">#REF!</definedName>
    <definedName name="A48_Wheat_Powder" localSheetId="2">#REF!</definedName>
    <definedName name="A48_Wheat_Powder" localSheetId="3">#REF!</definedName>
    <definedName name="A48_Wheat_Powder" localSheetId="0">#REF!</definedName>
    <definedName name="A48_Wheat_Powder" localSheetId="1">#REF!</definedName>
    <definedName name="A48_Wheat_Powder">#REF!</definedName>
    <definedName name="A49_Calcium_Carbonate" localSheetId="2">#REF!</definedName>
    <definedName name="A49_Calcium_Carbonate" localSheetId="3">#REF!</definedName>
    <definedName name="A49_Calcium_Carbonate" localSheetId="0">#REF!</definedName>
    <definedName name="A49_Calcium_Carbonate" localSheetId="1">#REF!</definedName>
    <definedName name="A49_Calcium_Carbonate">#REF!</definedName>
    <definedName name="A50_Nipol_N30L" localSheetId="2">#REF!</definedName>
    <definedName name="A50_Nipol_N30L" localSheetId="3">#REF!</definedName>
    <definedName name="A50_Nipol_N30L" localSheetId="0">#REF!</definedName>
    <definedName name="A50_Nipol_N30L" localSheetId="1">#REF!</definedName>
    <definedName name="A50_Nipol_N30L">#REF!</definedName>
    <definedName name="A51_MEK" localSheetId="2">#REF!</definedName>
    <definedName name="A51_MEK" localSheetId="3">#REF!</definedName>
    <definedName name="A51_MEK" localSheetId="0">#REF!</definedName>
    <definedName name="A51_MEK" localSheetId="1">#REF!</definedName>
    <definedName name="A51_MEK">#REF!</definedName>
    <definedName name="A52_PVM_50M" localSheetId="2">#REF!</definedName>
    <definedName name="A52_PVM_50M" localSheetId="3">#REF!</definedName>
    <definedName name="A52_PVM_50M" localSheetId="0">#REF!</definedName>
    <definedName name="A52_PVM_50M" localSheetId="1">#REF!</definedName>
    <definedName name="A52_PVM_50M">#REF!</definedName>
    <definedName name="A53_Movital_B60H" localSheetId="2">#REF!</definedName>
    <definedName name="A53_Movital_B60H" localSheetId="3">#REF!</definedName>
    <definedName name="A53_Movital_B60H" localSheetId="0">#REF!</definedName>
    <definedName name="A53_Movital_B60H" localSheetId="1">#REF!</definedName>
    <definedName name="A53_Movital_B60H">#REF!</definedName>
    <definedName name="A54_Suger" localSheetId="2">#REF!</definedName>
    <definedName name="A54_Suger" localSheetId="3">#REF!</definedName>
    <definedName name="A54_Suger" localSheetId="0">#REF!</definedName>
    <definedName name="A54_Suger" localSheetId="1">#REF!</definedName>
    <definedName name="A54_Suger">#REF!</definedName>
    <definedName name="A55_Mono_Ethanol_Amine" localSheetId="2">#REF!</definedName>
    <definedName name="A55_Mono_Ethanol_Amine" localSheetId="3">#REF!</definedName>
    <definedName name="A55_Mono_Ethanol_Amine" localSheetId="0">#REF!</definedName>
    <definedName name="A55_Mono_Ethanol_Amine" localSheetId="1">#REF!</definedName>
    <definedName name="A55_Mono_Ethanol_Amine">#REF!</definedName>
    <definedName name="A55_PPB_Normal" localSheetId="2">#REF!</definedName>
    <definedName name="A55_PPB_Normal" localSheetId="3">#REF!</definedName>
    <definedName name="A55_PPB_Normal" localSheetId="0">#REF!</definedName>
    <definedName name="A55_PPB_Normal" localSheetId="1">#REF!</definedName>
    <definedName name="A55_PPB_Normal">#REF!</definedName>
    <definedName name="A55_Sodium_Carbonate" localSheetId="2">#REF!</definedName>
    <definedName name="A55_Sodium_Carbonate" localSheetId="3">#REF!</definedName>
    <definedName name="A55_Sodium_Carbonate" localSheetId="0">#REF!</definedName>
    <definedName name="A55_Sodium_Carbonate" localSheetId="1">#REF!</definedName>
    <definedName name="A55_Sodium_Carbonate">#REF!</definedName>
    <definedName name="A56_PPB_PG4735" localSheetId="2">#REF!</definedName>
    <definedName name="A56_PPB_PG4735" localSheetId="3">#REF!</definedName>
    <definedName name="A56_PPB_PG4735" localSheetId="0">#REF!</definedName>
    <definedName name="A56_PPB_PG4735" localSheetId="1">#REF!</definedName>
    <definedName name="A56_PPB_PG4735">#REF!</definedName>
    <definedName name="A57_PPB_PGA2473" localSheetId="2">#REF!</definedName>
    <definedName name="A57_PPB_PGA2473" localSheetId="3">#REF!</definedName>
    <definedName name="A57_PPB_PGA2473" localSheetId="0">#REF!</definedName>
    <definedName name="A57_PPB_PGA2473" localSheetId="1">#REF!</definedName>
    <definedName name="A57_PPB_PGA2473">#REF!</definedName>
    <definedName name="A58_PPB_Blue" localSheetId="2">#REF!</definedName>
    <definedName name="A58_PPB_Blue" localSheetId="3">#REF!</definedName>
    <definedName name="A58_PPB_Blue" localSheetId="0">#REF!</definedName>
    <definedName name="A58_PPB_Blue" localSheetId="1">#REF!</definedName>
    <definedName name="A58_PPB_Blue">#REF!</definedName>
    <definedName name="A59_PPB_PSM6248" localSheetId="2">#REF!</definedName>
    <definedName name="A59_PPB_PSM6248" localSheetId="3">#REF!</definedName>
    <definedName name="A59_PPB_PSM6248" localSheetId="0">#REF!</definedName>
    <definedName name="A59_PPB_PSM6248" localSheetId="1">#REF!</definedName>
    <definedName name="A59_PPB_PSM6248">#REF!</definedName>
    <definedName name="A60_PSM6250" localSheetId="2">#REF!</definedName>
    <definedName name="A60_PSM6250" localSheetId="3">#REF!</definedName>
    <definedName name="A60_PSM6250" localSheetId="0">#REF!</definedName>
    <definedName name="A60_PSM6250" localSheetId="1">#REF!</definedName>
    <definedName name="A60_PSM6250">#REF!</definedName>
    <definedName name="A61_PPB_Green" localSheetId="2">#REF!</definedName>
    <definedName name="A61_PPB_Green" localSheetId="3">#REF!</definedName>
    <definedName name="A61_PPB_Green" localSheetId="0">#REF!</definedName>
    <definedName name="A61_PPB_Green" localSheetId="1">#REF!</definedName>
    <definedName name="A61_PPB_Green">#REF!</definedName>
    <definedName name="A62_PPB_PG2400" localSheetId="2">#REF!</definedName>
    <definedName name="A62_PPB_PG2400" localSheetId="3">#REF!</definedName>
    <definedName name="A62_PPB_PG2400" localSheetId="0">#REF!</definedName>
    <definedName name="A62_PPB_PG2400" localSheetId="1">#REF!</definedName>
    <definedName name="A62_PPB_PG2400">#REF!</definedName>
    <definedName name="A63_PPB_NonLog" localSheetId="2">#REF!</definedName>
    <definedName name="A63_PPB_NonLog" localSheetId="3">#REF!</definedName>
    <definedName name="A63_PPB_NonLog" localSheetId="0">#REF!</definedName>
    <definedName name="A63_PPB_NonLog" localSheetId="1">#REF!</definedName>
    <definedName name="A63_PPB_NonLog">#REF!</definedName>
    <definedName name="A64_Flexible_Container" localSheetId="2">#REF!</definedName>
    <definedName name="A64_Flexible_Container" localSheetId="3">#REF!</definedName>
    <definedName name="A64_Flexible_Container" localSheetId="0">#REF!</definedName>
    <definedName name="A64_Flexible_Container" localSheetId="1">#REF!</definedName>
    <definedName name="A64_Flexible_Container">#REF!</definedName>
    <definedName name="A65_TinCan" localSheetId="2">#REF!</definedName>
    <definedName name="A65_TinCan" localSheetId="3">#REF!</definedName>
    <definedName name="A65_TinCan" localSheetId="0">#REF!</definedName>
    <definedName name="A65_TinCan" localSheetId="1">#REF!</definedName>
    <definedName name="A65_TinCan">#REF!</definedName>
    <definedName name="A66_RubberBand" localSheetId="2">#REF!</definedName>
    <definedName name="A66_RubberBand" localSheetId="3">#REF!</definedName>
    <definedName name="A66_RubberBand" localSheetId="0">#REF!</definedName>
    <definedName name="A66_RubberBand" localSheetId="1">#REF!</definedName>
    <definedName name="A66_RubberBand">#REF!</definedName>
    <definedName name="A67_Thread" localSheetId="2">#REF!</definedName>
    <definedName name="A67_Thread" localSheetId="3">#REF!</definedName>
    <definedName name="A67_Thread" localSheetId="0">#REF!</definedName>
    <definedName name="A67_Thread" localSheetId="1">#REF!</definedName>
    <definedName name="A67_Thread">#REF!</definedName>
    <definedName name="A68_Nalco7330" localSheetId="2">#REF!</definedName>
    <definedName name="A68_Nalco7330" localSheetId="3">#REF!</definedName>
    <definedName name="A68_Nalco7330" localSheetId="0">#REF!</definedName>
    <definedName name="A68_Nalco7330" localSheetId="1">#REF!</definedName>
    <definedName name="A68_Nalco7330">#REF!</definedName>
    <definedName name="A69_NaOCL" localSheetId="2">#REF!</definedName>
    <definedName name="A69_NaOCL" localSheetId="3">#REF!</definedName>
    <definedName name="A69_NaOCL" localSheetId="0">#REF!</definedName>
    <definedName name="A69_NaOCL" localSheetId="1">#REF!</definedName>
    <definedName name="A69_NaOCL">#REF!</definedName>
    <definedName name="A70_Salt" localSheetId="2">#REF!</definedName>
    <definedName name="A70_Salt" localSheetId="3">#REF!</definedName>
    <definedName name="A70_Salt" localSheetId="0">#REF!</definedName>
    <definedName name="A70_Salt" localSheetId="1">#REF!</definedName>
    <definedName name="A70_Salt">#REF!</definedName>
    <definedName name="A71_Nalco7203" localSheetId="2">#REF!</definedName>
    <definedName name="A71_Nalco7203" localSheetId="3">#REF!</definedName>
    <definedName name="A71_Nalco7203" localSheetId="0">#REF!</definedName>
    <definedName name="A71_Nalco7203" localSheetId="1">#REF!</definedName>
    <definedName name="A71_Nalco7203">#REF!</definedName>
    <definedName name="A72_AlconA401" localSheetId="2">#REF!</definedName>
    <definedName name="A72_AlconA401" localSheetId="3">#REF!</definedName>
    <definedName name="A72_AlconA401" localSheetId="0">#REF!</definedName>
    <definedName name="A72_AlconA401" localSheetId="1">#REF!</definedName>
    <definedName name="A72_AlconA401">#REF!</definedName>
    <definedName name="A74_Nalco109_8539" localSheetId="2">#REF!</definedName>
    <definedName name="A74_Nalco109_8539" localSheetId="3">#REF!</definedName>
    <definedName name="A74_Nalco109_8539" localSheetId="0">#REF!</definedName>
    <definedName name="A74_Nalco109_8539" localSheetId="1">#REF!</definedName>
    <definedName name="A74_Nalco109_8539">#REF!</definedName>
    <definedName name="A74_Nalco19NULV" localSheetId="2">#REF!</definedName>
    <definedName name="A74_Nalco19NULV" localSheetId="3">#REF!</definedName>
    <definedName name="A74_Nalco19NULV" localSheetId="0">#REF!</definedName>
    <definedName name="A74_Nalco19NULV" localSheetId="1">#REF!</definedName>
    <definedName name="A74_Nalco19NULV">#REF!</definedName>
    <definedName name="A75_Nalco8322" localSheetId="2">#REF!</definedName>
    <definedName name="A75_Nalco8322" localSheetId="3">#REF!</definedName>
    <definedName name="A75_Nalco8322" localSheetId="0">#REF!</definedName>
    <definedName name="A75_Nalco8322" localSheetId="1">#REF!</definedName>
    <definedName name="A75_Nalco8322">#REF!</definedName>
    <definedName name="A76_DT_CS" localSheetId="2">#REF!</definedName>
    <definedName name="A76_DT_CS" localSheetId="3">#REF!</definedName>
    <definedName name="A76_DT_CS" localSheetId="0">#REF!</definedName>
    <definedName name="A76_DT_CS" localSheetId="1">#REF!</definedName>
    <definedName name="A76_DT_CS">#REF!</definedName>
    <definedName name="A77_DT_2204" localSheetId="2">#REF!</definedName>
    <definedName name="A77_DT_2204" localSheetId="3">#REF!</definedName>
    <definedName name="A77_DT_2204" localSheetId="0">#REF!</definedName>
    <definedName name="A77_DT_2204" localSheetId="1">#REF!</definedName>
    <definedName name="A77_DT_2204">#REF!</definedName>
    <definedName name="A78_DT_3475" localSheetId="2">#REF!</definedName>
    <definedName name="A78_DT_3475" localSheetId="3">#REF!</definedName>
    <definedName name="A78_DT_3475" localSheetId="0">#REF!</definedName>
    <definedName name="A78_DT_3475" localSheetId="1">#REF!</definedName>
    <definedName name="A78_DT_3475">#REF!</definedName>
    <definedName name="A79_DT_350" localSheetId="2">#REF!</definedName>
    <definedName name="A79_DT_350" localSheetId="3">#REF!</definedName>
    <definedName name="A79_DT_350" localSheetId="0">#REF!</definedName>
    <definedName name="A79_DT_350" localSheetId="1">#REF!</definedName>
    <definedName name="A79_DT_350">#REF!</definedName>
    <definedName name="A80_DT_4441" localSheetId="2">#REF!</definedName>
    <definedName name="A80_DT_4441" localSheetId="3">#REF!</definedName>
    <definedName name="A80_DT_4441" localSheetId="0">#REF!</definedName>
    <definedName name="A80_DT_4441" localSheetId="1">#REF!</definedName>
    <definedName name="A80_DT_4441">#REF!</definedName>
    <definedName name="A81_DT_4610" localSheetId="2">#REF!</definedName>
    <definedName name="A81_DT_4610" localSheetId="3">#REF!</definedName>
    <definedName name="A81_DT_4610" localSheetId="0">#REF!</definedName>
    <definedName name="A81_DT_4610" localSheetId="1">#REF!</definedName>
    <definedName name="A81_DT_4610">#REF!</definedName>
    <definedName name="A84_DT_401" localSheetId="2">#REF!</definedName>
    <definedName name="A84_DT_401" localSheetId="3">#REF!</definedName>
    <definedName name="A84_DT_401" localSheetId="0">#REF!</definedName>
    <definedName name="A84_DT_401" localSheetId="1">#REF!</definedName>
    <definedName name="A84_DT_401">#REF!</definedName>
    <definedName name="A85_DT_510" localSheetId="2">#REF!</definedName>
    <definedName name="A85_DT_510" localSheetId="3">#REF!</definedName>
    <definedName name="A85_DT_510" localSheetId="0">#REF!</definedName>
    <definedName name="A85_DT_510" localSheetId="1">#REF!</definedName>
    <definedName name="A85_DT_510">#REF!</definedName>
    <definedName name="aa" localSheetId="2">#REF!</definedName>
    <definedName name="aa" localSheetId="3">#REF!</definedName>
    <definedName name="aa" localSheetId="0">#REF!</definedName>
    <definedName name="aa" localSheetId="1">#REF!</definedName>
    <definedName name="aa">#REF!</definedName>
    <definedName name="aaa" localSheetId="2" hidden="1">#REF!</definedName>
    <definedName name="aaa" localSheetId="3" hidden="1">#REF!</definedName>
    <definedName name="aaa" localSheetId="0" hidden="1">#REF!</definedName>
    <definedName name="aaa" localSheetId="1" hidden="1">#REF!</definedName>
    <definedName name="aaa" hidden="1">#REF!</definedName>
    <definedName name="aaaa" localSheetId="2" hidden="1">#REF!</definedName>
    <definedName name="aaaa" localSheetId="3" hidden="1">#REF!</definedName>
    <definedName name="aaaa" localSheetId="0" hidden="1">#REF!</definedName>
    <definedName name="aaaa" localSheetId="1" hidden="1">#REF!</definedName>
    <definedName name="aaaa" hidden="1">#REF!</definedName>
    <definedName name="ADM" localSheetId="2">#REF!</definedName>
    <definedName name="ADM" localSheetId="3">#REF!</definedName>
    <definedName name="ADM" localSheetId="0">#REF!</definedName>
    <definedName name="ADM" localSheetId="1">#REF!</definedName>
    <definedName name="ADM">#REF!</definedName>
    <definedName name="ADV" localSheetId="2">#REF!</definedName>
    <definedName name="ADV" localSheetId="3">#REF!</definedName>
    <definedName name="ADV" localSheetId="0">#REF!</definedName>
    <definedName name="ADV" localSheetId="1">#REF!</definedName>
    <definedName name="ADV">#REF!</definedName>
    <definedName name="afs" localSheetId="2">#REF!</definedName>
    <definedName name="afs" localSheetId="3">#REF!</definedName>
    <definedName name="afs" localSheetId="0">#REF!</definedName>
    <definedName name="afs" localSheetId="1">#REF!</definedName>
    <definedName name="afs">#REF!</definedName>
    <definedName name="agdump" localSheetId="2">#REF!</definedName>
    <definedName name="agdump" localSheetId="3">#REF!</definedName>
    <definedName name="agdump" localSheetId="0">#REF!</definedName>
    <definedName name="agdump" localSheetId="1">#REF!</definedName>
    <definedName name="agdump">#REF!</definedName>
    <definedName name="agedump" localSheetId="2">#REF!</definedName>
    <definedName name="agedump" localSheetId="3">#REF!</definedName>
    <definedName name="agedump" localSheetId="0">#REF!</definedName>
    <definedName name="agedump" localSheetId="1">#REF!</definedName>
    <definedName name="agedump">#REF!</definedName>
    <definedName name="agencydump" localSheetId="2">#REF!</definedName>
    <definedName name="agencydump" localSheetId="3">#REF!</definedName>
    <definedName name="agencydump" localSheetId="0">#REF!</definedName>
    <definedName name="agencydump" localSheetId="1">#REF!</definedName>
    <definedName name="agencydump">#REF!</definedName>
    <definedName name="AGENCYLY" localSheetId="2">#REF!</definedName>
    <definedName name="AGENCYLY" localSheetId="3">#REF!</definedName>
    <definedName name="AGENCYLY" localSheetId="0">#REF!</definedName>
    <definedName name="AGENCYLY" localSheetId="1">#REF!</definedName>
    <definedName name="AGENCYLY">#REF!</definedName>
    <definedName name="AGENCYPLAN" localSheetId="2">#REF!</definedName>
    <definedName name="AGENCYPLAN" localSheetId="3">#REF!</definedName>
    <definedName name="AGENCYPLAN" localSheetId="0">#REF!</definedName>
    <definedName name="AGENCYPLAN" localSheetId="1">#REF!</definedName>
    <definedName name="AGENCYPLAN">#REF!</definedName>
    <definedName name="AGING" localSheetId="2">#REF!</definedName>
    <definedName name="AGING" localSheetId="3">#REF!</definedName>
    <definedName name="AGING" localSheetId="0">#REF!</definedName>
    <definedName name="AGING" localSheetId="1">#REF!</definedName>
    <definedName name="AGING">#REF!</definedName>
    <definedName name="ann" localSheetId="2">#REF!</definedName>
    <definedName name="ann" localSheetId="3">#REF!</definedName>
    <definedName name="ann" localSheetId="0">#REF!</definedName>
    <definedName name="ann" localSheetId="1">#REF!</definedName>
    <definedName name="ann">#REF!</definedName>
    <definedName name="ARM" localSheetId="2">#REF!</definedName>
    <definedName name="ARM" localSheetId="3">#REF!</definedName>
    <definedName name="ARM" localSheetId="0">#REF!</definedName>
    <definedName name="ARM" localSheetId="1">#REF!</definedName>
    <definedName name="ARM">#REF!</definedName>
    <definedName name="asdd" localSheetId="2">#REF!</definedName>
    <definedName name="asdd" localSheetId="3">#REF!</definedName>
    <definedName name="asdd" localSheetId="0">#REF!</definedName>
    <definedName name="asdd" localSheetId="1">#REF!</definedName>
    <definedName name="asdd">#REF!</definedName>
    <definedName name="B" localSheetId="2">#REF!</definedName>
    <definedName name="B" localSheetId="3">#REF!</definedName>
    <definedName name="B" localSheetId="0">#REF!</definedName>
    <definedName name="B" localSheetId="1">#REF!</definedName>
    <definedName name="B">#REF!</definedName>
    <definedName name="B_10" localSheetId="2">#REF!</definedName>
    <definedName name="B_10" localSheetId="3">#REF!</definedName>
    <definedName name="B_10" localSheetId="0">#REF!</definedName>
    <definedName name="B_10" localSheetId="1">#REF!</definedName>
    <definedName name="B_10">#REF!</definedName>
    <definedName name="B_11" localSheetId="2">#REF!</definedName>
    <definedName name="B_11" localSheetId="3">#REF!</definedName>
    <definedName name="B_11" localSheetId="0">#REF!</definedName>
    <definedName name="B_11" localSheetId="1">#REF!</definedName>
    <definedName name="B_11">#REF!</definedName>
    <definedName name="B_20ba" localSheetId="2">#REF!</definedName>
    <definedName name="B_20ba" localSheetId="3">#REF!</definedName>
    <definedName name="B_20ba" localSheetId="0">#REF!</definedName>
    <definedName name="B_20ba" localSheetId="1">#REF!</definedName>
    <definedName name="B_20ba">#REF!</definedName>
    <definedName name="B_20bl" localSheetId="2">#REF!</definedName>
    <definedName name="B_20bl" localSheetId="3">#REF!</definedName>
    <definedName name="B_20bl" localSheetId="0">#REF!</definedName>
    <definedName name="B_20bl" localSheetId="1">#REF!</definedName>
    <definedName name="B_20bl">#REF!</definedName>
    <definedName name="B_30" localSheetId="2">#REF!</definedName>
    <definedName name="B_30" localSheetId="3">#REF!</definedName>
    <definedName name="B_30" localSheetId="0">#REF!</definedName>
    <definedName name="B_30" localSheetId="1">#REF!</definedName>
    <definedName name="B_30">#REF!</definedName>
    <definedName name="B_31o" localSheetId="2">#REF!</definedName>
    <definedName name="B_31o" localSheetId="3">#REF!</definedName>
    <definedName name="B_31o" localSheetId="0">#REF!</definedName>
    <definedName name="B_31o" localSheetId="1">#REF!</definedName>
    <definedName name="B_31o">#REF!</definedName>
    <definedName name="B_31s" localSheetId="2">#REF!</definedName>
    <definedName name="B_31s" localSheetId="3">#REF!</definedName>
    <definedName name="B_31s" localSheetId="0">#REF!</definedName>
    <definedName name="B_31s" localSheetId="1">#REF!</definedName>
    <definedName name="B_31s">#REF!</definedName>
    <definedName name="B_32" localSheetId="2">#REF!</definedName>
    <definedName name="B_32" localSheetId="3">#REF!</definedName>
    <definedName name="B_32" localSheetId="0">#REF!</definedName>
    <definedName name="B_32" localSheetId="1">#REF!</definedName>
    <definedName name="B_32">#REF!</definedName>
    <definedName name="B_40ba" localSheetId="2">#REF!</definedName>
    <definedName name="B_40ba" localSheetId="3">#REF!</definedName>
    <definedName name="B_40ba" localSheetId="0">#REF!</definedName>
    <definedName name="B_40ba" localSheetId="1">#REF!</definedName>
    <definedName name="B_40ba">#REF!</definedName>
    <definedName name="B_40bl" localSheetId="2">#REF!</definedName>
    <definedName name="B_40bl" localSheetId="3">#REF!</definedName>
    <definedName name="B_40bl" localSheetId="0">#REF!</definedName>
    <definedName name="B_40bl" localSheetId="1">#REF!</definedName>
    <definedName name="B_40bl">#REF!</definedName>
    <definedName name="B_40is" localSheetId="2">#REF!</definedName>
    <definedName name="B_40is" localSheetId="3">#REF!</definedName>
    <definedName name="B_40is" localSheetId="0">#REF!</definedName>
    <definedName name="B_40is" localSheetId="1">#REF!</definedName>
    <definedName name="B_40is">#REF!</definedName>
    <definedName name="B_50" localSheetId="2">#REF!</definedName>
    <definedName name="B_50" localSheetId="3">#REF!</definedName>
    <definedName name="B_50" localSheetId="0">#REF!</definedName>
    <definedName name="B_50" localSheetId="1">#REF!</definedName>
    <definedName name="B_50">#REF!</definedName>
    <definedName name="B_51" localSheetId="2">#REF!</definedName>
    <definedName name="B_51" localSheetId="3">#REF!</definedName>
    <definedName name="B_51" localSheetId="0">#REF!</definedName>
    <definedName name="B_51" localSheetId="1">#REF!</definedName>
    <definedName name="B_51">#REF!</definedName>
    <definedName name="B_52" localSheetId="2">#REF!</definedName>
    <definedName name="B_52" localSheetId="3">#REF!</definedName>
    <definedName name="B_52" localSheetId="0">#REF!</definedName>
    <definedName name="B_52" localSheetId="1">#REF!</definedName>
    <definedName name="B_52">#REF!</definedName>
    <definedName name="bb" localSheetId="2">#REF!</definedName>
    <definedName name="bb" localSheetId="3">#REF!</definedName>
    <definedName name="bb" localSheetId="0">#REF!</definedName>
    <definedName name="bb" localSheetId="1">#REF!</definedName>
    <definedName name="bb">#REF!</definedName>
    <definedName name="BCExport" localSheetId="2">#REF!</definedName>
    <definedName name="BCExport" localSheetId="3">#REF!</definedName>
    <definedName name="BCExport" localSheetId="0">#REF!</definedName>
    <definedName name="BCExport" localSheetId="1">#REF!</definedName>
    <definedName name="BCExport">#REF!</definedName>
    <definedName name="bee">8</definedName>
    <definedName name="BLName" localSheetId="2">#REF!</definedName>
    <definedName name="BLName" localSheetId="3">#REF!</definedName>
    <definedName name="BLName" localSheetId="0">#REF!</definedName>
    <definedName name="BLName" localSheetId="1">#REF!</definedName>
    <definedName name="BLName">#REF!</definedName>
    <definedName name="BLQty" localSheetId="2">#REF!</definedName>
    <definedName name="BLQty" localSheetId="3">#REF!</definedName>
    <definedName name="BLQty" localSheetId="0">#REF!</definedName>
    <definedName name="BLQty" localSheetId="1">#REF!</definedName>
    <definedName name="BLQty">#REF!</definedName>
    <definedName name="BS" localSheetId="2">#REF!</definedName>
    <definedName name="BS" localSheetId="3">#REF!</definedName>
    <definedName name="BS" localSheetId="0">#REF!</definedName>
    <definedName name="BS" localSheetId="1">#REF!</definedName>
    <definedName name="BS">#REF!</definedName>
    <definedName name="CalcAgencyPrice" localSheetId="2">#REF!</definedName>
    <definedName name="CalcAgencyPrice" localSheetId="3">#REF!</definedName>
    <definedName name="CalcAgencyPrice" localSheetId="0">#REF!</definedName>
    <definedName name="CalcAgencyPrice" localSheetId="1">#REF!</definedName>
    <definedName name="CalcAgencyPrice">#REF!</definedName>
    <definedName name="case">[5]data!$C$1</definedName>
    <definedName name="CODE">'[6]CODE,NAME'!$A$1:$B$19</definedName>
    <definedName name="Commission" localSheetId="2">#REF!</definedName>
    <definedName name="Commission" localSheetId="3">#REF!</definedName>
    <definedName name="Commission" localSheetId="0">#REF!</definedName>
    <definedName name="Commission" localSheetId="1">#REF!</definedName>
    <definedName name="Commission">#REF!</definedName>
    <definedName name="Commitment" localSheetId="2">#REF!</definedName>
    <definedName name="Commitment" localSheetId="3">#REF!</definedName>
    <definedName name="Commitment" localSheetId="0">#REF!</definedName>
    <definedName name="Commitment" localSheetId="1">#REF!</definedName>
    <definedName name="Commitment">#REF!</definedName>
    <definedName name="COST" localSheetId="2">#REF!</definedName>
    <definedName name="COST" localSheetId="3">#REF!</definedName>
    <definedName name="COST" localSheetId="0">#REF!</definedName>
    <definedName name="COST" localSheetId="1">#REF!</definedName>
    <definedName name="COST">#REF!</definedName>
    <definedName name="costa" localSheetId="2">#REF!</definedName>
    <definedName name="costa" localSheetId="3">#REF!</definedName>
    <definedName name="costa" localSheetId="0">#REF!</definedName>
    <definedName name="costa" localSheetId="1">#REF!</definedName>
    <definedName name="costa">#REF!</definedName>
    <definedName name="cur" localSheetId="2">#REF!</definedName>
    <definedName name="cur" localSheetId="3">#REF!</definedName>
    <definedName name="cur" localSheetId="0">#REF!</definedName>
    <definedName name="cur" localSheetId="1">#REF!</definedName>
    <definedName name="cur">#REF!</definedName>
    <definedName name="cv" localSheetId="2">#REF!</definedName>
    <definedName name="cv" localSheetId="3">#REF!</definedName>
    <definedName name="cv" localSheetId="0">#REF!</definedName>
    <definedName name="cv" localSheetId="1">#REF!</definedName>
    <definedName name="cv">#REF!</definedName>
    <definedName name="d" localSheetId="2">#REF!</definedName>
    <definedName name="d" localSheetId="3">#REF!</definedName>
    <definedName name="d" localSheetId="0">#REF!</definedName>
    <definedName name="d" localSheetId="1">#REF!</definedName>
    <definedName name="d">#REF!</definedName>
    <definedName name="dad" localSheetId="2">'[1]Fagor04-A3112e'!#REF!</definedName>
    <definedName name="dad" localSheetId="3">'[1]Fagor04-A3112e'!#REF!</definedName>
    <definedName name="dad" localSheetId="0">'[1]Fagor04-A3112e'!#REF!</definedName>
    <definedName name="dad" localSheetId="1">'[1]Fagor04-A3112e'!#REF!</definedName>
    <definedName name="dad">'[1]Fagor04-A3112e'!#REF!</definedName>
    <definedName name="DaRWk1" localSheetId="2">#REF!</definedName>
    <definedName name="DaRWk1" localSheetId="3">#REF!</definedName>
    <definedName name="DaRWk1" localSheetId="0">#REF!</definedName>
    <definedName name="DaRWk1" localSheetId="1">#REF!</definedName>
    <definedName name="DaRWk1">#REF!</definedName>
    <definedName name="DaRWk10" localSheetId="2">#REF!</definedName>
    <definedName name="DaRWk10" localSheetId="3">#REF!</definedName>
    <definedName name="DaRWk10" localSheetId="0">#REF!</definedName>
    <definedName name="DaRWk10" localSheetId="1">#REF!</definedName>
    <definedName name="DaRWk10">#REF!</definedName>
    <definedName name="DaRWk11" localSheetId="2">#REF!</definedName>
    <definedName name="DaRWk11" localSheetId="3">#REF!</definedName>
    <definedName name="DaRWk11" localSheetId="0">#REF!</definedName>
    <definedName name="DaRWk11" localSheetId="1">#REF!</definedName>
    <definedName name="DaRWk11">#REF!</definedName>
    <definedName name="DaRWk12" localSheetId="2">#REF!</definedName>
    <definedName name="DaRWk12" localSheetId="3">#REF!</definedName>
    <definedName name="DaRWk12" localSheetId="0">#REF!</definedName>
    <definedName name="DaRWk12" localSheetId="1">#REF!</definedName>
    <definedName name="DaRWk12">#REF!</definedName>
    <definedName name="DaRWk2" localSheetId="2">#REF!</definedName>
    <definedName name="DaRWk2" localSheetId="3">#REF!</definedName>
    <definedName name="DaRWk2" localSheetId="0">#REF!</definedName>
    <definedName name="DaRWk2" localSheetId="1">#REF!</definedName>
    <definedName name="DaRWk2">#REF!</definedName>
    <definedName name="DaRWk3" localSheetId="2">#REF!</definedName>
    <definedName name="DaRWk3" localSheetId="3">#REF!</definedName>
    <definedName name="DaRWk3" localSheetId="0">#REF!</definedName>
    <definedName name="DaRWk3" localSheetId="1">#REF!</definedName>
    <definedName name="DaRWk3">#REF!</definedName>
    <definedName name="DaRWk4" localSheetId="2">#REF!</definedName>
    <definedName name="DaRWk4" localSheetId="3">#REF!</definedName>
    <definedName name="DaRWk4" localSheetId="0">#REF!</definedName>
    <definedName name="DaRWk4" localSheetId="1">#REF!</definedName>
    <definedName name="DaRWk4">#REF!</definedName>
    <definedName name="DaRWk5" localSheetId="2">#REF!</definedName>
    <definedName name="DaRWk5" localSheetId="3">#REF!</definedName>
    <definedName name="DaRWk5" localSheetId="0">#REF!</definedName>
    <definedName name="DaRWk5" localSheetId="1">#REF!</definedName>
    <definedName name="DaRWk5">#REF!</definedName>
    <definedName name="DaRWk6" localSheetId="2">#REF!</definedName>
    <definedName name="DaRWk6" localSheetId="3">#REF!</definedName>
    <definedName name="DaRWk6" localSheetId="0">#REF!</definedName>
    <definedName name="DaRWk6" localSheetId="1">#REF!</definedName>
    <definedName name="DaRWk6">#REF!</definedName>
    <definedName name="DaRWk8" localSheetId="2">#REF!</definedName>
    <definedName name="DaRWk8" localSheetId="3">#REF!</definedName>
    <definedName name="DaRWk8" localSheetId="0">#REF!</definedName>
    <definedName name="DaRWk8" localSheetId="1">#REF!</definedName>
    <definedName name="DaRWk8">#REF!</definedName>
    <definedName name="DaRwk9" localSheetId="2">#REF!</definedName>
    <definedName name="DaRwk9" localSheetId="3">#REF!</definedName>
    <definedName name="DaRwk9" localSheetId="0">#REF!</definedName>
    <definedName name="DaRwk9" localSheetId="1">#REF!</definedName>
    <definedName name="DaRwk9">#REF!</definedName>
    <definedName name="data" localSheetId="2">#REF!</definedName>
    <definedName name="data" localSheetId="3">#REF!</definedName>
    <definedName name="data" localSheetId="0">#REF!</definedName>
    <definedName name="data" localSheetId="1">#REF!</definedName>
    <definedName name="data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3">#REF!</definedName>
    <definedName name="Database_MI" localSheetId="0">#REF!</definedName>
    <definedName name="Database_MI" localSheetId="1">#REF!</definedName>
    <definedName name="Database_MI">#REF!</definedName>
    <definedName name="date" localSheetId="2">#REF!</definedName>
    <definedName name="date" localSheetId="3">#REF!</definedName>
    <definedName name="date" localSheetId="0">#REF!</definedName>
    <definedName name="date" localSheetId="1">#REF!</definedName>
    <definedName name="date">#REF!</definedName>
    <definedName name="DaWk7" localSheetId="2">#REF!</definedName>
    <definedName name="DaWk7" localSheetId="3">#REF!</definedName>
    <definedName name="DaWk7" localSheetId="0">#REF!</definedName>
    <definedName name="DaWk7" localSheetId="1">#REF!</definedName>
    <definedName name="DaWk7">#REF!</definedName>
    <definedName name="dbrwk1" localSheetId="2">#REF!</definedName>
    <definedName name="dbrwk1" localSheetId="3">#REF!</definedName>
    <definedName name="dbrwk1" localSheetId="0">#REF!</definedName>
    <definedName name="dbrwk1" localSheetId="1">#REF!</definedName>
    <definedName name="dbrwk1">#REF!</definedName>
    <definedName name="dbrwk10" localSheetId="2">#REF!</definedName>
    <definedName name="dbrwk10" localSheetId="3">#REF!</definedName>
    <definedName name="dbrwk10" localSheetId="0">#REF!</definedName>
    <definedName name="dbrwk10" localSheetId="1">#REF!</definedName>
    <definedName name="dbrwk10">#REF!</definedName>
    <definedName name="dbrwk11" localSheetId="2">#REF!</definedName>
    <definedName name="dbrwk11" localSheetId="3">#REF!</definedName>
    <definedName name="dbrwk11" localSheetId="0">#REF!</definedName>
    <definedName name="dbrwk11" localSheetId="1">#REF!</definedName>
    <definedName name="dbrwk11">#REF!</definedName>
    <definedName name="dbrwk12" localSheetId="2">#REF!</definedName>
    <definedName name="dbrwk12" localSheetId="3">#REF!</definedName>
    <definedName name="dbrwk12" localSheetId="0">#REF!</definedName>
    <definedName name="dbrwk12" localSheetId="1">#REF!</definedName>
    <definedName name="dbrwk12">#REF!</definedName>
    <definedName name="dbrwk2" localSheetId="2">#REF!</definedName>
    <definedName name="dbrwk2" localSheetId="3">#REF!</definedName>
    <definedName name="dbrwk2" localSheetId="0">#REF!</definedName>
    <definedName name="dbrwk2" localSheetId="1">#REF!</definedName>
    <definedName name="dbrwk2">#REF!</definedName>
    <definedName name="dbrwk3" localSheetId="2">#REF!</definedName>
    <definedName name="dbrwk3" localSheetId="3">#REF!</definedName>
    <definedName name="dbrwk3" localSheetId="0">#REF!</definedName>
    <definedName name="dbrwk3" localSheetId="1">#REF!</definedName>
    <definedName name="dbrwk3">#REF!</definedName>
    <definedName name="dbrwk4" localSheetId="2">#REF!</definedName>
    <definedName name="dbrwk4" localSheetId="3">#REF!</definedName>
    <definedName name="dbrwk4" localSheetId="0">#REF!</definedName>
    <definedName name="dbrwk4" localSheetId="1">#REF!</definedName>
    <definedName name="dbrwk4">#REF!</definedName>
    <definedName name="dbrwk5" localSheetId="2">#REF!</definedName>
    <definedName name="dbrwk5" localSheetId="3">#REF!</definedName>
    <definedName name="dbrwk5" localSheetId="0">#REF!</definedName>
    <definedName name="dbrwk5" localSheetId="1">#REF!</definedName>
    <definedName name="dbrwk5">#REF!</definedName>
    <definedName name="dbrwk6" localSheetId="2">#REF!</definedName>
    <definedName name="dbrwk6" localSheetId="3">#REF!</definedName>
    <definedName name="dbrwk6" localSheetId="0">#REF!</definedName>
    <definedName name="dbrwk6" localSheetId="1">#REF!</definedName>
    <definedName name="dbrwk6">#REF!</definedName>
    <definedName name="dbrwk7" localSheetId="2">#REF!</definedName>
    <definedName name="dbrwk7" localSheetId="3">#REF!</definedName>
    <definedName name="dbrwk7" localSheetId="0">#REF!</definedName>
    <definedName name="dbrwk7" localSheetId="1">#REF!</definedName>
    <definedName name="dbrwk7">#REF!</definedName>
    <definedName name="dbrwk8" localSheetId="2">#REF!</definedName>
    <definedName name="dbrwk8" localSheetId="3">#REF!</definedName>
    <definedName name="dbrwk8" localSheetId="0">#REF!</definedName>
    <definedName name="dbrwk8" localSheetId="1">#REF!</definedName>
    <definedName name="dbrwk8">#REF!</definedName>
    <definedName name="dbrwk9" localSheetId="2">#REF!</definedName>
    <definedName name="dbrwk9" localSheetId="3">#REF!</definedName>
    <definedName name="dbrwk9" localSheetId="0">#REF!</definedName>
    <definedName name="dbrwk9" localSheetId="1">#REF!</definedName>
    <definedName name="dbrwk9">#REF!</definedName>
    <definedName name="dcrwk1" localSheetId="2">#REF!</definedName>
    <definedName name="dcrwk1" localSheetId="3">#REF!</definedName>
    <definedName name="dcrwk1" localSheetId="0">#REF!</definedName>
    <definedName name="dcrwk1" localSheetId="1">#REF!</definedName>
    <definedName name="dcrwk1">#REF!</definedName>
    <definedName name="dcrwk10" localSheetId="2">#REF!</definedName>
    <definedName name="dcrwk10" localSheetId="3">#REF!</definedName>
    <definedName name="dcrwk10" localSheetId="0">#REF!</definedName>
    <definedName name="dcrwk10" localSheetId="1">#REF!</definedName>
    <definedName name="dcrwk10">#REF!</definedName>
    <definedName name="dcrwk11" localSheetId="2">#REF!</definedName>
    <definedName name="dcrwk11" localSheetId="3">#REF!</definedName>
    <definedName name="dcrwk11" localSheetId="0">#REF!</definedName>
    <definedName name="dcrwk11" localSheetId="1">#REF!</definedName>
    <definedName name="dcrwk11">#REF!</definedName>
    <definedName name="dcrwk12" localSheetId="2">#REF!</definedName>
    <definedName name="dcrwk12" localSheetId="3">#REF!</definedName>
    <definedName name="dcrwk12" localSheetId="0">#REF!</definedName>
    <definedName name="dcrwk12" localSheetId="1">#REF!</definedName>
    <definedName name="dcrwk12">#REF!</definedName>
    <definedName name="dcrwk2" localSheetId="2">#REF!</definedName>
    <definedName name="dcrwk2" localSheetId="3">#REF!</definedName>
    <definedName name="dcrwk2" localSheetId="0">#REF!</definedName>
    <definedName name="dcrwk2" localSheetId="1">#REF!</definedName>
    <definedName name="dcrwk2">#REF!</definedName>
    <definedName name="dcrwk3" localSheetId="2">#REF!</definedName>
    <definedName name="dcrwk3" localSheetId="3">#REF!</definedName>
    <definedName name="dcrwk3" localSheetId="0">#REF!</definedName>
    <definedName name="dcrwk3" localSheetId="1">#REF!</definedName>
    <definedName name="dcrwk3">#REF!</definedName>
    <definedName name="dcrwk4" localSheetId="2">#REF!</definedName>
    <definedName name="dcrwk4" localSheetId="3">#REF!</definedName>
    <definedName name="dcrwk4" localSheetId="0">#REF!</definedName>
    <definedName name="dcrwk4" localSheetId="1">#REF!</definedName>
    <definedName name="dcrwk4">#REF!</definedName>
    <definedName name="dcrwk5" localSheetId="2">#REF!</definedName>
    <definedName name="dcrwk5" localSheetId="3">#REF!</definedName>
    <definedName name="dcrwk5" localSheetId="0">#REF!</definedName>
    <definedName name="dcrwk5" localSheetId="1">#REF!</definedName>
    <definedName name="dcrwk5">#REF!</definedName>
    <definedName name="dcrwk6" localSheetId="2">#REF!</definedName>
    <definedName name="dcrwk6" localSheetId="3">#REF!</definedName>
    <definedName name="dcrwk6" localSheetId="0">#REF!</definedName>
    <definedName name="dcrwk6" localSheetId="1">#REF!</definedName>
    <definedName name="dcrwk6">#REF!</definedName>
    <definedName name="dcrwk7" localSheetId="2">#REF!</definedName>
    <definedName name="dcrwk7" localSheetId="3">#REF!</definedName>
    <definedName name="dcrwk7" localSheetId="0">#REF!</definedName>
    <definedName name="dcrwk7" localSheetId="1">#REF!</definedName>
    <definedName name="dcrwk7">#REF!</definedName>
    <definedName name="dcrwk8" localSheetId="2">#REF!</definedName>
    <definedName name="dcrwk8" localSheetId="3">#REF!</definedName>
    <definedName name="dcrwk8" localSheetId="0">#REF!</definedName>
    <definedName name="dcrwk8" localSheetId="1">#REF!</definedName>
    <definedName name="dcrwk8">#REF!</definedName>
    <definedName name="dcrwk9" localSheetId="2">#REF!</definedName>
    <definedName name="dcrwk9" localSheetId="3">#REF!</definedName>
    <definedName name="dcrwk9" localSheetId="0">#REF!</definedName>
    <definedName name="dcrwk9" localSheetId="1">#REF!</definedName>
    <definedName name="dcrwk9">#REF!</definedName>
    <definedName name="dd" localSheetId="2">#REF!</definedName>
    <definedName name="dd" localSheetId="3">#REF!</definedName>
    <definedName name="dd" localSheetId="0">#REF!</definedName>
    <definedName name="dd" localSheetId="1">#REF!</definedName>
    <definedName name="dd">#REF!</definedName>
    <definedName name="DelDC" localSheetId="2">#REF!</definedName>
    <definedName name="DelDC" localSheetId="3">#REF!</definedName>
    <definedName name="DelDC" localSheetId="0">#REF!</definedName>
    <definedName name="DelDC" localSheetId="1">#REF!</definedName>
    <definedName name="DelDC">#REF!</definedName>
    <definedName name="DelDm" localSheetId="2">#REF!</definedName>
    <definedName name="DelDm" localSheetId="3">#REF!</definedName>
    <definedName name="DelDm" localSheetId="0">#REF!</definedName>
    <definedName name="DelDm" localSheetId="1">#REF!</definedName>
    <definedName name="DelDm">#REF!</definedName>
    <definedName name="Delivery" localSheetId="2">#REF!</definedName>
    <definedName name="Delivery" localSheetId="3">#REF!</definedName>
    <definedName name="Delivery" localSheetId="0">#REF!</definedName>
    <definedName name="Delivery" localSheetId="1">#REF!</definedName>
    <definedName name="Delivery">#REF!</definedName>
    <definedName name="DelType" localSheetId="2">#REF!</definedName>
    <definedName name="DelType" localSheetId="3">#REF!</definedName>
    <definedName name="DelType" localSheetId="0">#REF!</definedName>
    <definedName name="DelType" localSheetId="1">#REF!</definedName>
    <definedName name="DelType">#REF!</definedName>
    <definedName name="deptLookup" localSheetId="2">#REF!</definedName>
    <definedName name="deptLookup" localSheetId="3">#REF!</definedName>
    <definedName name="deptLookup" localSheetId="0">#REF!</definedName>
    <definedName name="deptLookup" localSheetId="1">#REF!</definedName>
    <definedName name="deptLookup">#REF!</definedName>
    <definedName name="df" localSheetId="2">#REF!</definedName>
    <definedName name="df" localSheetId="3">#REF!</definedName>
    <definedName name="df" localSheetId="0">#REF!</definedName>
    <definedName name="df" localSheetId="1">#REF!</definedName>
    <definedName name="df">#REF!</definedName>
    <definedName name="Diff" localSheetId="2">#REF!</definedName>
    <definedName name="Diff" localSheetId="3">#REF!</definedName>
    <definedName name="Diff" localSheetId="0">#REF!</definedName>
    <definedName name="Diff" localSheetId="1">#REF!</definedName>
    <definedName name="Diff">#REF!</definedName>
    <definedName name="dkfi" localSheetId="2">#REF!</definedName>
    <definedName name="dkfi" localSheetId="3">#REF!</definedName>
    <definedName name="dkfi" localSheetId="0">#REF!</definedName>
    <definedName name="dkfi" localSheetId="1">#REF!</definedName>
    <definedName name="dkfi">#REF!</definedName>
    <definedName name="dsfka" localSheetId="2">#REF!</definedName>
    <definedName name="dsfka" localSheetId="3">#REF!</definedName>
    <definedName name="dsfka" localSheetId="0">#REF!</definedName>
    <definedName name="dsfka" localSheetId="1">#REF!</definedName>
    <definedName name="dsfka">#REF!</definedName>
    <definedName name="dumppr" localSheetId="2">#REF!</definedName>
    <definedName name="dumppr" localSheetId="3">#REF!</definedName>
    <definedName name="dumppr" localSheetId="0">#REF!</definedName>
    <definedName name="dumppr" localSheetId="1">#REF!</definedName>
    <definedName name="dumppr">#REF!</definedName>
    <definedName name="E" localSheetId="2">#REF!</definedName>
    <definedName name="E" localSheetId="3">#REF!</definedName>
    <definedName name="E" localSheetId="0">#REF!</definedName>
    <definedName name="E" localSheetId="1">#REF!</definedName>
    <definedName name="E">#REF!</definedName>
    <definedName name="ert" localSheetId="2" hidden="1">#REF!</definedName>
    <definedName name="ert" localSheetId="3" hidden="1">#REF!</definedName>
    <definedName name="ert" localSheetId="0" hidden="1">#REF!</definedName>
    <definedName name="ert" localSheetId="1" hidden="1">#REF!</definedName>
    <definedName name="ert" hidden="1">#REF!</definedName>
    <definedName name="EXPORT" localSheetId="2">#REF!</definedName>
    <definedName name="EXPORT" localSheetId="3">#REF!</definedName>
    <definedName name="EXPORT" localSheetId="0">#REF!</definedName>
    <definedName name="EXPORT" localSheetId="1">#REF!</definedName>
    <definedName name="EXPORT">#REF!</definedName>
    <definedName name="f" localSheetId="2">#REF!</definedName>
    <definedName name="f" localSheetId="3">#REF!</definedName>
    <definedName name="f" localSheetId="0">#REF!</definedName>
    <definedName name="f" localSheetId="1">#REF!</definedName>
    <definedName name="f">#REF!</definedName>
    <definedName name="FA" localSheetId="2">#REF!</definedName>
    <definedName name="FA" localSheetId="3">#REF!</definedName>
    <definedName name="FA" localSheetId="0">#REF!</definedName>
    <definedName name="FA" localSheetId="1">#REF!</definedName>
    <definedName name="FA">#REF!</definedName>
    <definedName name="FA.." localSheetId="2">#REF!</definedName>
    <definedName name="FA.." localSheetId="3">#REF!</definedName>
    <definedName name="FA.." localSheetId="0">#REF!</definedName>
    <definedName name="FA.." localSheetId="1">#REF!</definedName>
    <definedName name="FA..">#REF!</definedName>
    <definedName name="FD_1" localSheetId="2">#N/A</definedName>
    <definedName name="FD_1" localSheetId="3">#N/A</definedName>
    <definedName name="FD_1">#N/A</definedName>
    <definedName name="fdkf" localSheetId="2">#REF!</definedName>
    <definedName name="fdkf" localSheetId="3">#REF!</definedName>
    <definedName name="fdkf" localSheetId="0">#REF!</definedName>
    <definedName name="fdkf" localSheetId="1">#REF!</definedName>
    <definedName name="fdkf">#REF!</definedName>
    <definedName name="fff" localSheetId="2">#REF!</definedName>
    <definedName name="fff" localSheetId="3">#REF!</definedName>
    <definedName name="fff" localSheetId="0">#REF!</definedName>
    <definedName name="fff" localSheetId="1">#REF!</definedName>
    <definedName name="fff">#REF!</definedName>
    <definedName name="fg" localSheetId="2">#REF!</definedName>
    <definedName name="fg" localSheetId="3">#REF!</definedName>
    <definedName name="fg" localSheetId="0">#REF!</definedName>
    <definedName name="fg" localSheetId="1">#REF!</definedName>
    <definedName name="fg">#REF!</definedName>
    <definedName name="form1" localSheetId="2">#REF!</definedName>
    <definedName name="form1" localSheetId="3">#REF!</definedName>
    <definedName name="form1" localSheetId="0">#REF!</definedName>
    <definedName name="form1" localSheetId="1">#REF!</definedName>
    <definedName name="form1">#REF!</definedName>
    <definedName name="front" localSheetId="2">#REF!</definedName>
    <definedName name="front" localSheetId="3">#REF!</definedName>
    <definedName name="front" localSheetId="0">#REF!</definedName>
    <definedName name="front" localSheetId="1">#REF!</definedName>
    <definedName name="front">#REF!</definedName>
    <definedName name="fsfgn" localSheetId="2" hidden="1">#REF!</definedName>
    <definedName name="fsfgn" localSheetId="3" hidden="1">#REF!</definedName>
    <definedName name="fsfgn" localSheetId="0" hidden="1">#REF!</definedName>
    <definedName name="fsfgn" localSheetId="1" hidden="1">#REF!</definedName>
    <definedName name="fsfgn" hidden="1">#REF!</definedName>
    <definedName name="FUND1" localSheetId="2">#REF!</definedName>
    <definedName name="FUND1" localSheetId="3">#REF!</definedName>
    <definedName name="FUND1" localSheetId="0">#REF!</definedName>
    <definedName name="FUND1" localSheetId="1">#REF!</definedName>
    <definedName name="FUND1">#REF!</definedName>
    <definedName name="FUND2" localSheetId="2">#REF!</definedName>
    <definedName name="FUND2" localSheetId="3">#REF!</definedName>
    <definedName name="FUND2" localSheetId="0">#REF!</definedName>
    <definedName name="FUND2" localSheetId="1">#REF!</definedName>
    <definedName name="FUND2">#REF!</definedName>
    <definedName name="fund2a" localSheetId="2">#REF!</definedName>
    <definedName name="fund2a" localSheetId="3">#REF!</definedName>
    <definedName name="fund2a" localSheetId="0">#REF!</definedName>
    <definedName name="fund2a" localSheetId="1">#REF!</definedName>
    <definedName name="fund2a">#REF!</definedName>
    <definedName name="g" localSheetId="2">#REF!</definedName>
    <definedName name="g" localSheetId="3">#REF!</definedName>
    <definedName name="g" localSheetId="0">#REF!</definedName>
    <definedName name="g" localSheetId="1">#REF!</definedName>
    <definedName name="g">#REF!</definedName>
    <definedName name="Gain_Loss" localSheetId="2">#REF!</definedName>
    <definedName name="Gain_Loss" localSheetId="3">#REF!</definedName>
    <definedName name="Gain_Loss" localSheetId="0">#REF!</definedName>
    <definedName name="Gain_Loss" localSheetId="1">#REF!</definedName>
    <definedName name="Gain_Loss">#REF!</definedName>
    <definedName name="ghgf" localSheetId="2" hidden="1">#REF!</definedName>
    <definedName name="ghgf" localSheetId="3" hidden="1">#REF!</definedName>
    <definedName name="ghgf" localSheetId="0" hidden="1">#REF!</definedName>
    <definedName name="ghgf" localSheetId="1" hidden="1">#REF!</definedName>
    <definedName name="ghgf" hidden="1">#REF!</definedName>
    <definedName name="GL_CB">'[7]GL CB'!$L$44</definedName>
    <definedName name="GL_M">'[7]GL M'!$L$385</definedName>
    <definedName name="GM107D650" localSheetId="2">#N/A</definedName>
    <definedName name="GM107D650" localSheetId="3">#N/A</definedName>
    <definedName name="GM107D650">#N/A</definedName>
    <definedName name="Gr" localSheetId="2">#REF!</definedName>
    <definedName name="Gr" localSheetId="3">#REF!</definedName>
    <definedName name="Gr" localSheetId="0">#REF!</definedName>
    <definedName name="Gr" localSheetId="1">#REF!</definedName>
    <definedName name="Gr">#REF!</definedName>
    <definedName name="GrphActSales" localSheetId="2">#REF!</definedName>
    <definedName name="GrphActSales" localSheetId="3">#REF!</definedName>
    <definedName name="GrphActSales" localSheetId="0">#REF!</definedName>
    <definedName name="GrphActSales" localSheetId="1">#REF!</definedName>
    <definedName name="GrphActSales">#REF!</definedName>
    <definedName name="GrphActStk" localSheetId="2">#REF!</definedName>
    <definedName name="GrphActStk" localSheetId="3">#REF!</definedName>
    <definedName name="GrphActStk" localSheetId="0">#REF!</definedName>
    <definedName name="GrphActStk" localSheetId="1">#REF!</definedName>
    <definedName name="GrphActStk">#REF!</definedName>
    <definedName name="GrphPlanSales" localSheetId="2">#REF!</definedName>
    <definedName name="GrphPlanSales" localSheetId="3">#REF!</definedName>
    <definedName name="GrphPlanSales" localSheetId="0">#REF!</definedName>
    <definedName name="GrphPlanSales" localSheetId="1">#REF!</definedName>
    <definedName name="GrphPlanSales">#REF!</definedName>
    <definedName name="GrphTgtStk" localSheetId="2">#REF!</definedName>
    <definedName name="GrphTgtStk" localSheetId="3">#REF!</definedName>
    <definedName name="GrphTgtStk" localSheetId="0">#REF!</definedName>
    <definedName name="GrphTgtStk" localSheetId="1">#REF!</definedName>
    <definedName name="GrphTgtStk">#REF!</definedName>
    <definedName name="grr" localSheetId="2">#REF!</definedName>
    <definedName name="grr" localSheetId="3">#REF!</definedName>
    <definedName name="grr" localSheetId="0">#REF!</definedName>
    <definedName name="grr" localSheetId="1">#REF!</definedName>
    <definedName name="grr">#REF!</definedName>
    <definedName name="h" localSheetId="2">#REF!</definedName>
    <definedName name="h" localSheetId="3">#REF!</definedName>
    <definedName name="h" localSheetId="0">#REF!</definedName>
    <definedName name="h" localSheetId="1">#REF!</definedName>
    <definedName name="h">#REF!</definedName>
    <definedName name="HE" localSheetId="2">#REF!</definedName>
    <definedName name="HE" localSheetId="3">#REF!</definedName>
    <definedName name="HE" localSheetId="0">#REF!</definedName>
    <definedName name="HE" localSheetId="1">#REF!</definedName>
    <definedName name="HE">#REF!</definedName>
    <definedName name="HELP" localSheetId="2">#REF!</definedName>
    <definedName name="HELP" localSheetId="3">#REF!</definedName>
    <definedName name="HELP" localSheetId="0">#REF!</definedName>
    <definedName name="HELP" localSheetId="1">#REF!</definedName>
    <definedName name="HELP">#REF!</definedName>
    <definedName name="hff" localSheetId="2">#REF!</definedName>
    <definedName name="hff" localSheetId="3">#REF!</definedName>
    <definedName name="hff" localSheetId="0">#REF!</definedName>
    <definedName name="hff" localSheetId="1">#REF!</definedName>
    <definedName name="hff">#REF!</definedName>
    <definedName name="HHH" localSheetId="2">#REF!</definedName>
    <definedName name="HHH" localSheetId="3">#REF!</definedName>
    <definedName name="HHH" localSheetId="0">#REF!</definedName>
    <definedName name="HHH" localSheetId="1">#REF!</definedName>
    <definedName name="HHH">#REF!</definedName>
    <definedName name="hitech" localSheetId="2" hidden="1">#REF!</definedName>
    <definedName name="hitech" localSheetId="3" hidden="1">#REF!</definedName>
    <definedName name="hitech" localSheetId="0" hidden="1">#REF!</definedName>
    <definedName name="hitech" localSheetId="1" hidden="1">#REF!</definedName>
    <definedName name="hitech" hidden="1">#REF!</definedName>
    <definedName name="hjk" localSheetId="2" hidden="1">#REF!</definedName>
    <definedName name="hjk" localSheetId="3" hidden="1">#REF!</definedName>
    <definedName name="hjk" localSheetId="0" hidden="1">#REF!</definedName>
    <definedName name="hjk" localSheetId="1" hidden="1">#REF!</definedName>
    <definedName name="hjk" hidden="1">#REF!</definedName>
    <definedName name="HTH" localSheetId="2" hidden="1">#REF!</definedName>
    <definedName name="HTH" localSheetId="3" hidden="1">#REF!</definedName>
    <definedName name="HTH" localSheetId="0" hidden="1">#REF!</definedName>
    <definedName name="HTH" localSheetId="1" hidden="1">#REF!</definedName>
    <definedName name="HTH" hidden="1">#REF!</definedName>
    <definedName name="hyu" localSheetId="2">#REF!</definedName>
    <definedName name="hyu" localSheetId="3">#REF!</definedName>
    <definedName name="hyu" localSheetId="0">#REF!</definedName>
    <definedName name="hyu" localSheetId="1">#REF!</definedName>
    <definedName name="hyu">#REF!</definedName>
    <definedName name="i" localSheetId="2">#REF!</definedName>
    <definedName name="i" localSheetId="3">#REF!</definedName>
    <definedName name="i" localSheetId="0">#REF!</definedName>
    <definedName name="i" localSheetId="1">#REF!</definedName>
    <definedName name="i">#REF!</definedName>
    <definedName name="I_Depre" localSheetId="2">'[1]Fagor04-A3112e'!#REF!</definedName>
    <definedName name="I_Depre" localSheetId="3">'[1]Fagor04-A3112e'!#REF!</definedName>
    <definedName name="I_Depre" localSheetId="0">'[1]Fagor04-A3112e'!#REF!</definedName>
    <definedName name="I_Depre" localSheetId="1">'[1]Fagor04-A3112e'!#REF!</definedName>
    <definedName name="I_Depre">'[1]Fagor04-A3112e'!#REF!</definedName>
    <definedName name="i76i" localSheetId="2">'[2]AA-1'!#REF!</definedName>
    <definedName name="i76i" localSheetId="3">'[2]AA-1'!#REF!</definedName>
    <definedName name="i76i" localSheetId="0">'[2]AA-1'!#REF!</definedName>
    <definedName name="i76i" localSheetId="1">'[2]AA-1'!#REF!</definedName>
    <definedName name="i76i">'[3]AA-1'!#REF!</definedName>
    <definedName name="IELWSALES" localSheetId="2">#REF!</definedName>
    <definedName name="IELWSALES" localSheetId="3">#REF!</definedName>
    <definedName name="IELWSALES" localSheetId="0">#REF!</definedName>
    <definedName name="IELWSALES" localSheetId="1">#REF!</definedName>
    <definedName name="IELWSALES">#REF!</definedName>
    <definedName name="IELYSALES" localSheetId="2">#REF!</definedName>
    <definedName name="IELYSALES" localSheetId="3">#REF!</definedName>
    <definedName name="IELYSALES" localSheetId="0">#REF!</definedName>
    <definedName name="IELYSALES" localSheetId="1">#REF!</definedName>
    <definedName name="IELYSALES">#REF!</definedName>
    <definedName name="IEPLANSALES" localSheetId="2">#REF!</definedName>
    <definedName name="IEPLANSALES" localSheetId="3">#REF!</definedName>
    <definedName name="IEPLANSALES" localSheetId="0">#REF!</definedName>
    <definedName name="IEPLANSALES" localSheetId="1">#REF!</definedName>
    <definedName name="IEPLANSALES">#REF!</definedName>
    <definedName name="IESP" localSheetId="2">#REF!</definedName>
    <definedName name="IESP" localSheetId="3">#REF!</definedName>
    <definedName name="IESP" localSheetId="0">#REF!</definedName>
    <definedName name="IESP" localSheetId="1">#REF!</definedName>
    <definedName name="IESP">#REF!</definedName>
    <definedName name="IM_6247" localSheetId="2">#N/A</definedName>
    <definedName name="IM_6247" localSheetId="3">#N/A</definedName>
    <definedName name="IM_6247">#N/A</definedName>
    <definedName name="IN_01" localSheetId="2">#REF!</definedName>
    <definedName name="IN_01" localSheetId="3">#REF!</definedName>
    <definedName name="IN_01" localSheetId="0">#REF!</definedName>
    <definedName name="IN_01" localSheetId="1">#REF!</definedName>
    <definedName name="IN_01">#REF!</definedName>
    <definedName name="IN_01A" localSheetId="2">#REF!</definedName>
    <definedName name="IN_01A" localSheetId="3">#REF!</definedName>
    <definedName name="IN_01A" localSheetId="0">#REF!</definedName>
    <definedName name="IN_01A" localSheetId="1">#REF!</definedName>
    <definedName name="IN_01A">#REF!</definedName>
    <definedName name="IN_02" localSheetId="2">#REF!</definedName>
    <definedName name="IN_02" localSheetId="3">#REF!</definedName>
    <definedName name="IN_02" localSheetId="0">#REF!</definedName>
    <definedName name="IN_02" localSheetId="1">#REF!</definedName>
    <definedName name="IN_02">#REF!</definedName>
    <definedName name="IN_02A" localSheetId="2">#REF!</definedName>
    <definedName name="IN_02A" localSheetId="3">#REF!</definedName>
    <definedName name="IN_02A" localSheetId="0">#REF!</definedName>
    <definedName name="IN_02A" localSheetId="1">#REF!</definedName>
    <definedName name="IN_02A">#REF!</definedName>
    <definedName name="IN_03" localSheetId="2">#REF!</definedName>
    <definedName name="IN_03" localSheetId="3">#REF!</definedName>
    <definedName name="IN_03" localSheetId="0">#REF!</definedName>
    <definedName name="IN_03" localSheetId="1">#REF!</definedName>
    <definedName name="IN_03">#REF!</definedName>
    <definedName name="IN_03A" localSheetId="2">#REF!</definedName>
    <definedName name="IN_03A" localSheetId="3">#REF!</definedName>
    <definedName name="IN_03A" localSheetId="0">#REF!</definedName>
    <definedName name="IN_03A" localSheetId="1">#REF!</definedName>
    <definedName name="IN_03A">#REF!</definedName>
    <definedName name="IN_04" localSheetId="2">#REF!</definedName>
    <definedName name="IN_04" localSheetId="3">#REF!</definedName>
    <definedName name="IN_04" localSheetId="0">#REF!</definedName>
    <definedName name="IN_04" localSheetId="1">#REF!</definedName>
    <definedName name="IN_04">#REF!</definedName>
    <definedName name="IN_04A" localSheetId="2">#REF!</definedName>
    <definedName name="IN_04A" localSheetId="3">#REF!</definedName>
    <definedName name="IN_04A" localSheetId="0">#REF!</definedName>
    <definedName name="IN_04A" localSheetId="1">#REF!</definedName>
    <definedName name="IN_04A">#REF!</definedName>
    <definedName name="IN_05" localSheetId="2">#REF!</definedName>
    <definedName name="IN_05" localSheetId="3">#REF!</definedName>
    <definedName name="IN_05" localSheetId="0">#REF!</definedName>
    <definedName name="IN_05" localSheetId="1">#REF!</definedName>
    <definedName name="IN_05">#REF!</definedName>
    <definedName name="IN_05A" localSheetId="2">#REF!</definedName>
    <definedName name="IN_05A" localSheetId="3">#REF!</definedName>
    <definedName name="IN_05A" localSheetId="0">#REF!</definedName>
    <definedName name="IN_05A" localSheetId="1">#REF!</definedName>
    <definedName name="IN_05A">#REF!</definedName>
    <definedName name="IN_06" localSheetId="2">#REF!</definedName>
    <definedName name="IN_06" localSheetId="3">#REF!</definedName>
    <definedName name="IN_06" localSheetId="0">#REF!</definedName>
    <definedName name="IN_06" localSheetId="1">#REF!</definedName>
    <definedName name="IN_06">#REF!</definedName>
    <definedName name="IN_06A" localSheetId="2">#REF!</definedName>
    <definedName name="IN_06A" localSheetId="3">#REF!</definedName>
    <definedName name="IN_06A" localSheetId="0">#REF!</definedName>
    <definedName name="IN_06A" localSheetId="1">#REF!</definedName>
    <definedName name="IN_06A">#REF!</definedName>
    <definedName name="IN_07" localSheetId="2">#REF!</definedName>
    <definedName name="IN_07" localSheetId="3">#REF!</definedName>
    <definedName name="IN_07" localSheetId="0">#REF!</definedName>
    <definedName name="IN_07" localSheetId="1">#REF!</definedName>
    <definedName name="IN_07">#REF!</definedName>
    <definedName name="IN_07A" localSheetId="2">#REF!</definedName>
    <definedName name="IN_07A" localSheetId="3">#REF!</definedName>
    <definedName name="IN_07A" localSheetId="0">#REF!</definedName>
    <definedName name="IN_07A" localSheetId="1">#REF!</definedName>
    <definedName name="IN_07A">#REF!</definedName>
    <definedName name="IN_08" localSheetId="2">#REF!</definedName>
    <definedName name="IN_08" localSheetId="3">#REF!</definedName>
    <definedName name="IN_08" localSheetId="0">#REF!</definedName>
    <definedName name="IN_08" localSheetId="1">#REF!</definedName>
    <definedName name="IN_08">#REF!</definedName>
    <definedName name="IN_08A" localSheetId="2">#REF!</definedName>
    <definedName name="IN_08A" localSheetId="3">#REF!</definedName>
    <definedName name="IN_08A" localSheetId="0">#REF!</definedName>
    <definedName name="IN_08A" localSheetId="1">#REF!</definedName>
    <definedName name="IN_08A">#REF!</definedName>
    <definedName name="IN_09" localSheetId="2">#REF!</definedName>
    <definedName name="IN_09" localSheetId="3">#REF!</definedName>
    <definedName name="IN_09" localSheetId="0">#REF!</definedName>
    <definedName name="IN_09" localSheetId="1">#REF!</definedName>
    <definedName name="IN_09">#REF!</definedName>
    <definedName name="IN_09A" localSheetId="2">#REF!</definedName>
    <definedName name="IN_09A" localSheetId="3">#REF!</definedName>
    <definedName name="IN_09A" localSheetId="0">#REF!</definedName>
    <definedName name="IN_09A" localSheetId="1">#REF!</definedName>
    <definedName name="IN_09A">#REF!</definedName>
    <definedName name="IN_10" localSheetId="2">#REF!</definedName>
    <definedName name="IN_10" localSheetId="3">#REF!</definedName>
    <definedName name="IN_10" localSheetId="0">#REF!</definedName>
    <definedName name="IN_10" localSheetId="1">#REF!</definedName>
    <definedName name="IN_10">#REF!</definedName>
    <definedName name="IN_10A" localSheetId="2">#REF!</definedName>
    <definedName name="IN_10A" localSheetId="3">#REF!</definedName>
    <definedName name="IN_10A" localSheetId="0">#REF!</definedName>
    <definedName name="IN_10A" localSheetId="1">#REF!</definedName>
    <definedName name="IN_10A">#REF!</definedName>
    <definedName name="IN_11" localSheetId="2">#REF!</definedName>
    <definedName name="IN_11" localSheetId="3">#REF!</definedName>
    <definedName name="IN_11" localSheetId="0">#REF!</definedName>
    <definedName name="IN_11" localSheetId="1">#REF!</definedName>
    <definedName name="IN_11">#REF!</definedName>
    <definedName name="IN_11A" localSheetId="2">#REF!</definedName>
    <definedName name="IN_11A" localSheetId="3">#REF!</definedName>
    <definedName name="IN_11A" localSheetId="0">#REF!</definedName>
    <definedName name="IN_11A" localSheetId="1">#REF!</definedName>
    <definedName name="IN_11A">#REF!</definedName>
    <definedName name="IN_12" localSheetId="2">#REF!</definedName>
    <definedName name="IN_12" localSheetId="3">#REF!</definedName>
    <definedName name="IN_12" localSheetId="0">#REF!</definedName>
    <definedName name="IN_12" localSheetId="1">#REF!</definedName>
    <definedName name="IN_12">#REF!</definedName>
    <definedName name="IN_12A" localSheetId="2">#REF!</definedName>
    <definedName name="IN_12A" localSheetId="3">#REF!</definedName>
    <definedName name="IN_12A" localSheetId="0">#REF!</definedName>
    <definedName name="IN_12A" localSheetId="1">#REF!</definedName>
    <definedName name="IN_12A">#REF!</definedName>
    <definedName name="IN_13" localSheetId="2">#REF!</definedName>
    <definedName name="IN_13" localSheetId="3">#REF!</definedName>
    <definedName name="IN_13" localSheetId="0">#REF!</definedName>
    <definedName name="IN_13" localSheetId="1">#REF!</definedName>
    <definedName name="IN_13">#REF!</definedName>
    <definedName name="IN_13A" localSheetId="2">#REF!</definedName>
    <definedName name="IN_13A" localSheetId="3">#REF!</definedName>
    <definedName name="IN_13A" localSheetId="0">#REF!</definedName>
    <definedName name="IN_13A" localSheetId="1">#REF!</definedName>
    <definedName name="IN_13A">#REF!</definedName>
    <definedName name="IN_14" localSheetId="2">#REF!</definedName>
    <definedName name="IN_14" localSheetId="3">#REF!</definedName>
    <definedName name="IN_14" localSheetId="0">#REF!</definedName>
    <definedName name="IN_14" localSheetId="1">#REF!</definedName>
    <definedName name="IN_14">#REF!</definedName>
    <definedName name="IN_14A" localSheetId="2">#REF!</definedName>
    <definedName name="IN_14A" localSheetId="3">#REF!</definedName>
    <definedName name="IN_14A" localSheetId="0">#REF!</definedName>
    <definedName name="IN_14A" localSheetId="1">#REF!</definedName>
    <definedName name="IN_14A">#REF!</definedName>
    <definedName name="IN_15" localSheetId="2">#REF!</definedName>
    <definedName name="IN_15" localSheetId="3">#REF!</definedName>
    <definedName name="IN_15" localSheetId="0">#REF!</definedName>
    <definedName name="IN_15" localSheetId="1">#REF!</definedName>
    <definedName name="IN_15">#REF!</definedName>
    <definedName name="IN_15A" localSheetId="2">#REF!</definedName>
    <definedName name="IN_15A" localSheetId="3">#REF!</definedName>
    <definedName name="IN_15A" localSheetId="0">#REF!</definedName>
    <definedName name="IN_15A" localSheetId="1">#REF!</definedName>
    <definedName name="IN_15A">#REF!</definedName>
    <definedName name="IN_16" localSheetId="2">#REF!</definedName>
    <definedName name="IN_16" localSheetId="3">#REF!</definedName>
    <definedName name="IN_16" localSheetId="0">#REF!</definedName>
    <definedName name="IN_16" localSheetId="1">#REF!</definedName>
    <definedName name="IN_16">#REF!</definedName>
    <definedName name="IN_16A" localSheetId="2">#REF!</definedName>
    <definedName name="IN_16A" localSheetId="3">#REF!</definedName>
    <definedName name="IN_16A" localSheetId="0">#REF!</definedName>
    <definedName name="IN_16A" localSheetId="1">#REF!</definedName>
    <definedName name="IN_16A">#REF!</definedName>
    <definedName name="IN_17" localSheetId="2">#REF!</definedName>
    <definedName name="IN_17" localSheetId="3">#REF!</definedName>
    <definedName name="IN_17" localSheetId="0">#REF!</definedName>
    <definedName name="IN_17" localSheetId="1">#REF!</definedName>
    <definedName name="IN_17">#REF!</definedName>
    <definedName name="IN_17A" localSheetId="2">#REF!</definedName>
    <definedName name="IN_17A" localSheetId="3">#REF!</definedName>
    <definedName name="IN_17A" localSheetId="0">#REF!</definedName>
    <definedName name="IN_17A" localSheetId="1">#REF!</definedName>
    <definedName name="IN_17A">#REF!</definedName>
    <definedName name="IN_18" localSheetId="2">#REF!</definedName>
    <definedName name="IN_18" localSheetId="3">#REF!</definedName>
    <definedName name="IN_18" localSheetId="0">#REF!</definedName>
    <definedName name="IN_18" localSheetId="1">#REF!</definedName>
    <definedName name="IN_18">#REF!</definedName>
    <definedName name="IN_18A" localSheetId="2">#REF!</definedName>
    <definedName name="IN_18A" localSheetId="3">#REF!</definedName>
    <definedName name="IN_18A" localSheetId="0">#REF!</definedName>
    <definedName name="IN_18A" localSheetId="1">#REF!</definedName>
    <definedName name="IN_18A">#REF!</definedName>
    <definedName name="IN_19" localSheetId="2">#REF!</definedName>
    <definedName name="IN_19" localSheetId="3">#REF!</definedName>
    <definedName name="IN_19" localSheetId="0">#REF!</definedName>
    <definedName name="IN_19" localSheetId="1">#REF!</definedName>
    <definedName name="IN_19">#REF!</definedName>
    <definedName name="IN_19A" localSheetId="2">#REF!</definedName>
    <definedName name="IN_19A" localSheetId="3">#REF!</definedName>
    <definedName name="IN_19A" localSheetId="0">#REF!</definedName>
    <definedName name="IN_19A" localSheetId="1">#REF!</definedName>
    <definedName name="IN_19A">#REF!</definedName>
    <definedName name="IN_20" localSheetId="2">#REF!</definedName>
    <definedName name="IN_20" localSheetId="3">#REF!</definedName>
    <definedName name="IN_20" localSheetId="0">#REF!</definedName>
    <definedName name="IN_20" localSheetId="1">#REF!</definedName>
    <definedName name="IN_20">#REF!</definedName>
    <definedName name="IN_20A" localSheetId="2">#REF!</definedName>
    <definedName name="IN_20A" localSheetId="3">#REF!</definedName>
    <definedName name="IN_20A" localSheetId="0">#REF!</definedName>
    <definedName name="IN_20A" localSheetId="1">#REF!</definedName>
    <definedName name="IN_20A">#REF!</definedName>
    <definedName name="IN_21" localSheetId="2">#REF!</definedName>
    <definedName name="IN_21" localSheetId="3">#REF!</definedName>
    <definedName name="IN_21" localSheetId="0">#REF!</definedName>
    <definedName name="IN_21" localSheetId="1">#REF!</definedName>
    <definedName name="IN_21">#REF!</definedName>
    <definedName name="IN_21A" localSheetId="2">#REF!</definedName>
    <definedName name="IN_21A" localSheetId="3">#REF!</definedName>
    <definedName name="IN_21A" localSheetId="0">#REF!</definedName>
    <definedName name="IN_21A" localSheetId="1">#REF!</definedName>
    <definedName name="IN_21A">#REF!</definedName>
    <definedName name="IN_22" localSheetId="2">#REF!</definedName>
    <definedName name="IN_22" localSheetId="3">#REF!</definedName>
    <definedName name="IN_22" localSheetId="0">#REF!</definedName>
    <definedName name="IN_22" localSheetId="1">#REF!</definedName>
    <definedName name="IN_22">#REF!</definedName>
    <definedName name="IN_22A" localSheetId="2">#REF!</definedName>
    <definedName name="IN_22A" localSheetId="3">#REF!</definedName>
    <definedName name="IN_22A" localSheetId="0">#REF!</definedName>
    <definedName name="IN_22A" localSheetId="1">#REF!</definedName>
    <definedName name="IN_22A">#REF!</definedName>
    <definedName name="IN_23" localSheetId="2">#REF!</definedName>
    <definedName name="IN_23" localSheetId="3">#REF!</definedName>
    <definedName name="IN_23" localSheetId="0">#REF!</definedName>
    <definedName name="IN_23" localSheetId="1">#REF!</definedName>
    <definedName name="IN_23">#REF!</definedName>
    <definedName name="IN_23A" localSheetId="2">#REF!</definedName>
    <definedName name="IN_23A" localSheetId="3">#REF!</definedName>
    <definedName name="IN_23A" localSheetId="0">#REF!</definedName>
    <definedName name="IN_23A" localSheetId="1">#REF!</definedName>
    <definedName name="IN_23A">#REF!</definedName>
    <definedName name="IN_24" localSheetId="2">#REF!</definedName>
    <definedName name="IN_24" localSheetId="3">#REF!</definedName>
    <definedName name="IN_24" localSheetId="0">#REF!</definedName>
    <definedName name="IN_24" localSheetId="1">#REF!</definedName>
    <definedName name="IN_24">#REF!</definedName>
    <definedName name="IN_24A" localSheetId="2">#REF!</definedName>
    <definedName name="IN_24A" localSheetId="3">#REF!</definedName>
    <definedName name="IN_24A" localSheetId="0">#REF!</definedName>
    <definedName name="IN_24A" localSheetId="1">#REF!</definedName>
    <definedName name="IN_24A">#REF!</definedName>
    <definedName name="IN_25" localSheetId="2">#REF!</definedName>
    <definedName name="IN_25" localSheetId="3">#REF!</definedName>
    <definedName name="IN_25" localSheetId="0">#REF!</definedName>
    <definedName name="IN_25" localSheetId="1">#REF!</definedName>
    <definedName name="IN_25">#REF!</definedName>
    <definedName name="IN_25A" localSheetId="2">#REF!</definedName>
    <definedName name="IN_25A" localSheetId="3">#REF!</definedName>
    <definedName name="IN_25A" localSheetId="0">#REF!</definedName>
    <definedName name="IN_25A" localSheetId="1">#REF!</definedName>
    <definedName name="IN_25A">#REF!</definedName>
    <definedName name="IN_26" localSheetId="2">#REF!</definedName>
    <definedName name="IN_26" localSheetId="3">#REF!</definedName>
    <definedName name="IN_26" localSheetId="0">#REF!</definedName>
    <definedName name="IN_26" localSheetId="1">#REF!</definedName>
    <definedName name="IN_26">#REF!</definedName>
    <definedName name="IN_26A" localSheetId="2">#REF!</definedName>
    <definedName name="IN_26A" localSheetId="3">#REF!</definedName>
    <definedName name="IN_26A" localSheetId="0">#REF!</definedName>
    <definedName name="IN_26A" localSheetId="1">#REF!</definedName>
    <definedName name="IN_26A">#REF!</definedName>
    <definedName name="IN_27" localSheetId="2">#REF!</definedName>
    <definedName name="IN_27" localSheetId="3">#REF!</definedName>
    <definedName name="IN_27" localSheetId="0">#REF!</definedName>
    <definedName name="IN_27" localSheetId="1">#REF!</definedName>
    <definedName name="IN_27">#REF!</definedName>
    <definedName name="IN_27A" localSheetId="2">#REF!</definedName>
    <definedName name="IN_27A" localSheetId="3">#REF!</definedName>
    <definedName name="IN_27A" localSheetId="0">#REF!</definedName>
    <definedName name="IN_27A" localSheetId="1">#REF!</definedName>
    <definedName name="IN_27A">#REF!</definedName>
    <definedName name="IN_28" localSheetId="2">#REF!</definedName>
    <definedName name="IN_28" localSheetId="3">#REF!</definedName>
    <definedName name="IN_28" localSheetId="0">#REF!</definedName>
    <definedName name="IN_28" localSheetId="1">#REF!</definedName>
    <definedName name="IN_28">#REF!</definedName>
    <definedName name="IN_28A" localSheetId="2">#REF!</definedName>
    <definedName name="IN_28A" localSheetId="3">#REF!</definedName>
    <definedName name="IN_28A" localSheetId="0">#REF!</definedName>
    <definedName name="IN_28A" localSheetId="1">#REF!</definedName>
    <definedName name="IN_28A">#REF!</definedName>
    <definedName name="IN_29" localSheetId="2">#REF!</definedName>
    <definedName name="IN_29" localSheetId="3">#REF!</definedName>
    <definedName name="IN_29" localSheetId="0">#REF!</definedName>
    <definedName name="IN_29" localSheetId="1">#REF!</definedName>
    <definedName name="IN_29">#REF!</definedName>
    <definedName name="IN_29A" localSheetId="2">#REF!</definedName>
    <definedName name="IN_29A" localSheetId="3">#REF!</definedName>
    <definedName name="IN_29A" localSheetId="0">#REF!</definedName>
    <definedName name="IN_29A" localSheetId="1">#REF!</definedName>
    <definedName name="IN_29A">#REF!</definedName>
    <definedName name="IN_30" localSheetId="2">#REF!</definedName>
    <definedName name="IN_30" localSheetId="3">#REF!</definedName>
    <definedName name="IN_30" localSheetId="0">#REF!</definedName>
    <definedName name="IN_30" localSheetId="1">#REF!</definedName>
    <definedName name="IN_30">#REF!</definedName>
    <definedName name="IN_30A" localSheetId="2">#REF!</definedName>
    <definedName name="IN_30A" localSheetId="3">#REF!</definedName>
    <definedName name="IN_30A" localSheetId="0">#REF!</definedName>
    <definedName name="IN_30A" localSheetId="1">#REF!</definedName>
    <definedName name="IN_30A">#REF!</definedName>
    <definedName name="IN_31" localSheetId="2">#REF!</definedName>
    <definedName name="IN_31" localSheetId="3">#REF!</definedName>
    <definedName name="IN_31" localSheetId="0">#REF!</definedName>
    <definedName name="IN_31" localSheetId="1">#REF!</definedName>
    <definedName name="IN_31">#REF!</definedName>
    <definedName name="IN_31A" localSheetId="2">#REF!</definedName>
    <definedName name="IN_31A" localSheetId="3">#REF!</definedName>
    <definedName name="IN_31A" localSheetId="0">#REF!</definedName>
    <definedName name="IN_31A" localSheetId="1">#REF!</definedName>
    <definedName name="IN_31A">#REF!</definedName>
    <definedName name="Inlot" localSheetId="2">#REF!</definedName>
    <definedName name="Inlot" localSheetId="3">#REF!</definedName>
    <definedName name="Inlot" localSheetId="0">#REF!</definedName>
    <definedName name="Inlot" localSheetId="1">#REF!</definedName>
    <definedName name="Inlot">#REF!</definedName>
    <definedName name="inqty" localSheetId="2">#REF!</definedName>
    <definedName name="inqty" localSheetId="3">#REF!</definedName>
    <definedName name="inqty" localSheetId="0">#REF!</definedName>
    <definedName name="inqty" localSheetId="1">#REF!</definedName>
    <definedName name="inqty">#REF!</definedName>
    <definedName name="INTERCONTINENTAL_COMMODITIES" localSheetId="2">'[8]CODE,NAME'!#REF!</definedName>
    <definedName name="INTERCONTINENTAL_COMMODITIES" localSheetId="3">'[8]CODE,NAME'!#REF!</definedName>
    <definedName name="INTERCONTINENTAL_COMMODITIES" localSheetId="0">'[8]CODE,NAME'!#REF!</definedName>
    <definedName name="INTERCONTINENTAL_COMMODITIES" localSheetId="1">'[8]CODE,NAME'!#REF!</definedName>
    <definedName name="INTERCONTINENTAL_COMMODITIES">'[8]CODE,NAME'!#REF!</definedName>
    <definedName name="IntFreeCred" localSheetId="2">#REF!</definedName>
    <definedName name="IntFreeCred" localSheetId="3">#REF!</definedName>
    <definedName name="IntFreeCred" localSheetId="0">#REF!</definedName>
    <definedName name="IntFreeCred" localSheetId="1">#REF!</definedName>
    <definedName name="IntFreeCred">#REF!</definedName>
    <definedName name="INX" localSheetId="2">#REF!</definedName>
    <definedName name="INX" localSheetId="3">#REF!</definedName>
    <definedName name="INX" localSheetId="0">#REF!</definedName>
    <definedName name="INX" localSheetId="1">#REF!</definedName>
    <definedName name="INX">#REF!</definedName>
    <definedName name="j" localSheetId="2">#REF!</definedName>
    <definedName name="j" localSheetId="3">#REF!</definedName>
    <definedName name="j" localSheetId="0">#REF!</definedName>
    <definedName name="j" localSheetId="1">#REF!</definedName>
    <definedName name="j">#REF!</definedName>
    <definedName name="jklll" localSheetId="2">#REF!</definedName>
    <definedName name="jklll" localSheetId="3">#REF!</definedName>
    <definedName name="jklll" localSheetId="0">#REF!</definedName>
    <definedName name="jklll" localSheetId="1">#REF!</definedName>
    <definedName name="jklll">#REF!</definedName>
    <definedName name="Jul_00" localSheetId="2">#REF!</definedName>
    <definedName name="Jul_00" localSheetId="3">#REF!</definedName>
    <definedName name="Jul_00" localSheetId="0">#REF!</definedName>
    <definedName name="Jul_00" localSheetId="1">#REF!</definedName>
    <definedName name="Jul_00">#REF!</definedName>
    <definedName name="kl" localSheetId="2">#REF!</definedName>
    <definedName name="kl" localSheetId="3">#REF!</definedName>
    <definedName name="kl" localSheetId="0">#REF!</definedName>
    <definedName name="kl" localSheetId="1">#REF!</definedName>
    <definedName name="kl">#REF!</definedName>
    <definedName name="LEASE" localSheetId="2">#REF!</definedName>
    <definedName name="LEASE" localSheetId="3">#REF!</definedName>
    <definedName name="LEASE" localSheetId="0">#REF!</definedName>
    <definedName name="LEASE" localSheetId="1">#REF!</definedName>
    <definedName name="LEASE">#REF!</definedName>
    <definedName name="ListData" localSheetId="2">#REF!</definedName>
    <definedName name="ListData" localSheetId="3">#REF!</definedName>
    <definedName name="ListData" localSheetId="0">#REF!</definedName>
    <definedName name="ListData" localSheetId="1">#REF!</definedName>
    <definedName name="ListData">#REF!</definedName>
    <definedName name="ListRaw" localSheetId="2">#REF!</definedName>
    <definedName name="ListRaw" localSheetId="3">#REF!</definedName>
    <definedName name="ListRaw" localSheetId="0">#REF!</definedName>
    <definedName name="ListRaw" localSheetId="1">#REF!</definedName>
    <definedName name="ListRaw">#REF!</definedName>
    <definedName name="lk" localSheetId="2">#REF!</definedName>
    <definedName name="lk" localSheetId="3">#REF!</definedName>
    <definedName name="lk" localSheetId="0">#REF!</definedName>
    <definedName name="lk" localSheetId="1">#REF!</definedName>
    <definedName name="lk">#REF!</definedName>
    <definedName name="lll" localSheetId="2">#REF!</definedName>
    <definedName name="lll" localSheetId="3">#REF!</definedName>
    <definedName name="lll" localSheetId="0">#REF!</definedName>
    <definedName name="lll" localSheetId="1">#REF!</definedName>
    <definedName name="lll">#REF!</definedName>
    <definedName name="LORRY">[9]อัตราค่าบรรทุก!$A$1:$C$21</definedName>
    <definedName name="lpo" localSheetId="2">'[10]Stock Aging'!$A$2:$S$1606</definedName>
    <definedName name="lpo" localSheetId="3">'[10]Stock Aging'!$A$2:$S$1606</definedName>
    <definedName name="lpo">'[11]Stock Aging'!$A$2:$S$1606</definedName>
    <definedName name="LWSALES" localSheetId="2">#REF!</definedName>
    <definedName name="LWSALES" localSheetId="3">#REF!</definedName>
    <definedName name="LWSALES" localSheetId="0">#REF!</definedName>
    <definedName name="LWSALES" localSheetId="1">#REF!</definedName>
    <definedName name="LWSALES">#REF!</definedName>
    <definedName name="LYBin" localSheetId="2">#REF!</definedName>
    <definedName name="LYBin" localSheetId="3">#REF!</definedName>
    <definedName name="LYBin" localSheetId="0">#REF!</definedName>
    <definedName name="LYBin" localSheetId="1">#REF!</definedName>
    <definedName name="LYBin">#REF!</definedName>
    <definedName name="LYHolds" localSheetId="2">#REF!</definedName>
    <definedName name="LYHolds" localSheetId="3">#REF!</definedName>
    <definedName name="LYHolds" localSheetId="0">#REF!</definedName>
    <definedName name="LYHolds" localSheetId="1">#REF!</definedName>
    <definedName name="LYHolds">#REF!</definedName>
    <definedName name="LYNet" localSheetId="2">#REF!</definedName>
    <definedName name="LYNet" localSheetId="3">#REF!</definedName>
    <definedName name="LYNet" localSheetId="0">#REF!</definedName>
    <definedName name="LYNet" localSheetId="1">#REF!</definedName>
    <definedName name="LYNet">#REF!</definedName>
    <definedName name="LYoos" localSheetId="2">#REF!</definedName>
    <definedName name="LYoos" localSheetId="3">#REF!</definedName>
    <definedName name="LYoos" localSheetId="0">#REF!</definedName>
    <definedName name="LYoos" localSheetId="1">#REF!</definedName>
    <definedName name="LYoos">#REF!</definedName>
    <definedName name="LYReselects" localSheetId="2">#REF!</definedName>
    <definedName name="LYReselects" localSheetId="3">#REF!</definedName>
    <definedName name="LYReselects" localSheetId="0">#REF!</definedName>
    <definedName name="LYReselects" localSheetId="1">#REF!</definedName>
    <definedName name="LYReselects">#REF!</definedName>
    <definedName name="LYReturns" localSheetId="2">#REF!</definedName>
    <definedName name="LYReturns" localSheetId="3">#REF!</definedName>
    <definedName name="LYReturns" localSheetId="0">#REF!</definedName>
    <definedName name="LYReturns" localSheetId="1">#REF!</definedName>
    <definedName name="LYReturns">#REF!</definedName>
    <definedName name="LYSales" localSheetId="2">#REF!</definedName>
    <definedName name="LYSales" localSheetId="3">#REF!</definedName>
    <definedName name="LYSales" localSheetId="0">#REF!</definedName>
    <definedName name="LYSales" localSheetId="1">#REF!</definedName>
    <definedName name="LYSales">#REF!</definedName>
    <definedName name="LYTotal" localSheetId="2">#REF!</definedName>
    <definedName name="LYTotal" localSheetId="3">#REF!</definedName>
    <definedName name="LYTotal" localSheetId="0">#REF!</definedName>
    <definedName name="LYTotal" localSheetId="1">#REF!</definedName>
    <definedName name="LYTotal">#REF!</definedName>
    <definedName name="M" localSheetId="2">[12]!Macro002</definedName>
    <definedName name="M" localSheetId="3">[12]!Macro002</definedName>
    <definedName name="M" localSheetId="0">[12]!Macro002</definedName>
    <definedName name="M" localSheetId="1">[12]!Macro002</definedName>
    <definedName name="M">[13]!Macro002</definedName>
    <definedName name="Macro001" localSheetId="2">[12]!Macro001</definedName>
    <definedName name="Macro001" localSheetId="3">[12]!Macro001</definedName>
    <definedName name="Macro001" localSheetId="0">[12]!Macro001</definedName>
    <definedName name="Macro001" localSheetId="1">[12]!Macro001</definedName>
    <definedName name="Macro001">[13]!Macro001</definedName>
    <definedName name="Macro002" localSheetId="2">[12]!Macro002</definedName>
    <definedName name="Macro002" localSheetId="3">[12]!Macro002</definedName>
    <definedName name="Macro002" localSheetId="0">[12]!Macro002</definedName>
    <definedName name="Macro002" localSheetId="1">[12]!Macro002</definedName>
    <definedName name="Macro002">[13]!Macro002</definedName>
    <definedName name="Macro003" localSheetId="2">[12]!Macro003</definedName>
    <definedName name="Macro003" localSheetId="3">[12]!Macro003</definedName>
    <definedName name="Macro003" localSheetId="0">[12]!Macro003</definedName>
    <definedName name="Macro003" localSheetId="1">[12]!Macro003</definedName>
    <definedName name="Macro003">[13]!Macro003</definedName>
    <definedName name="Macro004" localSheetId="2">[12]!Macro004</definedName>
    <definedName name="Macro004" localSheetId="3">[12]!Macro004</definedName>
    <definedName name="Macro004" localSheetId="0">[12]!Macro004</definedName>
    <definedName name="Macro004" localSheetId="1">[12]!Macro004</definedName>
    <definedName name="Macro004">[13]!Macro004</definedName>
    <definedName name="Macro005" localSheetId="2">[12]!Macro005</definedName>
    <definedName name="Macro005" localSheetId="3">[12]!Macro005</definedName>
    <definedName name="Macro005" localSheetId="0">[12]!Macro005</definedName>
    <definedName name="Macro005" localSheetId="1">[12]!Macro005</definedName>
    <definedName name="Macro005">[13]!Macro005</definedName>
    <definedName name="MacroS01" localSheetId="2">[12]!MacroS01</definedName>
    <definedName name="MacroS01" localSheetId="3">[12]!MacroS01</definedName>
    <definedName name="MacroS01" localSheetId="0">[12]!MacroS01</definedName>
    <definedName name="MacroS01" localSheetId="1">[12]!MacroS01</definedName>
    <definedName name="MacroS01">[13]!MacroS01</definedName>
    <definedName name="MacroUP" localSheetId="2">[12]!MacroUP</definedName>
    <definedName name="MacroUP" localSheetId="3">[12]!MacroUP</definedName>
    <definedName name="MacroUP" localSheetId="0">[12]!MacroUP</definedName>
    <definedName name="MacroUP" localSheetId="1">[12]!MacroUP</definedName>
    <definedName name="MacroUP">[13]!MacroUP</definedName>
    <definedName name="MacroUP01" localSheetId="2">[12]!MacroUP01</definedName>
    <definedName name="MacroUP01" localSheetId="3">[12]!MacroUP01</definedName>
    <definedName name="MacroUP01" localSheetId="0">[12]!MacroUP01</definedName>
    <definedName name="MacroUP01" localSheetId="1">[12]!MacroUP01</definedName>
    <definedName name="MacroUP01">[13]!MacroUP01</definedName>
    <definedName name="MARGINPLAN" localSheetId="2">#REF!</definedName>
    <definedName name="MARGINPLAN" localSheetId="3">#REF!</definedName>
    <definedName name="MARGINPLAN" localSheetId="0">#REF!</definedName>
    <definedName name="MARGINPLAN" localSheetId="1">#REF!</definedName>
    <definedName name="MARGINPLAN">#REF!</definedName>
    <definedName name="MARGINPROJ" localSheetId="2">#REF!</definedName>
    <definedName name="MARGINPROJ" localSheetId="3">#REF!</definedName>
    <definedName name="MARGINPROJ" localSheetId="0">#REF!</definedName>
    <definedName name="MARGINPROJ" localSheetId="1">#REF!</definedName>
    <definedName name="MARGINPROJ">#REF!</definedName>
    <definedName name="MENU" localSheetId="2">#REF!</definedName>
    <definedName name="MENU" localSheetId="3">#REF!</definedName>
    <definedName name="MENU" localSheetId="0">#REF!</definedName>
    <definedName name="MENU" localSheetId="1">#REF!</definedName>
    <definedName name="MENU">#REF!</definedName>
    <definedName name="mk" localSheetId="2">#REF!</definedName>
    <definedName name="mk" localSheetId="3">#REF!</definedName>
    <definedName name="mk" localSheetId="0">#REF!</definedName>
    <definedName name="mk" localSheetId="1">#REF!</definedName>
    <definedName name="mk">#REF!</definedName>
    <definedName name="mono_ethanolAmine" localSheetId="2">#REF!</definedName>
    <definedName name="mono_ethanolAmine" localSheetId="3">#REF!</definedName>
    <definedName name="mono_ethanolAmine" localSheetId="0">#REF!</definedName>
    <definedName name="mono_ethanolAmine" localSheetId="1">#REF!</definedName>
    <definedName name="mono_ethanolAmine">#REF!</definedName>
    <definedName name="Mount_Inname" localSheetId="2">#REF!</definedName>
    <definedName name="Mount_Inname" localSheetId="3">#REF!</definedName>
    <definedName name="Mount_Inname" localSheetId="0">#REF!</definedName>
    <definedName name="Mount_Inname" localSheetId="1">#REF!</definedName>
    <definedName name="Mount_Inname">#REF!</definedName>
    <definedName name="Mount_Inqty" localSheetId="2">#REF!</definedName>
    <definedName name="Mount_Inqty" localSheetId="3">#REF!</definedName>
    <definedName name="Mount_Inqty" localSheetId="0">#REF!</definedName>
    <definedName name="Mount_Inqty" localSheetId="1">#REF!</definedName>
    <definedName name="Mount_Inqty">#REF!</definedName>
    <definedName name="name" localSheetId="2">#REF!</definedName>
    <definedName name="name" localSheetId="3">#REF!</definedName>
    <definedName name="name" localSheetId="0">#REF!</definedName>
    <definedName name="name" localSheetId="1">#REF!</definedName>
    <definedName name="name">#REF!</definedName>
    <definedName name="nat">'[14]P&amp;L'!$P$9:$P$44</definedName>
    <definedName name="NEW" localSheetId="2">#REF!</definedName>
    <definedName name="NEW" localSheetId="3">#REF!</definedName>
    <definedName name="NEW" localSheetId="0">#REF!</definedName>
    <definedName name="NEW" localSheetId="1">#REF!</definedName>
    <definedName name="NEW">#REF!</definedName>
    <definedName name="nn" localSheetId="2">'[1]Fagor04-A3112e'!#REF!</definedName>
    <definedName name="nn" localSheetId="3">'[1]Fagor04-A3112e'!#REF!</definedName>
    <definedName name="nn" localSheetId="0">'[1]Fagor04-A3112e'!#REF!</definedName>
    <definedName name="nn" localSheetId="1">'[1]Fagor04-A3112e'!#REF!</definedName>
    <definedName name="nn">'[1]Fagor04-A3112e'!#REF!</definedName>
    <definedName name="NvsASD">"V2015-12-31"</definedName>
    <definedName name="NvsAutoDrillOk">"VN"</definedName>
    <definedName name="NvsElapsedTime">0.000266203700448386</definedName>
    <definedName name="NvsEndTime">42458.6889814815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"%,X,RZF..,CZF..nPlode"</definedName>
    <definedName name="NvsPanelBusUnit">"V"</definedName>
    <definedName name="NvsPanelEffdt">"V2005-01-01"</definedName>
    <definedName name="NvsPanelSetid">"VSHARE"</definedName>
    <definedName name="NvsReqBU">"VPSV01"</definedName>
    <definedName name="NvsReqBUOnly">"VY"</definedName>
    <definedName name="NvsTransLed">"VN"</definedName>
    <definedName name="NvsTreeASD">"V2015-12-31"</definedName>
    <definedName name="o" localSheetId="2">'[15]Machine2,3''04'!#REF!</definedName>
    <definedName name="o" localSheetId="3">'[15]Machine2,3''04'!#REF!</definedName>
    <definedName name="o" localSheetId="0">'[15]Machine2,3''04'!#REF!</definedName>
    <definedName name="o" localSheetId="1">'[15]Machine2,3''04'!#REF!</definedName>
    <definedName name="o">'[15]Machine2,3''04'!#REF!</definedName>
    <definedName name="ok" localSheetId="2">#REF!</definedName>
    <definedName name="ok" localSheetId="3">#REF!</definedName>
    <definedName name="ok" localSheetId="0">#REF!</definedName>
    <definedName name="ok" localSheetId="1">#REF!</definedName>
    <definedName name="ok">#REF!</definedName>
    <definedName name="OUT_01" localSheetId="2">#REF!</definedName>
    <definedName name="OUT_01" localSheetId="3">#REF!</definedName>
    <definedName name="OUT_01" localSheetId="0">#REF!</definedName>
    <definedName name="OUT_01" localSheetId="1">#REF!</definedName>
    <definedName name="OUT_01">#REF!</definedName>
    <definedName name="OUT_01A" localSheetId="2">#REF!</definedName>
    <definedName name="OUT_01A" localSheetId="3">#REF!</definedName>
    <definedName name="OUT_01A" localSheetId="0">#REF!</definedName>
    <definedName name="OUT_01A" localSheetId="1">#REF!</definedName>
    <definedName name="OUT_01A">#REF!</definedName>
    <definedName name="OUT_02" localSheetId="2">#REF!</definedName>
    <definedName name="OUT_02" localSheetId="3">#REF!</definedName>
    <definedName name="OUT_02" localSheetId="0">#REF!</definedName>
    <definedName name="OUT_02" localSheetId="1">#REF!</definedName>
    <definedName name="OUT_02">#REF!</definedName>
    <definedName name="OUT_02A" localSheetId="2">#REF!</definedName>
    <definedName name="OUT_02A" localSheetId="3">#REF!</definedName>
    <definedName name="OUT_02A" localSheetId="0">#REF!</definedName>
    <definedName name="OUT_02A" localSheetId="1">#REF!</definedName>
    <definedName name="OUT_02A">#REF!</definedName>
    <definedName name="OUT_03" localSheetId="2">#REF!</definedName>
    <definedName name="OUT_03" localSheetId="3">#REF!</definedName>
    <definedName name="OUT_03" localSheetId="0">#REF!</definedName>
    <definedName name="OUT_03" localSheetId="1">#REF!</definedName>
    <definedName name="OUT_03">#REF!</definedName>
    <definedName name="OUT_03A" localSheetId="2">#REF!</definedName>
    <definedName name="OUT_03A" localSheetId="3">#REF!</definedName>
    <definedName name="OUT_03A" localSheetId="0">#REF!</definedName>
    <definedName name="OUT_03A" localSheetId="1">#REF!</definedName>
    <definedName name="OUT_03A">#REF!</definedName>
    <definedName name="OUT_04" localSheetId="2">#REF!</definedName>
    <definedName name="OUT_04" localSheetId="3">#REF!</definedName>
    <definedName name="OUT_04" localSheetId="0">#REF!</definedName>
    <definedName name="OUT_04" localSheetId="1">#REF!</definedName>
    <definedName name="OUT_04">#REF!</definedName>
    <definedName name="OUT_04A" localSheetId="2">#REF!</definedName>
    <definedName name="OUT_04A" localSheetId="3">#REF!</definedName>
    <definedName name="OUT_04A" localSheetId="0">#REF!</definedName>
    <definedName name="OUT_04A" localSheetId="1">#REF!</definedName>
    <definedName name="OUT_04A">#REF!</definedName>
    <definedName name="OUT_05" localSheetId="2">#REF!</definedName>
    <definedName name="OUT_05" localSheetId="3">#REF!</definedName>
    <definedName name="OUT_05" localSheetId="0">#REF!</definedName>
    <definedName name="OUT_05" localSheetId="1">#REF!</definedName>
    <definedName name="OUT_05">#REF!</definedName>
    <definedName name="OUT_05A" localSheetId="2">#REF!</definedName>
    <definedName name="OUT_05A" localSheetId="3">#REF!</definedName>
    <definedName name="OUT_05A" localSheetId="0">#REF!</definedName>
    <definedName name="OUT_05A" localSheetId="1">#REF!</definedName>
    <definedName name="OUT_05A">#REF!</definedName>
    <definedName name="OUT_06" localSheetId="2">#REF!</definedName>
    <definedName name="OUT_06" localSheetId="3">#REF!</definedName>
    <definedName name="OUT_06" localSheetId="0">#REF!</definedName>
    <definedName name="OUT_06" localSheetId="1">#REF!</definedName>
    <definedName name="OUT_06">#REF!</definedName>
    <definedName name="OUT_06A" localSheetId="2">#REF!</definedName>
    <definedName name="OUT_06A" localSheetId="3">#REF!</definedName>
    <definedName name="OUT_06A" localSheetId="0">#REF!</definedName>
    <definedName name="OUT_06A" localSheetId="1">#REF!</definedName>
    <definedName name="OUT_06A">#REF!</definedName>
    <definedName name="out_07" localSheetId="2">#REF!</definedName>
    <definedName name="out_07" localSheetId="3">#REF!</definedName>
    <definedName name="out_07" localSheetId="0">#REF!</definedName>
    <definedName name="out_07" localSheetId="1">#REF!</definedName>
    <definedName name="out_07">#REF!</definedName>
    <definedName name="out_07a" localSheetId="2">#REF!</definedName>
    <definedName name="out_07a" localSheetId="3">#REF!</definedName>
    <definedName name="out_07a" localSheetId="0">#REF!</definedName>
    <definedName name="out_07a" localSheetId="1">#REF!</definedName>
    <definedName name="out_07a">#REF!</definedName>
    <definedName name="out_08" localSheetId="2">#REF!</definedName>
    <definedName name="out_08" localSheetId="3">#REF!</definedName>
    <definedName name="out_08" localSheetId="0">#REF!</definedName>
    <definedName name="out_08" localSheetId="1">#REF!</definedName>
    <definedName name="out_08">#REF!</definedName>
    <definedName name="out_08a" localSheetId="2">#REF!</definedName>
    <definedName name="out_08a" localSheetId="3">#REF!</definedName>
    <definedName name="out_08a" localSheetId="0">#REF!</definedName>
    <definedName name="out_08a" localSheetId="1">#REF!</definedName>
    <definedName name="out_08a">#REF!</definedName>
    <definedName name="out_09" localSheetId="2">#REF!</definedName>
    <definedName name="out_09" localSheetId="3">#REF!</definedName>
    <definedName name="out_09" localSheetId="0">#REF!</definedName>
    <definedName name="out_09" localSheetId="1">#REF!</definedName>
    <definedName name="out_09">#REF!</definedName>
    <definedName name="out_09a" localSheetId="2">#REF!</definedName>
    <definedName name="out_09a" localSheetId="3">#REF!</definedName>
    <definedName name="out_09a" localSheetId="0">#REF!</definedName>
    <definedName name="out_09a" localSheetId="1">#REF!</definedName>
    <definedName name="out_09a">#REF!</definedName>
    <definedName name="out_10" localSheetId="2">#REF!</definedName>
    <definedName name="out_10" localSheetId="3">#REF!</definedName>
    <definedName name="out_10" localSheetId="0">#REF!</definedName>
    <definedName name="out_10" localSheetId="1">#REF!</definedName>
    <definedName name="out_10">#REF!</definedName>
    <definedName name="out_10a" localSheetId="2">#REF!</definedName>
    <definedName name="out_10a" localSheetId="3">#REF!</definedName>
    <definedName name="out_10a" localSheetId="0">#REF!</definedName>
    <definedName name="out_10a" localSheetId="1">#REF!</definedName>
    <definedName name="out_10a">#REF!</definedName>
    <definedName name="out_11" localSheetId="2">#REF!</definedName>
    <definedName name="out_11" localSheetId="3">#REF!</definedName>
    <definedName name="out_11" localSheetId="0">#REF!</definedName>
    <definedName name="out_11" localSheetId="1">#REF!</definedName>
    <definedName name="out_11">#REF!</definedName>
    <definedName name="out_11a" localSheetId="2">#REF!</definedName>
    <definedName name="out_11a" localSheetId="3">#REF!</definedName>
    <definedName name="out_11a" localSheetId="0">#REF!</definedName>
    <definedName name="out_11a" localSheetId="1">#REF!</definedName>
    <definedName name="out_11a">#REF!</definedName>
    <definedName name="OUT_12" localSheetId="2">#REF!</definedName>
    <definedName name="OUT_12" localSheetId="3">#REF!</definedName>
    <definedName name="OUT_12" localSheetId="0">#REF!</definedName>
    <definedName name="OUT_12" localSheetId="1">#REF!</definedName>
    <definedName name="OUT_12">#REF!</definedName>
    <definedName name="OUT_12A" localSheetId="2">#REF!</definedName>
    <definedName name="OUT_12A" localSheetId="3">#REF!</definedName>
    <definedName name="OUT_12A" localSheetId="0">#REF!</definedName>
    <definedName name="OUT_12A" localSheetId="1">#REF!</definedName>
    <definedName name="OUT_12A">#REF!</definedName>
    <definedName name="OUT_13" localSheetId="2">#REF!</definedName>
    <definedName name="OUT_13" localSheetId="3">#REF!</definedName>
    <definedName name="OUT_13" localSheetId="0">#REF!</definedName>
    <definedName name="OUT_13" localSheetId="1">#REF!</definedName>
    <definedName name="OUT_13">#REF!</definedName>
    <definedName name="OUT_13A" localSheetId="2">#REF!</definedName>
    <definedName name="OUT_13A" localSheetId="3">#REF!</definedName>
    <definedName name="OUT_13A" localSheetId="0">#REF!</definedName>
    <definedName name="OUT_13A" localSheetId="1">#REF!</definedName>
    <definedName name="OUT_13A">#REF!</definedName>
    <definedName name="OUT_14" localSheetId="2">#REF!</definedName>
    <definedName name="OUT_14" localSheetId="3">#REF!</definedName>
    <definedName name="OUT_14" localSheetId="0">#REF!</definedName>
    <definedName name="OUT_14" localSheetId="1">#REF!</definedName>
    <definedName name="OUT_14">#REF!</definedName>
    <definedName name="OUT_14A" localSheetId="2">#REF!</definedName>
    <definedName name="OUT_14A" localSheetId="3">#REF!</definedName>
    <definedName name="OUT_14A" localSheetId="0">#REF!</definedName>
    <definedName name="OUT_14A" localSheetId="1">#REF!</definedName>
    <definedName name="OUT_14A">#REF!</definedName>
    <definedName name="OUT_15" localSheetId="2">#REF!</definedName>
    <definedName name="OUT_15" localSheetId="3">#REF!</definedName>
    <definedName name="OUT_15" localSheetId="0">#REF!</definedName>
    <definedName name="OUT_15" localSheetId="1">#REF!</definedName>
    <definedName name="OUT_15">#REF!</definedName>
    <definedName name="OUT_15A" localSheetId="2">#REF!</definedName>
    <definedName name="OUT_15A" localSheetId="3">#REF!</definedName>
    <definedName name="OUT_15A" localSheetId="0">#REF!</definedName>
    <definedName name="OUT_15A" localSheetId="1">#REF!</definedName>
    <definedName name="OUT_15A">#REF!</definedName>
    <definedName name="OUT_16" localSheetId="2">#REF!</definedName>
    <definedName name="OUT_16" localSheetId="3">#REF!</definedName>
    <definedName name="OUT_16" localSheetId="0">#REF!</definedName>
    <definedName name="OUT_16" localSheetId="1">#REF!</definedName>
    <definedName name="OUT_16">#REF!</definedName>
    <definedName name="OUT_16A" localSheetId="2">#REF!</definedName>
    <definedName name="OUT_16A" localSheetId="3">#REF!</definedName>
    <definedName name="OUT_16A" localSheetId="0">#REF!</definedName>
    <definedName name="OUT_16A" localSheetId="1">#REF!</definedName>
    <definedName name="OUT_16A">#REF!</definedName>
    <definedName name="OUT_17" localSheetId="2">#REF!</definedName>
    <definedName name="OUT_17" localSheetId="3">#REF!</definedName>
    <definedName name="OUT_17" localSheetId="0">#REF!</definedName>
    <definedName name="OUT_17" localSheetId="1">#REF!</definedName>
    <definedName name="OUT_17">#REF!</definedName>
    <definedName name="OUT_17A" localSheetId="2">#REF!</definedName>
    <definedName name="OUT_17A" localSheetId="3">#REF!</definedName>
    <definedName name="OUT_17A" localSheetId="0">#REF!</definedName>
    <definedName name="OUT_17A" localSheetId="1">#REF!</definedName>
    <definedName name="OUT_17A">#REF!</definedName>
    <definedName name="OUT_18" localSheetId="2">#REF!</definedName>
    <definedName name="OUT_18" localSheetId="3">#REF!</definedName>
    <definedName name="OUT_18" localSheetId="0">#REF!</definedName>
    <definedName name="OUT_18" localSheetId="1">#REF!</definedName>
    <definedName name="OUT_18">#REF!</definedName>
    <definedName name="OUT_18A" localSheetId="2">#REF!</definedName>
    <definedName name="OUT_18A" localSheetId="3">#REF!</definedName>
    <definedName name="OUT_18A" localSheetId="0">#REF!</definedName>
    <definedName name="OUT_18A" localSheetId="1">#REF!</definedName>
    <definedName name="OUT_18A">#REF!</definedName>
    <definedName name="OUT_19" localSheetId="2">#REF!</definedName>
    <definedName name="OUT_19" localSheetId="3">#REF!</definedName>
    <definedName name="OUT_19" localSheetId="0">#REF!</definedName>
    <definedName name="OUT_19" localSheetId="1">#REF!</definedName>
    <definedName name="OUT_19">#REF!</definedName>
    <definedName name="OUT_19A" localSheetId="2">#REF!</definedName>
    <definedName name="OUT_19A" localSheetId="3">#REF!</definedName>
    <definedName name="OUT_19A" localSheetId="0">#REF!</definedName>
    <definedName name="OUT_19A" localSheetId="1">#REF!</definedName>
    <definedName name="OUT_19A">#REF!</definedName>
    <definedName name="OUT_20" localSheetId="2">#REF!</definedName>
    <definedName name="OUT_20" localSheetId="3">#REF!</definedName>
    <definedName name="OUT_20" localSheetId="0">#REF!</definedName>
    <definedName name="OUT_20" localSheetId="1">#REF!</definedName>
    <definedName name="OUT_20">#REF!</definedName>
    <definedName name="OUT_20A" localSheetId="2">#REF!</definedName>
    <definedName name="OUT_20A" localSheetId="3">#REF!</definedName>
    <definedName name="OUT_20A" localSheetId="0">#REF!</definedName>
    <definedName name="OUT_20A" localSheetId="1">#REF!</definedName>
    <definedName name="OUT_20A">#REF!</definedName>
    <definedName name="OUT_21" localSheetId="2">#REF!</definedName>
    <definedName name="OUT_21" localSheetId="3">#REF!</definedName>
    <definedName name="OUT_21" localSheetId="0">#REF!</definedName>
    <definedName name="OUT_21" localSheetId="1">#REF!</definedName>
    <definedName name="OUT_21">#REF!</definedName>
    <definedName name="OUT_21A" localSheetId="2">#REF!</definedName>
    <definedName name="OUT_21A" localSheetId="3">#REF!</definedName>
    <definedName name="OUT_21A" localSheetId="0">#REF!</definedName>
    <definedName name="OUT_21A" localSheetId="1">#REF!</definedName>
    <definedName name="OUT_21A">#REF!</definedName>
    <definedName name="OUT_22" localSheetId="2">#REF!</definedName>
    <definedName name="OUT_22" localSheetId="3">#REF!</definedName>
    <definedName name="OUT_22" localSheetId="0">#REF!</definedName>
    <definedName name="OUT_22" localSheetId="1">#REF!</definedName>
    <definedName name="OUT_22">#REF!</definedName>
    <definedName name="OUT_22A" localSheetId="2">#REF!</definedName>
    <definedName name="OUT_22A" localSheetId="3">#REF!</definedName>
    <definedName name="OUT_22A" localSheetId="0">#REF!</definedName>
    <definedName name="OUT_22A" localSheetId="1">#REF!</definedName>
    <definedName name="OUT_22A">#REF!</definedName>
    <definedName name="OUT_23" localSheetId="2">#REF!</definedName>
    <definedName name="OUT_23" localSheetId="3">#REF!</definedName>
    <definedName name="OUT_23" localSheetId="0">#REF!</definedName>
    <definedName name="OUT_23" localSheetId="1">#REF!</definedName>
    <definedName name="OUT_23">#REF!</definedName>
    <definedName name="OUT_23A" localSheetId="2">#REF!</definedName>
    <definedName name="OUT_23A" localSheetId="3">#REF!</definedName>
    <definedName name="OUT_23A" localSheetId="0">#REF!</definedName>
    <definedName name="OUT_23A" localSheetId="1">#REF!</definedName>
    <definedName name="OUT_23A">#REF!</definedName>
    <definedName name="OUT_24" localSheetId="2">#REF!</definedName>
    <definedName name="OUT_24" localSheetId="3">#REF!</definedName>
    <definedName name="OUT_24" localSheetId="0">#REF!</definedName>
    <definedName name="OUT_24" localSheetId="1">#REF!</definedName>
    <definedName name="OUT_24">#REF!</definedName>
    <definedName name="OUT_24A" localSheetId="2">#REF!</definedName>
    <definedName name="OUT_24A" localSheetId="3">#REF!</definedName>
    <definedName name="OUT_24A" localSheetId="0">#REF!</definedName>
    <definedName name="OUT_24A" localSheetId="1">#REF!</definedName>
    <definedName name="OUT_24A">#REF!</definedName>
    <definedName name="OUT_25" localSheetId="2">#REF!</definedName>
    <definedName name="OUT_25" localSheetId="3">#REF!</definedName>
    <definedName name="OUT_25" localSheetId="0">#REF!</definedName>
    <definedName name="OUT_25" localSheetId="1">#REF!</definedName>
    <definedName name="OUT_25">#REF!</definedName>
    <definedName name="OUT_25A" localSheetId="2">#REF!</definedName>
    <definedName name="OUT_25A" localSheetId="3">#REF!</definedName>
    <definedName name="OUT_25A" localSheetId="0">#REF!</definedName>
    <definedName name="OUT_25A" localSheetId="1">#REF!</definedName>
    <definedName name="OUT_25A">#REF!</definedName>
    <definedName name="OUT_26" localSheetId="2">#REF!</definedName>
    <definedName name="OUT_26" localSheetId="3">#REF!</definedName>
    <definedName name="OUT_26" localSheetId="0">#REF!</definedName>
    <definedName name="OUT_26" localSheetId="1">#REF!</definedName>
    <definedName name="OUT_26">#REF!</definedName>
    <definedName name="OUT_26A" localSheetId="2">#REF!</definedName>
    <definedName name="OUT_26A" localSheetId="3">#REF!</definedName>
    <definedName name="OUT_26A" localSheetId="0">#REF!</definedName>
    <definedName name="OUT_26A" localSheetId="1">#REF!</definedName>
    <definedName name="OUT_26A">#REF!</definedName>
    <definedName name="OUT_27" localSheetId="2">#REF!</definedName>
    <definedName name="OUT_27" localSheetId="3">#REF!</definedName>
    <definedName name="OUT_27" localSheetId="0">#REF!</definedName>
    <definedName name="OUT_27" localSheetId="1">#REF!</definedName>
    <definedName name="OUT_27">#REF!</definedName>
    <definedName name="OUT_27A" localSheetId="2">#REF!</definedName>
    <definedName name="OUT_27A" localSheetId="3">#REF!</definedName>
    <definedName name="OUT_27A" localSheetId="0">#REF!</definedName>
    <definedName name="OUT_27A" localSheetId="1">#REF!</definedName>
    <definedName name="OUT_27A">#REF!</definedName>
    <definedName name="OUT_28" localSheetId="2">#REF!</definedName>
    <definedName name="OUT_28" localSheetId="3">#REF!</definedName>
    <definedName name="OUT_28" localSheetId="0">#REF!</definedName>
    <definedName name="OUT_28" localSheetId="1">#REF!</definedName>
    <definedName name="OUT_28">#REF!</definedName>
    <definedName name="OUT_28A" localSheetId="2">#REF!</definedName>
    <definedName name="OUT_28A" localSheetId="3">#REF!</definedName>
    <definedName name="OUT_28A" localSheetId="0">#REF!</definedName>
    <definedName name="OUT_28A" localSheetId="1">#REF!</definedName>
    <definedName name="OUT_28A">#REF!</definedName>
    <definedName name="OUT_29" localSheetId="2">#REF!</definedName>
    <definedName name="OUT_29" localSheetId="3">#REF!</definedName>
    <definedName name="OUT_29" localSheetId="0">#REF!</definedName>
    <definedName name="OUT_29" localSheetId="1">#REF!</definedName>
    <definedName name="OUT_29">#REF!</definedName>
    <definedName name="OUT_29A" localSheetId="2">#REF!</definedName>
    <definedName name="OUT_29A" localSheetId="3">#REF!</definedName>
    <definedName name="OUT_29A" localSheetId="0">#REF!</definedName>
    <definedName name="OUT_29A" localSheetId="1">#REF!</definedName>
    <definedName name="OUT_29A">#REF!</definedName>
    <definedName name="OUT_30" localSheetId="2">#REF!</definedName>
    <definedName name="OUT_30" localSheetId="3">#REF!</definedName>
    <definedName name="OUT_30" localSheetId="0">#REF!</definedName>
    <definedName name="OUT_30" localSheetId="1">#REF!</definedName>
    <definedName name="OUT_30">#REF!</definedName>
    <definedName name="OUT_30A" localSheetId="2">#REF!</definedName>
    <definedName name="OUT_30A" localSheetId="3">#REF!</definedName>
    <definedName name="OUT_30A" localSheetId="0">#REF!</definedName>
    <definedName name="OUT_30A" localSheetId="1">#REF!</definedName>
    <definedName name="OUT_30A">#REF!</definedName>
    <definedName name="OUT_31" localSheetId="2">#REF!</definedName>
    <definedName name="OUT_31" localSheetId="3">#REF!</definedName>
    <definedName name="OUT_31" localSheetId="0">#REF!</definedName>
    <definedName name="OUT_31" localSheetId="1">#REF!</definedName>
    <definedName name="OUT_31">#REF!</definedName>
    <definedName name="OUT_31A" localSheetId="2">#REF!</definedName>
    <definedName name="OUT_31A" localSheetId="3">#REF!</definedName>
    <definedName name="OUT_31A" localSheetId="0">#REF!</definedName>
    <definedName name="OUT_31A" localSheetId="1">#REF!</definedName>
    <definedName name="OUT_31A">#REF!</definedName>
    <definedName name="outlot" localSheetId="2">#REF!</definedName>
    <definedName name="outlot" localSheetId="3">#REF!</definedName>
    <definedName name="outlot" localSheetId="0">#REF!</definedName>
    <definedName name="outlot" localSheetId="1">#REF!</definedName>
    <definedName name="outlot">#REF!</definedName>
    <definedName name="outname" localSheetId="2">#REF!</definedName>
    <definedName name="outname" localSheetId="3">#REF!</definedName>
    <definedName name="outname" localSheetId="0">#REF!</definedName>
    <definedName name="outname" localSheetId="1">#REF!</definedName>
    <definedName name="outname">#REF!</definedName>
    <definedName name="outqty" localSheetId="2">#REF!</definedName>
    <definedName name="outqty" localSheetId="3">#REF!</definedName>
    <definedName name="outqty" localSheetId="0">#REF!</definedName>
    <definedName name="outqty" localSheetId="1">#REF!</definedName>
    <definedName name="outqty">#REF!</definedName>
    <definedName name="p" localSheetId="2">#REF!</definedName>
    <definedName name="p" localSheetId="3">#REF!</definedName>
    <definedName name="p" localSheetId="0">#REF!</definedName>
    <definedName name="p" localSheetId="1">#REF!</definedName>
    <definedName name="p">#REF!</definedName>
    <definedName name="pal" localSheetId="2">'[2]AA-1'!#REF!</definedName>
    <definedName name="pal" localSheetId="3">'[2]AA-1'!#REF!</definedName>
    <definedName name="pal" localSheetId="0">'[2]AA-1'!#REF!</definedName>
    <definedName name="pal" localSheetId="1">'[2]AA-1'!#REF!</definedName>
    <definedName name="pal">'[3]AA-1'!#REF!</definedName>
    <definedName name="PG_2400" localSheetId="2">#N/A</definedName>
    <definedName name="PG_2400" localSheetId="3">#N/A</definedName>
    <definedName name="PG_2400">#N/A</definedName>
    <definedName name="PG_2400DF" localSheetId="2">#N/A</definedName>
    <definedName name="PG_2400DF" localSheetId="3">#N/A</definedName>
    <definedName name="PG_2400DF">#N/A</definedName>
    <definedName name="PG_2409DF" localSheetId="2">#N/A</definedName>
    <definedName name="PG_2409DF" localSheetId="3">#N/A</definedName>
    <definedName name="PG_2409DF">#N/A</definedName>
    <definedName name="PG_4462" localSheetId="2">#N/A</definedName>
    <definedName name="PG_4462" localSheetId="3">#N/A</definedName>
    <definedName name="PG_4462">#N/A</definedName>
    <definedName name="PG_5477" localSheetId="2">#N/A</definedName>
    <definedName name="PG_5477" localSheetId="3">#N/A</definedName>
    <definedName name="PG_5477">#N/A</definedName>
    <definedName name="PG_5477DF" localSheetId="2">#N/A</definedName>
    <definedName name="PG_5477DF" localSheetId="3">#N/A</definedName>
    <definedName name="PG_5477DF">#N/A</definedName>
    <definedName name="PG_9400" localSheetId="2">#N/A</definedName>
    <definedName name="PG_9400" localSheetId="3">#N/A</definedName>
    <definedName name="PG_9400">#N/A</definedName>
    <definedName name="PG_9402" localSheetId="2">#N/A</definedName>
    <definedName name="PG_9402" localSheetId="3">#N/A</definedName>
    <definedName name="PG_9402">#N/A</definedName>
    <definedName name="PG_9402DF" localSheetId="2">#N/A</definedName>
    <definedName name="PG_9402DF" localSheetId="3">#N/A</definedName>
    <definedName name="PG_9402DF">#N/A</definedName>
    <definedName name="PG_9408" localSheetId="2">#N/A</definedName>
    <definedName name="PG_9408" localSheetId="3">#N/A</definedName>
    <definedName name="PG_9408">#N/A</definedName>
    <definedName name="PG_9505" localSheetId="2">#N/A</definedName>
    <definedName name="PG_9505" localSheetId="3">#N/A</definedName>
    <definedName name="PG_9505">#N/A</definedName>
    <definedName name="PG_9801" localSheetId="2">#N/A</definedName>
    <definedName name="PG_9801" localSheetId="3">#N/A</definedName>
    <definedName name="PG_9801">#N/A</definedName>
    <definedName name="PGA_2470" localSheetId="2">#N/A</definedName>
    <definedName name="PGA_2470" localSheetId="3">#N/A</definedName>
    <definedName name="PGA_2470">#N/A</definedName>
    <definedName name="PGA_2473" localSheetId="2">#N/A</definedName>
    <definedName name="PGA_2473" localSheetId="3">#N/A</definedName>
    <definedName name="PGA_2473">#N/A</definedName>
    <definedName name="PGA_9501" localSheetId="2">#N/A</definedName>
    <definedName name="PGA_9501" localSheetId="3">#N/A</definedName>
    <definedName name="PGA_9501">#N/A</definedName>
    <definedName name="PGA_9750" localSheetId="2">#N/A</definedName>
    <definedName name="PGA_9750" localSheetId="3">#N/A</definedName>
    <definedName name="PGA_9750">#N/A</definedName>
    <definedName name="PGB_2409DF" localSheetId="2">#N/A</definedName>
    <definedName name="PGB_2409DF" localSheetId="3">#N/A</definedName>
    <definedName name="PGB_2409DF">#N/A</definedName>
    <definedName name="PGB_4735" localSheetId="2">#N/A</definedName>
    <definedName name="PGB_4735" localSheetId="3">#N/A</definedName>
    <definedName name="PGB_4735">#N/A</definedName>
    <definedName name="PGB_9510" localSheetId="2">#N/A</definedName>
    <definedName name="PGB_9510" localSheetId="3">#N/A</definedName>
    <definedName name="PGB_9510">#N/A</definedName>
    <definedName name="PGB_9511" localSheetId="2">#N/A</definedName>
    <definedName name="PGB_9511" localSheetId="3">#N/A</definedName>
    <definedName name="PGB_9511">#N/A</definedName>
    <definedName name="PGB_9511DF" localSheetId="2">#N/A</definedName>
    <definedName name="PGB_9511DF" localSheetId="3">#N/A</definedName>
    <definedName name="PGB_9511DF">#N/A</definedName>
    <definedName name="PGB_9512" localSheetId="2">#N/A</definedName>
    <definedName name="PGB_9512" localSheetId="3">#N/A</definedName>
    <definedName name="PGB_9512">#N/A</definedName>
    <definedName name="PGB_9513DF" localSheetId="2">#N/A</definedName>
    <definedName name="PGB_9513DF" localSheetId="3">#N/A</definedName>
    <definedName name="PGB_9513DF">#N/A</definedName>
    <definedName name="PGB_9514DF" localSheetId="2">#N/A</definedName>
    <definedName name="PGB_9514DF" localSheetId="3">#N/A</definedName>
    <definedName name="PGB_9514DF">#N/A</definedName>
    <definedName name="PGB_9533" localSheetId="2">#N/A</definedName>
    <definedName name="PGB_9533" localSheetId="3">#N/A</definedName>
    <definedName name="PGB_9533">#N/A</definedName>
    <definedName name="PGB_9751" localSheetId="2">#N/A</definedName>
    <definedName name="PGB_9751" localSheetId="3">#N/A</definedName>
    <definedName name="PGB_9751">#N/A</definedName>
    <definedName name="PGB_9802" localSheetId="2">#N/A</definedName>
    <definedName name="PGB_9802" localSheetId="3">#N/A</definedName>
    <definedName name="PGB_9802">#N/A</definedName>
    <definedName name="PL" localSheetId="2">#REF!</definedName>
    <definedName name="PL" localSheetId="3">#REF!</definedName>
    <definedName name="PL" localSheetId="0">#REF!</definedName>
    <definedName name="PL" localSheetId="1">#REF!</definedName>
    <definedName name="PL">#REF!</definedName>
    <definedName name="PL_2340" localSheetId="2">#N/A</definedName>
    <definedName name="PL_2340" localSheetId="3">#N/A</definedName>
    <definedName name="PL_2340">#N/A</definedName>
    <definedName name="PL_2346" localSheetId="2">#N/A</definedName>
    <definedName name="PL_2346" localSheetId="3">#N/A</definedName>
    <definedName name="PL_2346">#N/A</definedName>
    <definedName name="PL_3225" localSheetId="2">#N/A</definedName>
    <definedName name="PL_3225" localSheetId="3">#N/A</definedName>
    <definedName name="PL_3225">#N/A</definedName>
    <definedName name="PL_3245" localSheetId="2">#N/A</definedName>
    <definedName name="PL_3245" localSheetId="3">#N/A</definedName>
    <definedName name="PL_3245">#N/A</definedName>
    <definedName name="PL_9100" localSheetId="2">#N/A</definedName>
    <definedName name="PL_9100" localSheetId="3">#N/A</definedName>
    <definedName name="PL_9100">#N/A</definedName>
    <definedName name="PL_9101" localSheetId="2">#N/A</definedName>
    <definedName name="PL_9101" localSheetId="3">#N/A</definedName>
    <definedName name="PL_9101">#N/A</definedName>
    <definedName name="PL_9103" localSheetId="2">#N/A</definedName>
    <definedName name="PL_9103" localSheetId="3">#N/A</definedName>
    <definedName name="PL_9103">#N/A</definedName>
    <definedName name="PL_92" localSheetId="2">#N/A</definedName>
    <definedName name="PL_92" localSheetId="3">#N/A</definedName>
    <definedName name="PL_92">#N/A</definedName>
    <definedName name="PL_9201" localSheetId="2">#N/A</definedName>
    <definedName name="PL_9201" localSheetId="3">#N/A</definedName>
    <definedName name="PL_9201">#N/A</definedName>
    <definedName name="PL_9208" localSheetId="2">#N/A</definedName>
    <definedName name="PL_9208" localSheetId="3">#N/A</definedName>
    <definedName name="PL_9208">#N/A</definedName>
    <definedName name="PL_9220" localSheetId="2">#N/A</definedName>
    <definedName name="PL_9220" localSheetId="3">#N/A</definedName>
    <definedName name="PL_9220">#N/A</definedName>
    <definedName name="PL_9221" localSheetId="2">#N/A</definedName>
    <definedName name="PL_9221" localSheetId="3">#N/A</definedName>
    <definedName name="PL_9221">#N/A</definedName>
    <definedName name="PL_9222" localSheetId="2">#N/A</definedName>
    <definedName name="PL_9222" localSheetId="3">#N/A</definedName>
    <definedName name="PL_9222">#N/A</definedName>
    <definedName name="PL_9223" localSheetId="2">#N/A</definedName>
    <definedName name="PL_9223" localSheetId="3">#N/A</definedName>
    <definedName name="PL_9223">#N/A</definedName>
    <definedName name="PL_9225" localSheetId="2">#N/A</definedName>
    <definedName name="PL_9225" localSheetId="3">#N/A</definedName>
    <definedName name="PL_9225">#N/A</definedName>
    <definedName name="PL_9228" localSheetId="2">#N/A</definedName>
    <definedName name="PL_9228" localSheetId="3">#N/A</definedName>
    <definedName name="PL_9228">#N/A</definedName>
    <definedName name="PL_94" localSheetId="2">#N/A</definedName>
    <definedName name="PL_94" localSheetId="3">#N/A</definedName>
    <definedName name="PL_94">#N/A</definedName>
    <definedName name="PL_9600S" localSheetId="2">#N/A</definedName>
    <definedName name="PL_9600S" localSheetId="3">#N/A</definedName>
    <definedName name="PL_9600S">#N/A</definedName>
    <definedName name="PL_9604" localSheetId="2">#N/A</definedName>
    <definedName name="PL_9604" localSheetId="3">#N/A</definedName>
    <definedName name="PL_9604">#N/A</definedName>
    <definedName name="PL_9606" localSheetId="2">#N/A</definedName>
    <definedName name="PL_9606" localSheetId="3">#N/A</definedName>
    <definedName name="PL_9606">#N/A</definedName>
    <definedName name="PL_9607" localSheetId="2">#N/A</definedName>
    <definedName name="PL_9607" localSheetId="3">#N/A</definedName>
    <definedName name="PL_9607">#N/A</definedName>
    <definedName name="PL_9608" localSheetId="2">#N/A</definedName>
    <definedName name="PL_9608" localSheetId="3">#N/A</definedName>
    <definedName name="PL_9608">#N/A</definedName>
    <definedName name="PL_9701" localSheetId="2">#N/A</definedName>
    <definedName name="PL_9701" localSheetId="3">#N/A</definedName>
    <definedName name="PL_9701">#N/A</definedName>
    <definedName name="PL_9702" localSheetId="2">#N/A</definedName>
    <definedName name="PL_9702" localSheetId="3">#N/A</definedName>
    <definedName name="PL_9702">#N/A</definedName>
    <definedName name="PL_9704" localSheetId="2">#N/A</definedName>
    <definedName name="PL_9704" localSheetId="3">#N/A</definedName>
    <definedName name="PL_9704">#N/A</definedName>
    <definedName name="PL_9707" localSheetId="2">#N/A</definedName>
    <definedName name="PL_9707" localSheetId="3">#N/A</definedName>
    <definedName name="PL_9707">#N/A</definedName>
    <definedName name="PL_9708" localSheetId="2">#N/A</definedName>
    <definedName name="PL_9708" localSheetId="3">#N/A</definedName>
    <definedName name="PL_9708">#N/A</definedName>
    <definedName name="PL_9711" localSheetId="2">#N/A</definedName>
    <definedName name="PL_9711" localSheetId="3">#N/A</definedName>
    <definedName name="PL_9711">#N/A</definedName>
    <definedName name="PL_9800" localSheetId="2">#N/A</definedName>
    <definedName name="PL_9800" localSheetId="3">#N/A</definedName>
    <definedName name="PL_9800">#N/A</definedName>
    <definedName name="PL_9803" localSheetId="2">#N/A</definedName>
    <definedName name="PL_9803" localSheetId="3">#N/A</definedName>
    <definedName name="PL_9803">#N/A</definedName>
    <definedName name="PL_9805" localSheetId="2">#N/A</definedName>
    <definedName name="PL_9805" localSheetId="3">#N/A</definedName>
    <definedName name="PL_9805">#N/A</definedName>
    <definedName name="PL_9806" localSheetId="2">#N/A</definedName>
    <definedName name="PL_9806" localSheetId="3">#N/A</definedName>
    <definedName name="PL_9806">#N/A</definedName>
    <definedName name="PL_9807" localSheetId="2">#N/A</definedName>
    <definedName name="PL_9807" localSheetId="3">#N/A</definedName>
    <definedName name="PL_9807">#N/A</definedName>
    <definedName name="pl_exrate" localSheetId="2">#REF!</definedName>
    <definedName name="pl_exrate" localSheetId="3">#REF!</definedName>
    <definedName name="pl_exrate" localSheetId="0">#REF!</definedName>
    <definedName name="pl_exrate" localSheetId="1">#REF!</definedName>
    <definedName name="pl_exrate">#REF!</definedName>
    <definedName name="PLANT" localSheetId="2">#REF!</definedName>
    <definedName name="PLANT" localSheetId="3">#REF!</definedName>
    <definedName name="PLANT" localSheetId="0">#REF!</definedName>
    <definedName name="PLANT" localSheetId="1">#REF!</definedName>
    <definedName name="PLANT">#REF!</definedName>
    <definedName name="pom" localSheetId="2" hidden="1">#REF!</definedName>
    <definedName name="pom" localSheetId="3" hidden="1">#REF!</definedName>
    <definedName name="pom" localSheetId="0" hidden="1">#REF!</definedName>
    <definedName name="pom" localSheetId="1" hidden="1">#REF!</definedName>
    <definedName name="pom" hidden="1">#REF!</definedName>
    <definedName name="PooNim" localSheetId="2">#REF!</definedName>
    <definedName name="PooNim" localSheetId="3">#REF!</definedName>
    <definedName name="PooNim" localSheetId="0">#REF!</definedName>
    <definedName name="PooNim" localSheetId="1">#REF!</definedName>
    <definedName name="PooNim">#REF!</definedName>
    <definedName name="pp" localSheetId="2">#REF!</definedName>
    <definedName name="pp" localSheetId="3">#REF!</definedName>
    <definedName name="pp" localSheetId="0">#REF!</definedName>
    <definedName name="pp" localSheetId="1">#REF!</definedName>
    <definedName name="pp">#REF!</definedName>
    <definedName name="PPF_1" localSheetId="2">#N/A</definedName>
    <definedName name="PPF_1" localSheetId="3">#N/A</definedName>
    <definedName name="PPF_1">#N/A</definedName>
    <definedName name="PRDump" localSheetId="2">#REF!</definedName>
    <definedName name="PRDump" localSheetId="3">#REF!</definedName>
    <definedName name="PRDump" localSheetId="0">#REF!</definedName>
    <definedName name="PRDump" localSheetId="1">#REF!</definedName>
    <definedName name="PRDump">#REF!</definedName>
    <definedName name="_xlnm.Print_Area" localSheetId="2">CH_E_E!$A$1:$N$21</definedName>
    <definedName name="_xlnm.Print_Area" localSheetId="3">CH_S_E!$A$1:$O$21</definedName>
    <definedName name="_xlnm.Print_Area" localSheetId="0">SFP_E!$A$1:$K$85</definedName>
    <definedName name="_xlnm.Print_Area" localSheetId="1">'SI&amp;CF_E'!$A$1:$K$98</definedName>
    <definedName name="_xlnm.Print_Area">#REF!</definedName>
    <definedName name="Print_Area_MI" localSheetId="2">#REF!</definedName>
    <definedName name="Print_Area_MI" localSheetId="3">#REF!</definedName>
    <definedName name="Print_Area_MI" localSheetId="0">#REF!</definedName>
    <definedName name="Print_Area_MI" localSheetId="1">#REF!</definedName>
    <definedName name="Print_Area_MI">#REF!</definedName>
    <definedName name="_xlnm.Print_Titles">'[16]TB04-Final'!$A$1:$H$65536,'[16]TB04-Final'!$A$1:$IV$6</definedName>
    <definedName name="PRINT_TITLES_MI" localSheetId="2">#REF!</definedName>
    <definedName name="PRINT_TITLES_MI" localSheetId="3">#REF!</definedName>
    <definedName name="PRINT_TITLES_MI" localSheetId="0">#REF!</definedName>
    <definedName name="PRINT_TITLES_MI" localSheetId="1">#REF!</definedName>
    <definedName name="PRINT_TITLES_MI">#REF!</definedName>
    <definedName name="Pro" localSheetId="2">#REF!</definedName>
    <definedName name="Pro" localSheetId="3">#REF!</definedName>
    <definedName name="Pro" localSheetId="0">#REF!</definedName>
    <definedName name="Pro" localSheetId="1">#REF!</definedName>
    <definedName name="Pro">#REF!</definedName>
    <definedName name="PS_6247I" localSheetId="2">#N/A</definedName>
    <definedName name="PS_6247I" localSheetId="3">#N/A</definedName>
    <definedName name="PS_6247I">#N/A</definedName>
    <definedName name="PS_9400" localSheetId="2">#N/A</definedName>
    <definedName name="PS_9400" localSheetId="3">#N/A</definedName>
    <definedName name="PS_9400">#N/A</definedName>
    <definedName name="PSM_4436" localSheetId="2">#N/A</definedName>
    <definedName name="PSM_4436" localSheetId="3">#N/A</definedName>
    <definedName name="PSM_4436">#N/A</definedName>
    <definedName name="PSM_5225" localSheetId="2">#N/A</definedName>
    <definedName name="PSM_5225" localSheetId="3">#N/A</definedName>
    <definedName name="PSM_5225">#N/A</definedName>
    <definedName name="PSM_6248" localSheetId="2">#N/A</definedName>
    <definedName name="PSM_6248" localSheetId="3">#N/A</definedName>
    <definedName name="PSM_6248">#N/A</definedName>
    <definedName name="PSM_6250" localSheetId="2">#N/A</definedName>
    <definedName name="PSM_6250" localSheetId="3">#N/A</definedName>
    <definedName name="PSM_6250">#N/A</definedName>
    <definedName name="PSM_6252" localSheetId="2">#N/A</definedName>
    <definedName name="PSM_6252" localSheetId="3">#N/A</definedName>
    <definedName name="PSM_6252">#N/A</definedName>
    <definedName name="PSM_6484H" localSheetId="2">#N/A</definedName>
    <definedName name="PSM_6484H" localSheetId="3">#N/A</definedName>
    <definedName name="PSM_6484H">#N/A</definedName>
    <definedName name="PSM_9203" localSheetId="2">#N/A</definedName>
    <definedName name="PSM_9203" localSheetId="3">#N/A</definedName>
    <definedName name="PSM_9203">#N/A</definedName>
    <definedName name="PSM_9207" localSheetId="2">#N/A</definedName>
    <definedName name="PSM_9207" localSheetId="3">#N/A</definedName>
    <definedName name="PSM_9207">#N/A</definedName>
    <definedName name="PSM_9208" localSheetId="2">#N/A</definedName>
    <definedName name="PSM_9208" localSheetId="3">#N/A</definedName>
    <definedName name="PSM_9208">#N/A</definedName>
    <definedName name="PSM_9209" localSheetId="2">#N/A</definedName>
    <definedName name="PSM_9209" localSheetId="3">#N/A</definedName>
    <definedName name="PSM_9209">#N/A</definedName>
    <definedName name="PSM_9210" localSheetId="2">#N/A</definedName>
    <definedName name="PSM_9210" localSheetId="3">#N/A</definedName>
    <definedName name="PSM_9210">#N/A</definedName>
    <definedName name="PSM_9212" localSheetId="2">#N/A</definedName>
    <definedName name="PSM_9212" localSheetId="3">#N/A</definedName>
    <definedName name="PSM_9212">#N/A</definedName>
    <definedName name="PSM_9215" localSheetId="2">#N/A</definedName>
    <definedName name="PSM_9215" localSheetId="3">#N/A</definedName>
    <definedName name="PSM_9215">#N/A</definedName>
    <definedName name="PSM_9216" localSheetId="2">#N/A</definedName>
    <definedName name="PSM_9216" localSheetId="3">#N/A</definedName>
    <definedName name="PSM_9216">#N/A</definedName>
    <definedName name="PSM_9217" localSheetId="2">#N/A</definedName>
    <definedName name="PSM_9217" localSheetId="3">#N/A</definedName>
    <definedName name="PSM_9217">#N/A</definedName>
    <definedName name="PSM_9266" localSheetId="2">#N/A</definedName>
    <definedName name="PSM_9266" localSheetId="3">#N/A</definedName>
    <definedName name="PSM_9266">#N/A</definedName>
    <definedName name="PSM_9267" localSheetId="2">#N/A</definedName>
    <definedName name="PSM_9267" localSheetId="3">#N/A</definedName>
    <definedName name="PSM_9267">#N/A</definedName>
    <definedName name="PSM_9299" localSheetId="2">#N/A</definedName>
    <definedName name="PSM_9299" localSheetId="3">#N/A</definedName>
    <definedName name="PSM_9299">#N/A</definedName>
    <definedName name="PSM_9306" localSheetId="2">#N/A</definedName>
    <definedName name="PSM_9306" localSheetId="3">#N/A</definedName>
    <definedName name="PSM_9306">#N/A</definedName>
    <definedName name="PSTD_1" localSheetId="2">#N/A</definedName>
    <definedName name="PSTD_1" localSheetId="3">#N/A</definedName>
    <definedName name="PSTD_1">#N/A</definedName>
    <definedName name="PSTD_2" localSheetId="2">#N/A</definedName>
    <definedName name="PSTD_2" localSheetId="3">#N/A</definedName>
    <definedName name="PSTD_2">#N/A</definedName>
    <definedName name="Q">'[14]BS(old format)'!$J$39</definedName>
    <definedName name="QQQ" localSheetId="2">#REF!</definedName>
    <definedName name="QQQ" localSheetId="3">#REF!</definedName>
    <definedName name="QQQ" localSheetId="0">#REF!</definedName>
    <definedName name="QQQ" localSheetId="1">#REF!</definedName>
    <definedName name="QQQ">#REF!</definedName>
    <definedName name="qw" localSheetId="2" hidden="1">#REF!</definedName>
    <definedName name="qw" localSheetId="3" hidden="1">#REF!</definedName>
    <definedName name="qw" localSheetId="0" hidden="1">#REF!</definedName>
    <definedName name="qw" localSheetId="1" hidden="1">#REF!</definedName>
    <definedName name="qw" hidden="1">#REF!</definedName>
    <definedName name="RATE">[17]RATE!$A$1:$C$32</definedName>
    <definedName name="rate_new" localSheetId="2">#REF!</definedName>
    <definedName name="rate_new" localSheetId="3">#REF!</definedName>
    <definedName name="rate_new" localSheetId="0">#REF!</definedName>
    <definedName name="rate_new" localSheetId="1">#REF!</definedName>
    <definedName name="rate_new">#REF!</definedName>
    <definedName name="RATE4">[18]RATE!$A$1:$D$32</definedName>
    <definedName name="RawAgencyPrice" localSheetId="2">#REF!</definedName>
    <definedName name="RawAgencyPrice" localSheetId="3">#REF!</definedName>
    <definedName name="RawAgencyPrice" localSheetId="0">#REF!</definedName>
    <definedName name="RawAgencyPrice" localSheetId="1">#REF!</definedName>
    <definedName name="RawAgencyPrice">#REF!</definedName>
    <definedName name="RBData" localSheetId="2">#REF!</definedName>
    <definedName name="RBData" localSheetId="3">#REF!</definedName>
    <definedName name="RBData" localSheetId="0">#REF!</definedName>
    <definedName name="RBData" localSheetId="1">#REF!</definedName>
    <definedName name="RBData">#REF!</definedName>
    <definedName name="_xlnm.Recorder" localSheetId="2">#REF!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>#REF!</definedName>
    <definedName name="Reselects" localSheetId="2">#REF!</definedName>
    <definedName name="Reselects" localSheetId="3">#REF!</definedName>
    <definedName name="Reselects" localSheetId="0">#REF!</definedName>
    <definedName name="Reselects" localSheetId="1">#REF!</definedName>
    <definedName name="Reselects">#REF!</definedName>
    <definedName name="RF_30" localSheetId="2">#N/A</definedName>
    <definedName name="RF_30" localSheetId="3">#N/A</definedName>
    <definedName name="RF_30">#N/A</definedName>
    <definedName name="RMCOptions">"*010000000000000"</definedName>
    <definedName name="rtg" localSheetId="2">#REF!</definedName>
    <definedName name="rtg" localSheetId="3">#REF!</definedName>
    <definedName name="rtg" localSheetId="0">#REF!</definedName>
    <definedName name="rtg" localSheetId="1">#REF!</definedName>
    <definedName name="rtg">#REF!</definedName>
    <definedName name="s" localSheetId="2">#REF!</definedName>
    <definedName name="s" localSheetId="3">#REF!</definedName>
    <definedName name="s" localSheetId="0">#REF!</definedName>
    <definedName name="s" localSheetId="1">#REF!</definedName>
    <definedName name="s">#REF!</definedName>
    <definedName name="sale">[19]Sale0307!$A$1:$G$401</definedName>
    <definedName name="sale0309">[20]Sale0309!$A$1:$G$369</definedName>
    <definedName name="sale0311">[21]Sale0311!$A$1:$G$373</definedName>
    <definedName name="sale0401">'[22]Sale 0401'!$A$1:$G$264</definedName>
    <definedName name="sale0402">[23]Sale0402!$A$1:$G$350</definedName>
    <definedName name="sale0403">[24]Sale0403!$A$1:$G$420</definedName>
    <definedName name="sale0404">'[25]Sale 0404'!$A$1:$F$322</definedName>
    <definedName name="sale0405" localSheetId="2">#REF!</definedName>
    <definedName name="sale0405" localSheetId="3">#REF!</definedName>
    <definedName name="sale0405" localSheetId="0">#REF!</definedName>
    <definedName name="sale0405" localSheetId="1">#REF!</definedName>
    <definedName name="sale0405">#REF!</definedName>
    <definedName name="sale0406">[26]Sale0406!$A$1:$E$334</definedName>
    <definedName name="sale0407">'[27]Sale 0407'!$A$1:$E$389</definedName>
    <definedName name="sale0408">'[28]Sale 0408'!$A$2:$E$351</definedName>
    <definedName name="SALE0411">'[29]Sale 0411'!$A$1:$G$373</definedName>
    <definedName name="sale0501">'[30]Sale 0501'!$A$1:$G$184</definedName>
    <definedName name="SALE0502">'[31]Sale 0502'!$A$1:$G$257</definedName>
    <definedName name="SALESPLAN" localSheetId="2">#REF!</definedName>
    <definedName name="SALESPLAN" localSheetId="3">#REF!</definedName>
    <definedName name="SALESPLAN" localSheetId="0">#REF!</definedName>
    <definedName name="SALESPLAN" localSheetId="1">#REF!</definedName>
    <definedName name="SALESPLAN">#REF!</definedName>
    <definedName name="SAW" localSheetId="2">#REF!</definedName>
    <definedName name="SAW" localSheetId="3">#REF!</definedName>
    <definedName name="SAW" localSheetId="0">#REF!</definedName>
    <definedName name="SAW" localSheetId="1">#REF!</definedName>
    <definedName name="SAW">#REF!</definedName>
    <definedName name="sd" localSheetId="2">#REF!</definedName>
    <definedName name="sd" localSheetId="3">#REF!</definedName>
    <definedName name="sd" localSheetId="0">#REF!</definedName>
    <definedName name="sd" localSheetId="1">#REF!</definedName>
    <definedName name="sd">#REF!</definedName>
    <definedName name="SFG_03" localSheetId="2">#N/A</definedName>
    <definedName name="SFG_03" localSheetId="3">#N/A</definedName>
    <definedName name="SFG_03">#N/A</definedName>
    <definedName name="sfsfs" localSheetId="2" hidden="1">#REF!</definedName>
    <definedName name="sfsfs" localSheetId="3" hidden="1">#REF!</definedName>
    <definedName name="sfsfs" localSheetId="0" hidden="1">#REF!</definedName>
    <definedName name="sfsfs" localSheetId="1" hidden="1">#REF!</definedName>
    <definedName name="sfsfs" hidden="1">#REF!</definedName>
    <definedName name="shet" localSheetId="2">'[2]AA-1'!#REF!</definedName>
    <definedName name="shet" localSheetId="3">'[2]AA-1'!#REF!</definedName>
    <definedName name="shet" localSheetId="0">'[2]AA-1'!#REF!</definedName>
    <definedName name="shet" localSheetId="1">'[2]AA-1'!#REF!</definedName>
    <definedName name="shet">'[3]AA-1'!#REF!</definedName>
    <definedName name="Spec" localSheetId="2">#REF!</definedName>
    <definedName name="Spec" localSheetId="3">#REF!</definedName>
    <definedName name="Spec" localSheetId="0">#REF!</definedName>
    <definedName name="Spec" localSheetId="1">#REF!</definedName>
    <definedName name="Spec">#REF!</definedName>
    <definedName name="ss" localSheetId="2">[32]ฝ่ายบัญชีและการเงิน!#REF!</definedName>
    <definedName name="ss" localSheetId="3">[32]ฝ่ายบัญชีและการเงิน!#REF!</definedName>
    <definedName name="ss" localSheetId="0">[32]ฝ่ายบัญชีและการเงิน!#REF!</definedName>
    <definedName name="ss" localSheetId="1">[32]ฝ่ายบัญชีและการเงิน!#REF!</definedName>
    <definedName name="ss">[33]ฝ่ายบัญชีและการเงิน!#REF!</definedName>
    <definedName name="ssca" localSheetId="2">#REF!</definedName>
    <definedName name="ssca" localSheetId="3">#REF!</definedName>
    <definedName name="ssca" localSheetId="0">#REF!</definedName>
    <definedName name="ssca" localSheetId="1">#REF!</definedName>
    <definedName name="ssca">#REF!</definedName>
    <definedName name="sss" localSheetId="2">#REF!</definedName>
    <definedName name="sss" localSheetId="3">#REF!</definedName>
    <definedName name="sss" localSheetId="0">#REF!</definedName>
    <definedName name="sss" localSheetId="1">#REF!</definedName>
    <definedName name="sss">#REF!</definedName>
    <definedName name="t">'[14]P&amp;L'!$N$9:$N$44</definedName>
    <definedName name="Table1" localSheetId="2">#REF!</definedName>
    <definedName name="Table1" localSheetId="3">#REF!</definedName>
    <definedName name="Table1" localSheetId="0">#REF!</definedName>
    <definedName name="Table1" localSheetId="1">#REF!</definedName>
    <definedName name="Table1">#REF!</definedName>
    <definedName name="tblin" localSheetId="2">#REF!</definedName>
    <definedName name="tblin" localSheetId="3">#REF!</definedName>
    <definedName name="tblin" localSheetId="0">#REF!</definedName>
    <definedName name="tblin" localSheetId="1">#REF!</definedName>
    <definedName name="tblin">#REF!</definedName>
    <definedName name="tblName" localSheetId="2">#REF!</definedName>
    <definedName name="tblName" localSheetId="3">#REF!</definedName>
    <definedName name="tblName" localSheetId="0">#REF!</definedName>
    <definedName name="tblName" localSheetId="1">#REF!</definedName>
    <definedName name="tblName">#REF!</definedName>
    <definedName name="tblout" localSheetId="2">#REF!</definedName>
    <definedName name="tblout" localSheetId="3">#REF!</definedName>
    <definedName name="tblout" localSheetId="0">#REF!</definedName>
    <definedName name="tblout" localSheetId="1">#REF!</definedName>
    <definedName name="tblout">#REF!</definedName>
    <definedName name="test" localSheetId="2">#REF!</definedName>
    <definedName name="test" localSheetId="3">#REF!</definedName>
    <definedName name="test" localSheetId="0">#REF!</definedName>
    <definedName name="test" localSheetId="1">#REF!</definedName>
    <definedName name="test">#REF!</definedName>
    <definedName name="TextRefCopy39" localSheetId="2">[34]Sheet1!$C$215</definedName>
    <definedName name="TextRefCopy39" localSheetId="3">[34]Sheet1!$C$215</definedName>
    <definedName name="TextRefCopy39">[35]Sheet1!$C$215</definedName>
    <definedName name="TGZ_R01" localSheetId="2">#N/A</definedName>
    <definedName name="TGZ_R01" localSheetId="3">#N/A</definedName>
    <definedName name="TGZ_R01">#N/A</definedName>
    <definedName name="TGZ_R02" localSheetId="2">#N/A</definedName>
    <definedName name="TGZ_R02" localSheetId="3">#N/A</definedName>
    <definedName name="TGZ_R02">#N/A</definedName>
    <definedName name="TIT" localSheetId="2">#REF!</definedName>
    <definedName name="TIT" localSheetId="3">#REF!</definedName>
    <definedName name="TIT" localSheetId="0">#REF!</definedName>
    <definedName name="TIT" localSheetId="1">#REF!</definedName>
    <definedName name="TIT">#REF!</definedName>
    <definedName name="TOT" localSheetId="2">#REF!</definedName>
    <definedName name="TOT" localSheetId="3">#REF!</definedName>
    <definedName name="TOT" localSheetId="0">#REF!</definedName>
    <definedName name="TOT" localSheetId="1">#REF!</definedName>
    <definedName name="TOT">#REF!</definedName>
    <definedName name="TOTAL" localSheetId="2">#REF!</definedName>
    <definedName name="TOTAL" localSheetId="3">#REF!</definedName>
    <definedName name="TOTAL" localSheetId="0">#REF!</definedName>
    <definedName name="TOTAL" localSheetId="1">#REF!</definedName>
    <definedName name="TOTAL">#REF!</definedName>
    <definedName name="tt" localSheetId="2">#REF!</definedName>
    <definedName name="tt" localSheetId="3">#REF!</definedName>
    <definedName name="tt" localSheetId="0">#REF!</definedName>
    <definedName name="tt" localSheetId="1">#REF!</definedName>
    <definedName name="tt">#REF!</definedName>
    <definedName name="uio" localSheetId="2">#REF!</definedName>
    <definedName name="uio" localSheetId="3">#REF!</definedName>
    <definedName name="uio" localSheetId="0">#REF!</definedName>
    <definedName name="uio" localSheetId="1">#REF!</definedName>
    <definedName name="uio">#REF!</definedName>
    <definedName name="v" localSheetId="2">#REF!</definedName>
    <definedName name="v" localSheetId="3">#REF!</definedName>
    <definedName name="v" localSheetId="0">#REF!</definedName>
    <definedName name="v" localSheetId="1">#REF!</definedName>
    <definedName name="v">#REF!</definedName>
    <definedName name="Vat">'[36]20105920'!$A$1:$I$1674</definedName>
    <definedName name="VET" localSheetId="2">#REF!</definedName>
    <definedName name="VET" localSheetId="3">#REF!</definedName>
    <definedName name="VET" localSheetId="0">#REF!</definedName>
    <definedName name="VET" localSheetId="1">#REF!</definedName>
    <definedName name="VET">#REF!</definedName>
    <definedName name="vv" localSheetId="2" hidden="1">#REF!</definedName>
    <definedName name="vv" localSheetId="3" hidden="1">#REF!</definedName>
    <definedName name="vv" localSheetId="0" hidden="1">#REF!</definedName>
    <definedName name="vv" localSheetId="1" hidden="1">#REF!</definedName>
    <definedName name="vv" hidden="1">#REF!</definedName>
    <definedName name="WS" localSheetId="2">#REF!</definedName>
    <definedName name="WS" localSheetId="3">#REF!</definedName>
    <definedName name="WS" localSheetId="0">#REF!</definedName>
    <definedName name="WS" localSheetId="1">#REF!</definedName>
    <definedName name="WS">#REF!</definedName>
    <definedName name="X" localSheetId="2">'[15]Machine2,3''04'!#REF!</definedName>
    <definedName name="X" localSheetId="3">'[15]Machine2,3''04'!#REF!</definedName>
    <definedName name="X" localSheetId="0">'[15]Machine2,3''04'!#REF!</definedName>
    <definedName name="X" localSheetId="1">'[15]Machine2,3''04'!#REF!</definedName>
    <definedName name="X">'[15]Machine2,3''04'!#REF!</definedName>
    <definedName name="XPG_2400" localSheetId="2">#N/A</definedName>
    <definedName name="XPG_2400" localSheetId="3">#N/A</definedName>
    <definedName name="XPG_2400">#N/A</definedName>
    <definedName name="XPL_9208" localSheetId="2">#N/A</definedName>
    <definedName name="XPL_9208" localSheetId="3">#N/A</definedName>
    <definedName name="XPL_9208">#N/A</definedName>
    <definedName name="xzxs" localSheetId="2">#REF!</definedName>
    <definedName name="xzxs" localSheetId="3">#REF!</definedName>
    <definedName name="xzxs" localSheetId="0">#REF!</definedName>
    <definedName name="xzxs" localSheetId="1">#REF!</definedName>
    <definedName name="xzxs">#REF!</definedName>
    <definedName name="yu" localSheetId="2">#REF!</definedName>
    <definedName name="yu" localSheetId="3">#REF!</definedName>
    <definedName name="yu" localSheetId="0">#REF!</definedName>
    <definedName name="yu" localSheetId="1">#REF!</definedName>
    <definedName name="yu">#REF!</definedName>
    <definedName name="zz" localSheetId="2">#REF!</definedName>
    <definedName name="zz" localSheetId="3">#REF!</definedName>
    <definedName name="zz" localSheetId="0">#REF!</definedName>
    <definedName name="zz" localSheetId="1">#REF!</definedName>
    <definedName name="zz">#REF!</definedName>
    <definedName name="เ" localSheetId="2">#REF!</definedName>
    <definedName name="เ" localSheetId="3">#REF!</definedName>
    <definedName name="เ" localSheetId="0">#REF!</definedName>
    <definedName name="เ" localSheetId="1">#REF!</definedName>
    <definedName name="เ">#REF!</definedName>
    <definedName name="เ1149" localSheetId="2">[37]Aging!#REF!</definedName>
    <definedName name="เ1149" localSheetId="3">[37]Aging!#REF!</definedName>
    <definedName name="เ1149" localSheetId="0">[37]Aging!#REF!</definedName>
    <definedName name="เ1149" localSheetId="1">[37]Aging!#REF!</definedName>
    <definedName name="เ1149">[37]Aging!#REF!</definedName>
    <definedName name="คชจ" localSheetId="2">[12]!MacroUP</definedName>
    <definedName name="คชจ" localSheetId="3">[12]!MacroUP</definedName>
    <definedName name="คชจ" localSheetId="0">[12]!MacroUP</definedName>
    <definedName name="คชจ" localSheetId="1">[12]!MacroUP</definedName>
    <definedName name="คชจ">[13]!MacroUP</definedName>
    <definedName name="ค่ารับรอง" localSheetId="2">#REF!</definedName>
    <definedName name="ค่ารับรอง" localSheetId="3">#REF!</definedName>
    <definedName name="ค่ารับรอง" localSheetId="0">#REF!</definedName>
    <definedName name="ค่ารับรอง" localSheetId="1">#REF!</definedName>
    <definedName name="ค่ารับรอง">#REF!</definedName>
    <definedName name="ฟฟ">'[38]GL CB'!$L$44</definedName>
    <definedName name="รายงานอัตราแลกเปลี่ยน" localSheetId="2">#REF!</definedName>
    <definedName name="รายงานอัตราแลกเปลี่ยน" localSheetId="3">#REF!</definedName>
    <definedName name="รายงานอัตราแลกเปลี่ยน" localSheetId="0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ได้" localSheetId="2">#REF!</definedName>
    <definedName name="รายได้" localSheetId="3">#REF!</definedName>
    <definedName name="รายได้" localSheetId="0">#REF!</definedName>
    <definedName name="รายได้" localSheetId="1">#REF!</definedName>
    <definedName name="รายได้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2" l="1"/>
  <c r="I83" i="2"/>
  <c r="G83" i="2"/>
  <c r="E83" i="2"/>
  <c r="K90" i="2"/>
  <c r="I90" i="2"/>
  <c r="G90" i="2"/>
  <c r="E90" i="2"/>
  <c r="E84" i="1" l="1"/>
  <c r="I50" i="1"/>
  <c r="K50" i="1"/>
  <c r="I28" i="1" l="1"/>
  <c r="N16" i="3"/>
  <c r="N13" i="3"/>
  <c r="N13" i="4"/>
  <c r="N10" i="3" l="1"/>
  <c r="M20" i="4"/>
  <c r="K20" i="4"/>
  <c r="I20" i="4"/>
  <c r="G20" i="4"/>
  <c r="N19" i="4"/>
  <c r="L20" i="4"/>
  <c r="F20" i="4"/>
  <c r="D20" i="4"/>
  <c r="M14" i="4"/>
  <c r="K14" i="4"/>
  <c r="I14" i="4"/>
  <c r="G14" i="4"/>
  <c r="L14" i="4"/>
  <c r="H14" i="4"/>
  <c r="F14" i="4"/>
  <c r="N10" i="4"/>
  <c r="F20" i="3"/>
  <c r="N19" i="3"/>
  <c r="L20" i="3"/>
  <c r="H20" i="3"/>
  <c r="D20" i="3"/>
  <c r="L14" i="3"/>
  <c r="H14" i="3"/>
  <c r="D14" i="3"/>
  <c r="I17" i="2"/>
  <c r="E17" i="2"/>
  <c r="K17" i="2"/>
  <c r="G17" i="2"/>
  <c r="K12" i="2"/>
  <c r="I12" i="2"/>
  <c r="G12" i="2"/>
  <c r="E12" i="2"/>
  <c r="G84" i="1"/>
  <c r="K84" i="1"/>
  <c r="I84" i="1"/>
  <c r="G58" i="1"/>
  <c r="K58" i="1"/>
  <c r="I58" i="1"/>
  <c r="E58" i="1"/>
  <c r="E50" i="1"/>
  <c r="G50" i="1"/>
  <c r="K28" i="1"/>
  <c r="G28" i="1"/>
  <c r="E28" i="1"/>
  <c r="I18" i="1"/>
  <c r="K18" i="1"/>
  <c r="G18" i="1"/>
  <c r="E18" i="1"/>
  <c r="K29" i="1" l="1"/>
  <c r="I18" i="2"/>
  <c r="I22" i="2" s="1"/>
  <c r="N16" i="4"/>
  <c r="K18" i="2"/>
  <c r="K22" i="2" s="1"/>
  <c r="E18" i="2"/>
  <c r="E22" i="2" s="1"/>
  <c r="G18" i="2"/>
  <c r="G22" i="2" s="1"/>
  <c r="I59" i="1"/>
  <c r="I85" i="1" s="1"/>
  <c r="E59" i="1"/>
  <c r="E85" i="1" s="1"/>
  <c r="I29" i="1"/>
  <c r="G29" i="1"/>
  <c r="G59" i="1"/>
  <c r="G85" i="1" s="1"/>
  <c r="K59" i="1"/>
  <c r="K85" i="1" s="1"/>
  <c r="E29" i="1"/>
  <c r="H20" i="4"/>
  <c r="F14" i="3"/>
  <c r="D14" i="4"/>
  <c r="I24" i="2" l="1"/>
  <c r="I55" i="2"/>
  <c r="I66" i="2" s="1"/>
  <c r="I69" i="2" s="1"/>
  <c r="I91" i="2" s="1"/>
  <c r="I93" i="2" s="1"/>
  <c r="G55" i="2"/>
  <c r="G66" i="2" s="1"/>
  <c r="K24" i="2"/>
  <c r="K28" i="2" s="1"/>
  <c r="K55" i="2"/>
  <c r="K66" i="2" s="1"/>
  <c r="K69" i="2" s="1"/>
  <c r="K91" i="2" s="1"/>
  <c r="K93" i="2" s="1"/>
  <c r="N12" i="3"/>
  <c r="N14" i="3" s="1"/>
  <c r="J14" i="3"/>
  <c r="E24" i="2"/>
  <c r="G24" i="2"/>
  <c r="G69" i="2" l="1"/>
  <c r="G91" i="2" s="1"/>
  <c r="G93" i="2" s="1"/>
  <c r="E55" i="2"/>
  <c r="E66" i="2" s="1"/>
  <c r="E28" i="2"/>
  <c r="I28" i="2"/>
  <c r="G28" i="2"/>
  <c r="E69" i="2" l="1"/>
  <c r="E91" i="2" s="1"/>
  <c r="E93" i="2" s="1"/>
  <c r="N18" i="3"/>
  <c r="N20" i="3" s="1"/>
  <c r="J20" i="3"/>
  <c r="N12" i="4"/>
  <c r="N14" i="4" s="1"/>
  <c r="J14" i="4"/>
  <c r="N18" i="4"/>
  <c r="N20" i="4" s="1"/>
  <c r="J20" i="4"/>
</calcChain>
</file>

<file path=xl/sharedStrings.xml><?xml version="1.0" encoding="utf-8"?>
<sst xmlns="http://schemas.openxmlformats.org/spreadsheetml/2006/main" count="264" uniqueCount="146">
  <si>
    <t xml:space="preserve">Food and Drinks Public Company Limited </t>
  </si>
  <si>
    <t>Statements of financial position</t>
  </si>
  <si>
    <t>Unit : Thousand Baht</t>
  </si>
  <si>
    <t>Financial statements</t>
  </si>
  <si>
    <t>in which equity method is applied</t>
  </si>
  <si>
    <t>Separate financial statements</t>
  </si>
  <si>
    <t>Reviewed /</t>
  </si>
  <si>
    <t xml:space="preserve"> Unaudited </t>
  </si>
  <si>
    <t>Audited</t>
  </si>
  <si>
    <t>Assets</t>
  </si>
  <si>
    <t>Note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</si>
  <si>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</si>
  <si>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</si>
  <si>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</si>
  <si>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</si>
  <si>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</si>
  <si>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>Other current assets</t>
  </si>
  <si>
    <t xml:space="preserve">Total current assets </t>
  </si>
  <si>
    <t>Non-current assets</t>
  </si>
  <si>
    <t>Investment in associate</t>
  </si>
  <si>
    <t>Investment property</t>
  </si>
  <si>
    <t>Property, plant and equipment</t>
  </si>
  <si>
    <t xml:space="preserve">Right-of-use assets  </t>
  </si>
  <si>
    <t xml:space="preserve">Intangible assets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</si>
  <si>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</si>
  <si>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</si>
  <si>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</si>
  <si>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</si>
  <si>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</si>
  <si>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   from financial institutions</t>
  </si>
  <si>
    <t>Trade and other current payables</t>
  </si>
  <si>
    <t>Current portion of lease liabilities</t>
  </si>
  <si>
    <t>Other current financial liabilities</t>
  </si>
  <si>
    <t>Other current liabilities</t>
  </si>
  <si>
    <t>Total current liabilities</t>
  </si>
  <si>
    <t>Non-current liabilities</t>
  </si>
  <si>
    <t>Lease liabilities</t>
  </si>
  <si>
    <t>Deferred tax liabilities</t>
  </si>
  <si>
    <t xml:space="preserve">Non current provisions for employee benefits 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</si>
  <si>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</si>
  <si>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</si>
  <si>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</si>
  <si>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</si>
  <si>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</si>
  <si>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  Authorised share capital</t>
  </si>
  <si>
    <t xml:space="preserve">        17,624,308 ordinary shares of Baht 10 each</t>
  </si>
  <si>
    <t xml:space="preserve">    Issued and paid-up share capital</t>
  </si>
  <si>
    <t>Share premium</t>
  </si>
  <si>
    <t>Retained earnings (deficit)</t>
  </si>
  <si>
    <t xml:space="preserve">    Appropriated</t>
  </si>
  <si>
    <t xml:space="preserve">        Legal reserve</t>
  </si>
  <si>
    <t xml:space="preserve">   Unappropriated (deficit) </t>
  </si>
  <si>
    <t>Other components of equity</t>
  </si>
  <si>
    <t>Total equity</t>
  </si>
  <si>
    <t>Total liabilities and equity</t>
  </si>
  <si>
    <t>Statements of Comprehensive Income</t>
  </si>
  <si>
    <t>Revenues</t>
  </si>
  <si>
    <t>Revenues from sales</t>
  </si>
  <si>
    <t xml:space="preserve">Other income </t>
  </si>
  <si>
    <t>Total revenues</t>
  </si>
  <si>
    <t>Expenses</t>
  </si>
  <si>
    <t>Costs of sales of goods</t>
  </si>
  <si>
    <t xml:space="preserve">Distribution costs </t>
  </si>
  <si>
    <t xml:space="preserve">Administrative expenses  </t>
  </si>
  <si>
    <t>Total expenses</t>
  </si>
  <si>
    <t>Finance costs</t>
  </si>
  <si>
    <t xml:space="preserve">Share of profit of associate accounted for </t>
  </si>
  <si>
    <t>using equity method</t>
  </si>
  <si>
    <t>Income tax expense (income)</t>
  </si>
  <si>
    <t>Cash flows from operating activities</t>
  </si>
  <si>
    <t xml:space="preserve">Adjustments to reconcile profit before tax </t>
  </si>
  <si>
    <t xml:space="preserve">     to cash receipts (payments)</t>
  </si>
  <si>
    <t>Depreciation and amortisation</t>
  </si>
  <si>
    <t>Long-term employee benefits expenses</t>
  </si>
  <si>
    <t>Interest income</t>
  </si>
  <si>
    <t>Changes in operating assets and liabilities</t>
  </si>
  <si>
    <t xml:space="preserve">Provisions for employee benefits </t>
  </si>
  <si>
    <t>Interest paid</t>
  </si>
  <si>
    <t>Cash flows from investing activities</t>
  </si>
  <si>
    <t>Cash flows from financing activities</t>
  </si>
  <si>
    <t>Repayment of long-term loans</t>
  </si>
  <si>
    <t xml:space="preserve">Repayment of lease liabilities </t>
  </si>
  <si>
    <t>Cash and cash equivalents at 1 January</t>
  </si>
  <si>
    <t>Supplemental cash flows information:</t>
  </si>
  <si>
    <t>Non-cash items</t>
  </si>
  <si>
    <t xml:space="preserve">        </t>
  </si>
  <si>
    <t>Increase in equipment from other payables</t>
  </si>
  <si>
    <t xml:space="preserve">         </t>
  </si>
  <si>
    <t>Increase in right-of-use-assets from lease liability</t>
  </si>
  <si>
    <t>Statement of Changes in Shareholders' Equity (Separate financial statements)</t>
  </si>
  <si>
    <t>Other components</t>
  </si>
  <si>
    <t xml:space="preserve"> Issued  and </t>
  </si>
  <si>
    <t>Retained earnings (deficits)</t>
  </si>
  <si>
    <t xml:space="preserve"> of shareholders' equity</t>
  </si>
  <si>
    <t>paid - up</t>
  </si>
  <si>
    <t xml:space="preserve">Revaluation </t>
  </si>
  <si>
    <t xml:space="preserve"> share capital</t>
  </si>
  <si>
    <t>Legal reserve</t>
  </si>
  <si>
    <t>Unappropriated</t>
  </si>
  <si>
    <t>surplus on land</t>
  </si>
  <si>
    <t>Total comprehensive income for the period</t>
  </si>
  <si>
    <t>Statement of Changes in Shareholders' Equity (Financial statements in which the equity method is applied)</t>
  </si>
  <si>
    <t xml:space="preserve">     Other comprehensive income </t>
  </si>
  <si>
    <t xml:space="preserve">     Profit for the period</t>
  </si>
  <si>
    <t>Profit before tax</t>
  </si>
  <si>
    <t>Bearer plants</t>
  </si>
  <si>
    <t>Balance as at 31 March 2022</t>
  </si>
  <si>
    <t>Balance as at 1 January 2022</t>
  </si>
  <si>
    <t xml:space="preserve">Cash and cash equivalents at 31 March </t>
  </si>
  <si>
    <t xml:space="preserve">Acquisition of property, plant and equipment  </t>
  </si>
  <si>
    <t>As at 31 March 2023</t>
  </si>
  <si>
    <t>31 December 2022</t>
  </si>
  <si>
    <t>31 March 2023</t>
  </si>
  <si>
    <t>For the three - month period ended 31 March 2023 (Reviewed/Unaudited)</t>
  </si>
  <si>
    <t>2022</t>
  </si>
  <si>
    <t>2023</t>
  </si>
  <si>
    <t>Balance as at 1 January 2023</t>
  </si>
  <si>
    <t>Balance as at 31 March 2023</t>
  </si>
  <si>
    <t xml:space="preserve">Proceeds from sale of property, plant and equipment  </t>
  </si>
  <si>
    <t>Other comprehensive income for the period</t>
  </si>
  <si>
    <t>Proceeds from long-term loans</t>
  </si>
  <si>
    <t>Short-term loans from financial institutions</t>
  </si>
  <si>
    <t>Current portion of long-term loans</t>
  </si>
  <si>
    <t>Long-term loans from financial institutions</t>
  </si>
  <si>
    <t>Profit before income tax expense (income)</t>
  </si>
  <si>
    <t>Profit for the period</t>
  </si>
  <si>
    <t>Other comprehensive income</t>
  </si>
  <si>
    <r>
      <t xml:space="preserve">Basic earnings per share </t>
    </r>
    <r>
      <rPr>
        <b/>
        <i/>
        <sz val="15.5"/>
        <rFont val="AngsanaUPC"/>
        <family val="1"/>
      </rPr>
      <t xml:space="preserve">(in Baht)  </t>
    </r>
  </si>
  <si>
    <t>Statements of cash flows</t>
  </si>
  <si>
    <t xml:space="preserve">Expected credit loss </t>
  </si>
  <si>
    <t>property, plant and equipment</t>
  </si>
  <si>
    <t>Loss on inventories devaluation</t>
  </si>
  <si>
    <t>Unrealised (gain) loss on foreign exchange</t>
  </si>
  <si>
    <t xml:space="preserve">Unrealised (gain) loss on fair value of  derivatives </t>
  </si>
  <si>
    <t>Net cash generated from operating activities</t>
  </si>
  <si>
    <t xml:space="preserve">Net cash used in investing activities  </t>
  </si>
  <si>
    <t xml:space="preserve">Decrease in short-term loans from financial institutions </t>
  </si>
  <si>
    <t xml:space="preserve">Net cash provided by (used in) in financing activities  </t>
  </si>
  <si>
    <t>Net increase in cash and cash equivalents</t>
  </si>
  <si>
    <t xml:space="preserve">(Gain) loss on disposal and write-off of </t>
  </si>
  <si>
    <t xml:space="preserve">Profit from operating activities </t>
  </si>
  <si>
    <t xml:space="preserve">Net cash provided by operating activities </t>
  </si>
  <si>
    <t>Income tax paid (withholding tax)</t>
  </si>
  <si>
    <t>Finance cost</t>
  </si>
  <si>
    <t>Cash received from withholding tax refunded</t>
  </si>
  <si>
    <t>Interest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</si>
</sst>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General_)"/>
    <numFmt numFmtId="168" formatCode="[$-1070000]d/m/yy;@"/>
    <numFmt numFmtId="169" formatCode="#,##0_);[Black]\(#,##0\)"/>
    <numFmt numFmtId="170" formatCode="\-* #,##0.00_-;\-* #,##0.00\-;_-* &quot;-&quot;??;_-@_-"/>
    <numFmt numFmtId="171" formatCode="#,##0.00_);[Black]\(#,##0.00\)"/>
    <numFmt numFmtId="172" formatCode="_-* #,##0_-;\-* #,##0_-;_-* &quot;-&quot;??_-;_-@_-"/>
  </numFmts>
  <fonts count="2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.5"/>
      <name val="AngsanaUPC"/>
      <family val="1"/>
    </font>
    <font>
      <b/>
      <sz val="15.5"/>
      <name val="AngsanaUPC"/>
      <family val="1"/>
    </font>
    <font>
      <b/>
      <sz val="15.5"/>
      <name val="AngsanaUPC"/>
      <family val="1"/>
      <charset val="222"/>
    </font>
    <font>
      <sz val="12"/>
      <name val="EucrosiaUPC"/>
      <family val="1"/>
    </font>
    <font>
      <sz val="15.5"/>
      <name val="AngsanaUPC"/>
      <family val="1"/>
      <charset val="222"/>
    </font>
    <font>
      <sz val="14"/>
      <name val="CordiaUPC"/>
      <family val="2"/>
    </font>
    <font>
      <sz val="15.5"/>
      <color theme="1"/>
      <name val="AngsanaUPC"/>
      <family val="1"/>
      <charset val="222"/>
    </font>
    <font>
      <sz val="10"/>
      <name val="Arial"/>
      <family val="2"/>
    </font>
    <font>
      <sz val="15.5"/>
      <name val="Angsana New"/>
      <family val="1"/>
      <charset val="222"/>
    </font>
    <font>
      <i/>
      <sz val="15.5"/>
      <name val="Angsana New"/>
      <family val="1"/>
    </font>
    <font>
      <i/>
      <sz val="15.5"/>
      <name val="AngsanaUPC"/>
      <family val="1"/>
    </font>
    <font>
      <i/>
      <sz val="15.5"/>
      <name val="AngsanaUPC"/>
      <family val="1"/>
      <charset val="222"/>
    </font>
    <font>
      <sz val="15.5"/>
      <color theme="1"/>
      <name val="AngsanaUPC"/>
      <family val="1"/>
    </font>
    <font>
      <b/>
      <i/>
      <sz val="15.5"/>
      <name val="AngsanaUPC"/>
      <family val="1"/>
    </font>
    <font>
      <sz val="15"/>
      <name val="AngsanaUPC"/>
      <family val="1"/>
    </font>
    <font>
      <i/>
      <sz val="15"/>
      <name val="AngsanaUPC"/>
      <family val="1"/>
    </font>
    <font>
      <i/>
      <sz val="15.5"/>
      <color indexed="10"/>
      <name val="AngsanaUPC"/>
      <family val="1"/>
    </font>
    <font>
      <b/>
      <sz val="15"/>
      <name val="AngsanaUPC"/>
      <family val="1"/>
    </font>
    <font>
      <b/>
      <sz val="15.5"/>
      <color indexed="8"/>
      <name val="AngsanaUPC"/>
      <family val="1"/>
    </font>
    <font>
      <i/>
      <sz val="15"/>
      <color indexed="10"/>
      <name val="AngsanaUPC"/>
      <family val="1"/>
    </font>
    <font>
      <sz val="15"/>
      <name val="AngsanaUPC"/>
      <family val="1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0" fontId="5" fillId="0" borderId="0" applyFont="0" applyFill="0" applyBorder="0" applyAlignment="0" applyProtection="0"/>
    <xf numFmtId="0" fontId="7" fillId="0" borderId="0"/>
    <xf numFmtId="167" fontId="9" fillId="0" borderId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5">
    <xf numFmtId="0" fontId="0" fillId="0" borderId="0" xfId="0"/>
    <xf numFmtId="38" fontId="6" fillId="0" borderId="0" xfId="1" applyNumberFormat="1" applyFont="1" applyFill="1" applyAlignment="1">
      <alignment horizontal="right"/>
    </xf>
    <xf numFmtId="49" fontId="10" fillId="0" borderId="1" xfId="4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right"/>
    </xf>
    <xf numFmtId="43" fontId="2" fillId="0" borderId="0" xfId="6" applyFont="1" applyFill="1" applyAlignment="1"/>
    <xf numFmtId="0" fontId="2" fillId="0" borderId="0" xfId="0" applyFont="1"/>
    <xf numFmtId="0" fontId="3" fillId="0" borderId="0" xfId="0" applyFont="1" applyAlignment="1">
      <alignment horizontal="center" vertical="center"/>
    </xf>
    <xf numFmtId="38" fontId="8" fillId="0" borderId="0" xfId="2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49" fontId="8" fillId="0" borderId="0" xfId="2" applyNumberFormat="1" applyFont="1"/>
    <xf numFmtId="0" fontId="6" fillId="0" borderId="0" xfId="0" applyFont="1" applyAlignment="1">
      <alignment vertical="center"/>
    </xf>
    <xf numFmtId="0" fontId="10" fillId="0" borderId="0" xfId="3" applyNumberFormat="1" applyFont="1" applyAlignment="1">
      <alignment horizontal="center"/>
    </xf>
    <xf numFmtId="0" fontId="3" fillId="0" borderId="0" xfId="0" applyFont="1" applyAlignment="1">
      <alignment horizontal="left" vertical="center"/>
    </xf>
    <xf numFmtId="49" fontId="11" fillId="0" borderId="0" xfId="3" applyNumberFormat="1" applyFont="1" applyAlignment="1">
      <alignment horizontal="center"/>
    </xf>
    <xf numFmtId="0" fontId="12" fillId="0" borderId="0" xfId="0" applyFont="1" applyAlignment="1">
      <alignment horizontal="center" vertical="center"/>
    </xf>
    <xf numFmtId="49" fontId="8" fillId="0" borderId="1" xfId="2" quotePrefix="1" applyNumberFormat="1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68" fontId="14" fillId="0" borderId="0" xfId="2" quotePrefix="1" applyNumberFormat="1" applyFont="1" applyAlignment="1">
      <alignment horizontal="center"/>
    </xf>
    <xf numFmtId="2" fontId="14" fillId="0" borderId="0" xfId="2" applyNumberFormat="1" applyFont="1" applyAlignment="1">
      <alignment horizontal="center"/>
    </xf>
    <xf numFmtId="38" fontId="2" fillId="0" borderId="0" xfId="2" applyNumberFormat="1" applyFont="1"/>
    <xf numFmtId="0" fontId="1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37" fontId="16" fillId="0" borderId="0" xfId="0" applyNumberFormat="1" applyFont="1" applyAlignment="1">
      <alignment vertical="center"/>
    </xf>
    <xf numFmtId="169" fontId="19" fillId="0" borderId="2" xfId="0" applyNumberFormat="1" applyFont="1" applyBorder="1" applyAlignment="1">
      <alignment vertical="center"/>
    </xf>
    <xf numFmtId="169" fontId="19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70" fontId="16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9" fontId="2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6" fillId="0" borderId="0" xfId="0" applyNumberFormat="1" applyFont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16" fillId="0" borderId="0" xfId="0" applyNumberFormat="1" applyFont="1" applyAlignment="1">
      <alignment horizontal="right" vertical="center"/>
    </xf>
    <xf numFmtId="169" fontId="3" fillId="0" borderId="4" xfId="0" applyNumberFormat="1" applyFont="1" applyBorder="1" applyAlignment="1">
      <alignment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14" fillId="0" borderId="0" xfId="0" applyNumberFormat="1" applyFont="1" applyAlignment="1">
      <alignment vertical="center"/>
    </xf>
    <xf numFmtId="169" fontId="16" fillId="0" borderId="5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169" fontId="19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left"/>
    </xf>
    <xf numFmtId="169" fontId="2" fillId="0" borderId="0" xfId="0" applyNumberFormat="1" applyFont="1"/>
    <xf numFmtId="0" fontId="3" fillId="0" borderId="0" xfId="0" applyFont="1" applyAlignment="1">
      <alignment horizontal="center"/>
    </xf>
    <xf numFmtId="0" fontId="12" fillId="0" borderId="0" xfId="0" applyFont="1"/>
    <xf numFmtId="0" fontId="2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169" fontId="19" fillId="0" borderId="0" xfId="0" applyNumberFormat="1" applyFont="1"/>
    <xf numFmtId="37" fontId="19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70" fontId="16" fillId="0" borderId="0" xfId="0" applyNumberFormat="1" applyFont="1" applyAlignment="1">
      <alignment horizontal="right"/>
    </xf>
    <xf numFmtId="169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0" applyFont="1"/>
    <xf numFmtId="169" fontId="19" fillId="0" borderId="3" xfId="0" applyNumberFormat="1" applyFont="1" applyBorder="1"/>
    <xf numFmtId="170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164" fontId="22" fillId="0" borderId="0" xfId="0" applyNumberFormat="1" applyFont="1" applyAlignment="1">
      <alignment horizontal="right" vertical="center"/>
    </xf>
    <xf numFmtId="37" fontId="22" fillId="0" borderId="0" xfId="0" applyNumberFormat="1" applyFont="1" applyAlignment="1">
      <alignment horizontal="right"/>
    </xf>
    <xf numFmtId="164" fontId="2" fillId="0" borderId="0" xfId="0" applyNumberFormat="1" applyFont="1"/>
    <xf numFmtId="0" fontId="14" fillId="0" borderId="1" xfId="2" quotePrefix="1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169" fontId="2" fillId="0" borderId="1" xfId="0" applyNumberFormat="1" applyFont="1" applyBorder="1" applyAlignment="1">
      <alignment vertical="center"/>
    </xf>
    <xf numFmtId="169" fontId="16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20" fillId="0" borderId="0" xfId="3" applyNumberFormat="1" applyFont="1"/>
    <xf numFmtId="164" fontId="3" fillId="0" borderId="1" xfId="0" applyNumberFormat="1" applyFont="1" applyBorder="1" applyAlignment="1">
      <alignment horizontal="right" vertical="center"/>
    </xf>
    <xf numFmtId="0" fontId="21" fillId="0" borderId="0" xfId="0" applyFont="1" applyAlignment="1">
      <alignment horizontal="center" vertical="center"/>
    </xf>
    <xf numFmtId="171" fontId="16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169" fontId="2" fillId="0" borderId="4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72" fontId="2" fillId="0" borderId="0" xfId="6" applyNumberFormat="1" applyFont="1" applyFill="1" applyAlignment="1"/>
    <xf numFmtId="3" fontId="23" fillId="0" borderId="0" xfId="0" applyNumberFormat="1" applyFont="1"/>
    <xf numFmtId="3" fontId="2" fillId="0" borderId="0" xfId="0" applyNumberFormat="1" applyFont="1"/>
    <xf numFmtId="3" fontId="16" fillId="0" borderId="0" xfId="0" applyNumberFormat="1" applyFont="1"/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7">
    <cellStyle name="Comma 6" xfId="1" xr:uid="{266B86B6-C59B-4EDC-8D91-B3A3BA02912A}"/>
    <cellStyle name="Comma 8" xfId="6" xr:uid="{0AEEA1B5-CEF5-4298-8C63-7D5D8ED67852}"/>
    <cellStyle name="Normal" xfId="0" builtinId="0"/>
    <cellStyle name="Normal 6" xfId="2" xr:uid="{7E7DCF84-ADC5-4105-9672-506D198B2770}"/>
    <cellStyle name="เครื่องหมายจุลภาค 3" xfId="5" xr:uid="{5EA81128-5AF0-4F69-BEE3-D91704F036C7}"/>
    <cellStyle name="เครื่องหมายจุลภาค 3 15" xfId="4" xr:uid="{11EDA379-D082-46CB-A7FC-C99624A75E83}"/>
    <cellStyle name="ปกติ 2" xfId="3" xr:uid="{C3EB6CD4-6974-4068-97AF-51801064EC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calcChain" Target="calcChain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AST/TTI/TTIQ2.50%20fang/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namfon/audit2001/Inventory%20De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namfon\audit2001\Inventory%20De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Mis/Mis/Bpw/MIDD/AJ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365cmu-my.sharepoint.com/Users/prapanon/Desktop/YE/B/B2/&#3591;&#3610;&#3651;&#3627;&#3617;&#3656;/KPI/53/KPI_Y_53/Customer%20Files/DOCUME~1/bee/LOCALS~1/Temp/notes896CC5/DATA-MO/MO/budget52/pl-&#3609;&#3629;&#3585;&#3651;&#3609;&#3611;&#3637;46-51/Sakaodoen/PRG_EXP51/ACPE/AEXPAC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&#3591;&#3610;&#3651;&#3627;&#3617;&#3656;\KPI\53\KPI_Y_53\Customer%20Files\DOCUME~1\bee\LOCALS~1\Temp\notes896CC5\DATA-MO\MO\budget52\pl-&#3609;&#3629;&#3585;&#3651;&#3609;&#3611;&#3637;46-51\Sakaodoen\PRG_EXP51\ACPE\AEXPAC.XLS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microsoft.com/office/2019/04/relationships/externalLinkLongPath" Target="https://o365cmu-my.sharepoint.com/Users/prapanon/Desktop/YE/B/B2/Users/X8a/Desktop/Winner-Q2/D21/D84/D81/1145y55/D/D80_Selling%20expense/1145A55_D37/&#3591;&#3610;&#3651;&#3627;&#3617;&#3656;/&#3648;&#3588;&#3619;&#3639;&#3629;&#3629;&#3629;&#3650;&#3605;&#3657;&#3649;&#3610;&#3588;&#3626;&#3660;/SAB/52/SAB%20Y%2052/cuts's%20file/Phor%20Por%2030%20(%202002).xls?7350D261" TargetMode="External"/><Relationship Id="rId1" Type="http://schemas.openxmlformats.org/officeDocument/2006/relationships/externalLinkPath" Target="file:///\\7350D261\Phor%20Por%2030%20(%202002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panon\Desktop\YE\B\B2\Users\X8a\Desktop\Winner-Q2\D21\D84\D81\1145y55\D\D80_Selling%20expense\1145A55_D37\&#3591;&#3610;&#3651;&#3627;&#3617;&#3656;\&#3648;&#3588;&#3619;&#3639;&#3629;&#3629;&#3629;&#3650;&#3605;&#3657;&#3649;&#3610;&#3588;&#3626;&#3660;\SAB\52\SAB%20Y%2052\cuts's%20file\Phor%20Por%2030%20(%20200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2\my%20documents\My%20Documents\TAX\detail%20-2548\WINDOWS\TEMP\20105920.DBF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PS-1995"/>
      <sheetName val="Project_GP change (ผันผวน)"/>
      <sheetName val="test 2"/>
      <sheetName val="Lead BS"/>
      <sheetName val="FS Link"/>
      <sheetName val="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"/>
      <sheetName val="212"/>
      <sheetName val="20105920"/>
      <sheetName val="งบทดลอง - ต.ค.2547"/>
      <sheetName val="เครื่องตกแต่ง"/>
      <sheetName val="เครื่องมือ"/>
      <sheetName val="อาคาร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ฝ่ายบัญชี"/>
    </sheetNames>
    <sheetDataSet>
      <sheetData sheetId="0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B2" t="str">
            <v>Ligman Europe s.r.o.</v>
          </cell>
        </row>
      </sheetData>
      <sheetData sheetId="8"/>
      <sheetData sheetId="9"/>
      <sheetData sheetId="10"/>
      <sheetData sheetId="11">
        <row r="1">
          <cell r="B1" t="str">
            <v>Ligman Europe s.r.o.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発注書"/>
      <sheetName val="ยอดยกมา"/>
      <sheetName val="Co info"/>
      <sheetName val="As"/>
      <sheetName val="Temp"/>
      <sheetName val="พนง.ทุกคน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21990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test_2"/>
      <sheetName val="JUL_11_BIZ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Subscriber Report"/>
      <sheetName val="เงินกู้ธนชาติ"/>
      <sheetName val="Iron Curtain Method"/>
      <sheetName val="งบดุล"/>
      <sheetName val="งบกำไรขาดทุน"/>
      <sheetName val="SCB 1 - Current"/>
      <sheetName val="SCB 2 - Current"/>
      <sheetName val="Trial Balance"/>
      <sheetName val="PL_A05 APA Input"/>
      <sheetName val="PS-1995"/>
      <sheetName val="Standing Data"/>
      <sheetName val="Asset &amp; Liability"/>
      <sheetName val="Net asset value"/>
      <sheetName val=" analysis fp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>
        <row r="1">
          <cell r="A1" t="str">
            <v>CODE A/R</v>
          </cell>
        </row>
      </sheetData>
      <sheetData sheetId="63">
        <row r="1">
          <cell r="A1" t="str">
            <v>CODE A/R</v>
          </cell>
        </row>
      </sheetData>
      <sheetData sheetId="64">
        <row r="1">
          <cell r="A1" t="str">
            <v>CODE A/R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>
        <row r="1">
          <cell r="A1" t="str">
            <v>CODE A/R</v>
          </cell>
        </row>
      </sheetData>
      <sheetData sheetId="81">
        <row r="1">
          <cell r="A1" t="str">
            <v>CODE A/R</v>
          </cell>
        </row>
      </sheetData>
      <sheetData sheetId="82">
        <row r="1">
          <cell r="A1" t="str">
            <v>CODE A/R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/>
      <sheetData sheetId="124"/>
      <sheetData sheetId="125"/>
      <sheetData sheetId="126"/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CODE A/R</v>
          </cell>
        </row>
      </sheetData>
      <sheetData sheetId="144">
        <row r="1">
          <cell r="A1" t="str">
            <v>CODE A/R</v>
          </cell>
        </row>
      </sheetData>
      <sheetData sheetId="145">
        <row r="1">
          <cell r="A1" t="str">
            <v>CODE A/R</v>
          </cell>
        </row>
      </sheetData>
      <sheetData sheetId="146">
        <row r="1">
          <cell r="A1" t="str">
            <v>CODE A/R</v>
          </cell>
        </row>
      </sheetData>
      <sheetData sheetId="147">
        <row r="1">
          <cell r="A1" t="str">
            <v>CODE A/R</v>
          </cell>
        </row>
      </sheetData>
      <sheetData sheetId="148">
        <row r="1">
          <cell r="A1" t="str">
            <v>CODE A/R</v>
          </cell>
        </row>
      </sheetData>
      <sheetData sheetId="149">
        <row r="1">
          <cell r="A1" t="str">
            <v>CODE A/R</v>
          </cell>
        </row>
      </sheetData>
      <sheetData sheetId="150">
        <row r="1">
          <cell r="A1" t="str">
            <v>CODE A/R</v>
          </cell>
        </row>
      </sheetData>
      <sheetData sheetId="151">
        <row r="1">
          <cell r="A1" t="str">
            <v>CODE A/R</v>
          </cell>
        </row>
      </sheetData>
      <sheetData sheetId="152">
        <row r="1">
          <cell r="A1" t="str">
            <v>CODE A/R</v>
          </cell>
        </row>
      </sheetData>
      <sheetData sheetId="153">
        <row r="1">
          <cell r="A1" t="str">
            <v>CODE A/R</v>
          </cell>
        </row>
      </sheetData>
      <sheetData sheetId="154">
        <row r="1">
          <cell r="A1" t="str">
            <v>CODE A/R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GL_M"/>
      <sheetName val="GL_CB"/>
      <sheetName val="data"/>
      <sheetName val="Aging"/>
      <sheetName val="อัตราค่าบรรทุก"/>
      <sheetName val="_Bal Int Acp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  <sheetName val="n-4.4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mcot_upc"/>
      <sheetName val="_540100 "/>
      <sheetName val="รายได้_คชจ  Con"/>
      <sheetName val="Sale0406"/>
      <sheetName val="note_defect"/>
      <sheetName val="Cover"/>
      <sheetName val="income statement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  <sheetName val="HH"/>
      <sheetName val="เงินกู้ธนชาติ"/>
      <sheetName val="เงินกู้ MGC"/>
      <sheetName val="P&amp;L"/>
      <sheetName val="BS(old format)"/>
      <sheetName val="BS(old_format)"/>
      <sheetName val="BS(old_format)1"/>
      <sheetName val="COST"/>
      <sheetName val="พค45 "/>
      <sheetName val="BGT97STAFF"/>
      <sheetName val="PS-1995"/>
      <sheetName val="Sheet1"/>
      <sheetName val="งบการเงิน"/>
      <sheetName val="01"/>
      <sheetName val="Currency"/>
      <sheetName val="H-110"/>
      <sheetName val="H-12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H-100"/>
      <sheetName val="J-100"/>
      <sheetName val="J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crue"/>
      <sheetName val="Config"/>
      <sheetName val="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/>
      <sheetData sheetId="101" refreshError="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CODE,NAME"/>
      <sheetName val="ใบสรุปมูลค่าสินค้า_(2)"/>
      <sheetName val="โอน_str-สาขา"/>
      <sheetName val="โอน_str-สาขาTS"/>
      <sheetName val="GL_CB"/>
      <sheetName val="GL_M"/>
      <sheetName val="AA-1"/>
      <sheetName val="Master"/>
      <sheetName val="IA Data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J2"/>
      <sheetName val="J1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ELIM_"/>
      <sheetName val="BGT97STAFF"/>
      <sheetName val="STA-SK-AC-TRF.STR-0512"/>
      <sheetName val="feature"/>
      <sheetName val="10-1 Media"/>
      <sheetName val="10-cut"/>
      <sheetName val="Location Codes"/>
      <sheetName val="Temp"/>
      <sheetName val="งบการเงิน"/>
      <sheetName val="cash flow 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fagor04-a3112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CLIENT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  <sheetName val="report detial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0">
          <cell r="N10">
            <v>244979591.18000001</v>
          </cell>
          <cell r="P10">
            <v>264912139.44</v>
          </cell>
        </row>
        <row r="11">
          <cell r="N11">
            <v>232042.7</v>
          </cell>
          <cell r="P11">
            <v>264428.49</v>
          </cell>
        </row>
        <row r="12">
          <cell r="N12">
            <v>514400</v>
          </cell>
          <cell r="P12">
            <v>591945</v>
          </cell>
        </row>
        <row r="13">
          <cell r="N13">
            <v>334965.33</v>
          </cell>
          <cell r="P13">
            <v>62000</v>
          </cell>
        </row>
        <row r="14">
          <cell r="N14">
            <v>61271.029999999948</v>
          </cell>
          <cell r="P14">
            <v>0</v>
          </cell>
        </row>
        <row r="15">
          <cell r="N15">
            <v>246122270.24000001</v>
          </cell>
          <cell r="P15">
            <v>265830512.93000001</v>
          </cell>
        </row>
        <row r="17">
          <cell r="N17">
            <v>658453.44999999995</v>
          </cell>
          <cell r="P17">
            <v>680693.25</v>
          </cell>
        </row>
        <row r="18">
          <cell r="N18">
            <v>74990.100000000006</v>
          </cell>
          <cell r="P18">
            <v>70859.53</v>
          </cell>
        </row>
        <row r="19">
          <cell r="N19">
            <v>135179.87000000002</v>
          </cell>
          <cell r="P19">
            <v>1196.3000000000002</v>
          </cell>
        </row>
        <row r="20">
          <cell r="N20">
            <v>0</v>
          </cell>
          <cell r="P20">
            <v>0</v>
          </cell>
        </row>
        <row r="21">
          <cell r="N21">
            <v>0</v>
          </cell>
          <cell r="P21">
            <v>0</v>
          </cell>
        </row>
        <row r="22">
          <cell r="N22">
            <v>-1315144.1399999999</v>
          </cell>
          <cell r="P22">
            <v>1218701.45</v>
          </cell>
        </row>
        <row r="23">
          <cell r="N23">
            <v>14593064.640000001</v>
          </cell>
          <cell r="P23">
            <v>-2427393.2400000002</v>
          </cell>
        </row>
        <row r="24">
          <cell r="N24">
            <v>14146543.92</v>
          </cell>
          <cell r="P24">
            <v>-455942.7100000002</v>
          </cell>
        </row>
        <row r="25">
          <cell r="N25">
            <v>260268814.16</v>
          </cell>
          <cell r="P25">
            <v>265374570.22</v>
          </cell>
        </row>
        <row r="28">
          <cell r="N28">
            <v>160431694.49000001</v>
          </cell>
          <cell r="P28">
            <v>225249287.53</v>
          </cell>
        </row>
        <row r="29">
          <cell r="N29">
            <v>778695.11</v>
          </cell>
          <cell r="P29">
            <v>586262</v>
          </cell>
        </row>
        <row r="30">
          <cell r="N30">
            <v>-16621194.380000001</v>
          </cell>
          <cell r="P30">
            <v>16621194.380000001</v>
          </cell>
        </row>
        <row r="31">
          <cell r="N31">
            <v>144589195.22000003</v>
          </cell>
          <cell r="P31">
            <v>242456743.91</v>
          </cell>
        </row>
        <row r="32">
          <cell r="N32">
            <v>550716.14</v>
          </cell>
          <cell r="P32">
            <v>569798.55000000005</v>
          </cell>
        </row>
        <row r="34">
          <cell r="N34">
            <v>21827152.399999999</v>
          </cell>
          <cell r="P34">
            <v>27895543.109999999</v>
          </cell>
        </row>
        <row r="35">
          <cell r="N35">
            <v>12274897.91</v>
          </cell>
          <cell r="P35">
            <v>13623729.089999996</v>
          </cell>
        </row>
        <row r="36">
          <cell r="N36">
            <v>34102050.310000002</v>
          </cell>
          <cell r="P36">
            <v>41519272.199999996</v>
          </cell>
        </row>
        <row r="38">
          <cell r="N38">
            <v>7504963.049999998</v>
          </cell>
          <cell r="P38">
            <v>8999879.2699999996</v>
          </cell>
        </row>
        <row r="43">
          <cell r="N43">
            <v>7504963.049999998</v>
          </cell>
          <cell r="P43">
            <v>8999879.2699999996</v>
          </cell>
        </row>
        <row r="44">
          <cell r="N44">
            <v>73521889.439999968</v>
          </cell>
          <cell r="P44">
            <v>-28171123.709999993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"/>
      <sheetName val="B 600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dtct cong"/>
      <sheetName val="Variance"/>
      <sheetName val="DEP12"/>
      <sheetName val="10-1 Media"/>
      <sheetName val="10-cut"/>
      <sheetName val="vat"/>
      <sheetName val="1046"/>
      <sheetName val="SSW_loan_OD"/>
      <sheetName val="TB"/>
      <sheetName val="CA5"/>
      <sheetName val="List of Related"/>
      <sheetName val="List_of_Related"/>
      <sheetName val="CJEs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ELIM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tail-Sep"/>
      <sheetName val="Q300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  <sheetName val="B_FOR_C(Not_Print)"/>
      <sheetName val="Accpac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Variables"/>
      <sheetName val="BS"/>
      <sheetName val="IS"/>
      <sheetName val="生データ"/>
      <sheetName val="OreType"/>
      <sheetName val="name"/>
      <sheetName val="sale0103"/>
      <sheetName val="Loan Calculator"/>
      <sheetName val="_540100_"/>
      <sheetName val="รายได้_คชจ__Con"/>
      <sheetName val="BS_Grp"/>
      <sheetName val="Loan_Calculator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ADVANCE-STAFF"/>
      <sheetName val="BS(old format)"/>
      <sheetName val="P&amp;L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  <sheetName val="EQ4NTV"/>
      <sheetName val="Sampanny"/>
      <sheetName val="Donuts"/>
      <sheetName val="ศัพท์"/>
      <sheetName val="Puu Pud pong"/>
      <sheetName val="Teriyaki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???"/>
      <sheetName val="Clientes"/>
      <sheetName val="Ref"/>
      <sheetName val="ข้อมูล"/>
      <sheetName val="BPR"/>
      <sheetName val="Home"/>
      <sheetName val="Sale0311"/>
      <sheetName val="_Lookup"/>
      <sheetName val="J2"/>
      <sheetName val="J1"/>
      <sheetName val="Stock Aging"/>
      <sheetName val="mcot_upc"/>
      <sheetName val="3월가격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คชจ.ดำเนินงาน6-43"/>
      <sheetName val="Sale 0502"/>
      <sheetName val="Adj&amp;Rje(Z820) "/>
      <sheetName val="PAYROLL"/>
      <sheetName val="FF_3"/>
      <sheetName val="xSeries255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Temp"/>
      <sheetName val="พนง.ทุกคน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SAMPANNY CO., LTD.</v>
          </cell>
        </row>
      </sheetData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03中"/>
      <sheetName val="กระทบ_CESS1"/>
      <sheetName val="Sale_03061"/>
      <sheetName val="ก_ค_1"/>
      <sheetName val="Dtl_Adv_03071"/>
      <sheetName val="Dtl_Adv_03061"/>
      <sheetName val="Bill_No__2_-_Carpark1"/>
      <sheetName val="Sale0309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Machine2,3'04"/>
      <sheetName val="BAL"/>
      <sheetName val="Lead"/>
      <sheetName val="Links"/>
      <sheetName val="ตั๋วเงินรับ"/>
      <sheetName val="aa-1"/>
      <sheetName val="บันทึกบัญชี"/>
      <sheetName val="99年度原単位"/>
      <sheetName val="5 months (Interim)"/>
      <sheetName val="STA HQ CESS 0307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43"/>
      <sheetName val="ELEC45-01"/>
      <sheetName val="Input1"/>
      <sheetName val="Parameter"/>
      <sheetName val="Header"/>
      <sheetName val="5_months_(Interim)"/>
      <sheetName val="Active P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 refreshError="1"/>
      <sheetData sheetId="71"/>
      <sheetData sheetId="7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  <sheetName val="rm_list1"/>
      <sheetName val="Selection Criteria"/>
      <sheetName val="TB Worksheet"/>
      <sheetName val="Sale0311"/>
      <sheetName val="List"/>
      <sheetName val="Adj&amp;Rje(Z820) "/>
      <sheetName val="DEP12"/>
      <sheetName val="HH"/>
      <sheetName val="Input1"/>
      <sheetName val="TrialBalance Q3-2002"/>
      <sheetName val="Parameter"/>
      <sheetName val="Q3-46"/>
      <sheetName val="tra-vat-lieu"/>
      <sheetName val="4003-1 lead"/>
      <sheetName val="5 months (Interim)"/>
      <sheetName val="rm_list2"/>
      <sheetName val="Selection_Criteria"/>
      <sheetName val="Purchases"/>
      <sheetName val="Sale 0401"/>
      <sheetName val="Assumptions"/>
      <sheetName val="Summary 1"/>
      <sheetName val="Disposal"/>
      <sheetName val="MAI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RATE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Sheet2"/>
      <sheetName val="Sale0402"/>
      <sheetName val="TB Worksheet"/>
      <sheetName val="_2__xls__2__xls_COV"/>
      <sheetName val="Sale 0404"/>
      <sheetName val="GIVTR00P"/>
      <sheetName val="feature"/>
      <sheetName val="FSA"/>
      <sheetName val="Standing Data"/>
      <sheetName val="CA Sheet"/>
      <sheetName val="AFA"/>
      <sheetName val="BPR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aff List"/>
      <sheetName val="List"/>
      <sheetName val="GL CB"/>
      <sheetName val="GL M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Machine2,3'04"/>
      <sheetName val="STA HQ CESS 0311"/>
      <sheetName val="ตั๋วเงินรับ"/>
      <sheetName val="Project P&amp;L"/>
      <sheetName val="PJ List"/>
      <sheetName val="FF_6"/>
      <sheetName val="C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Revenue"/>
      <sheetName val="Summary 1"/>
      <sheetName val="Dispos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ใบสำคัญจ่าย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A1" t="str">
            <v>ใบสำคัญจ่าย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CLIENT</v>
          </cell>
        </row>
      </sheetData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  <sheetName val="2549"/>
      <sheetName val="Sale0403"/>
      <sheetName val="Header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Q3-46"/>
      <sheetName val="Home"/>
      <sheetName val="group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BS"/>
      <sheetName val="งบการเงิ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แผนงานหลัก"/>
      <sheetName val="Revenue"/>
      <sheetName val="Summary 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/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>
        <row r="1">
          <cell r="A1" t="str">
            <v>CLIENT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"/>
      <sheetName val="Sale 0404"/>
      <sheetName val="TB Worksheet"/>
      <sheetName val="Sale 0407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10"/>
      <sheetName val="งบทดลองปภพ 4-47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TB-M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ad"/>
      <sheetName val="แผนงานหลัก"/>
      <sheetName val="Revenu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1">
          <cell r="A1" t="str">
            <v>CLIENT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  <sheetName val="Sale0406"/>
      <sheetName val="Header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Cost FG 12-09"/>
      <sheetName val="FG"/>
      <sheetName val="AM_COST"/>
      <sheetName val="RSS9801"/>
      <sheetName val="CODE,NAME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Lead"/>
      <sheetName val="แผนงานหลั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CLIENT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Sale 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Sale0406"/>
      <sheetName val="Thai Summit PKK-HW"/>
      <sheetName val="_Lookup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heet13"/>
      <sheetName val="A"/>
      <sheetName val="Assumptions"/>
      <sheetName val="2549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FF_21_a_"/>
      <sheetName val="Lea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CLIENT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  <sheetName val="RATE"/>
      <sheetName val="Sale 0408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Stock Aging"/>
      <sheetName val="ชื่อหุ้น"/>
      <sheetName val="B&amp;S 1999"/>
      <sheetName val="Sheet3"/>
      <sheetName val="Vat7% ภายในเดือน_Junต้นฉบับ"/>
      <sheetName val="10"/>
      <sheetName val="Sheet1"/>
      <sheetName val="M_Maincomp"/>
      <sheetName val="PC3100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ชื่อลูกค้า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1">
          <cell r="A1" t="str">
            <v>Summary on June 25, 2019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 refreshError="1"/>
      <sheetData sheetId="89" refreshError="1"/>
      <sheetData sheetId="90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CLIENT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  <sheetName val="Sale_0401"/>
      <sheetName val="Sale 0411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wc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License BOI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CLIENT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/>
      <sheetData sheetId="1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  <sheetName val="Sale 050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Input_Undue"/>
      <sheetName val="Deposit_Other"/>
      <sheetName val="cc"/>
      <sheetName val="Asset group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(monthly)"/>
      <sheetName val="Sale03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/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/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2">
          <cell r="A2" t="str">
            <v>SUBJECT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/>
      <sheetData sheetId="10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Sale 0502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คชจ.ดำเนินงาน6-43"/>
      <sheetName val="Account"/>
      <sheetName val="Bill_No__2_-_Carpark3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??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1">
          <cell r="A1" t="str">
            <v>INVOICE</v>
          </cell>
        </row>
      </sheetData>
      <sheetData sheetId="43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>
        <row r="1">
          <cell r="A1" t="str">
            <v>CLIENT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/>
      <sheetData sheetId="1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  <sheetName val="Sale_0404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Sale0403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Sale_04041"/>
      <sheetName val="Fagor04-A3112e"/>
      <sheetName val="SUM"/>
      <sheetName val="Project P&amp;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/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>
        <row r="1">
          <cell r="A1" t="str">
            <v>CLIENT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acs"/>
      <sheetName val="Sheet1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Sale0403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Customize Your Invoice"/>
      <sheetName val="aging local"/>
      <sheetName val="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???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1">
          <cell r="A1" t="str">
            <v>CLIENT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group"/>
      <sheetName val="บัญชี STC-1"/>
      <sheetName val="ฝ่ายบัญชีและการเงิน"/>
      <sheetName val="Module11"/>
    </sheetNames>
    <sheetDataSet>
      <sheetData sheetId="0" refreshError="1"/>
      <sheetData sheetId="1"/>
      <sheetData sheetId="2" refreshError="1"/>
      <sheetData sheetId="3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/>
      <sheetData sheetId="1"/>
      <sheetData sheetId="2"/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"/>
      <sheetName val="Additional submit"/>
      <sheetName val="VAT reconcile"/>
      <sheetName val="Sheet1"/>
      <sheetName val="Phor Phor30"/>
      <sheetName val="Tickmarks"/>
    </sheetNames>
    <sheetDataSet>
      <sheetData sheetId="0">
        <row r="215">
          <cell r="C215">
            <v>193724.69999999952</v>
          </cell>
        </row>
      </sheetData>
      <sheetData sheetId="1"/>
      <sheetData sheetId="2">
        <row r="215">
          <cell r="C215">
            <v>193724.69999999952</v>
          </cell>
        </row>
      </sheetData>
      <sheetData sheetId="3">
        <row r="215">
          <cell r="C215">
            <v>193724.69999999952</v>
          </cell>
        </row>
      </sheetData>
      <sheetData sheetId="4"/>
      <sheetData sheetId="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5920"/>
      <sheetName val="20105920 (2)"/>
      <sheetName val="TrialBalance Q3-2002"/>
      <sheetName val="2"/>
      <sheetName val="20105920_(2)"/>
      <sheetName val="TrialBalance_Q3-2002"/>
      <sheetName val="20105920_(2)1"/>
      <sheetName val="TrialBalance_Q3-20021"/>
      <sheetName val="20105920_(2)3"/>
      <sheetName val="TrialBalance_Q3-20023"/>
      <sheetName val="20105920_(2)2"/>
      <sheetName val="TrialBalance_Q3-20022"/>
      <sheetName val="20105920_(2)4"/>
      <sheetName val="TrialBalance_Q3-20024"/>
      <sheetName val="PMIX_xy"/>
      <sheetName val="20105920_(2)9"/>
      <sheetName val="TrialBalance_Q3-20029"/>
      <sheetName val="20105920_(2)7"/>
      <sheetName val="TrialBalance_Q3-20027"/>
      <sheetName val="20105920_(2)6"/>
      <sheetName val="TrialBalance_Q3-20026"/>
      <sheetName val="20105920_(2)5"/>
      <sheetName val="TrialBalance_Q3-20025"/>
      <sheetName val="20105920_(2)8"/>
      <sheetName val="TrialBalance_Q3-20028"/>
      <sheetName val="Show"/>
      <sheetName val="Summary BS   "/>
      <sheetName val="Summary PL"/>
      <sheetName val="BS"/>
      <sheetName val="PL"/>
      <sheetName val="TB 2019"/>
      <sheetName val="Fixed assets"/>
      <sheetName val="Sheet2"/>
      <sheetName val="Data"/>
      <sheetName val="TB Aug 18"/>
      <sheetName val="Summary Sales"/>
      <sheetName val="Sales by Customer 2019"/>
      <sheetName val="Sales by Customer 2018"/>
      <sheetName val="Sales by Product 2019 "/>
      <sheetName val="Sales by Product 2019 amount"/>
      <sheetName val="Purchase RM 2019"/>
      <sheetName val="Head count"/>
      <sheetName val="Trial Balance Report_31897"/>
      <sheetName val="Sheet1"/>
      <sheetName val="COA"/>
      <sheetName val="Data Sales Analysis "/>
      <sheetName val="Trial Balance Report_70937"/>
      <sheetName val="July 19"/>
      <sheetName val="Confidence level"/>
    </sheetNames>
    <sheetDataSet>
      <sheetData sheetId="0">
        <row r="1">
          <cell r="A1" t="str">
            <v>FIELD_0001</v>
          </cell>
          <cell r="B1" t="str">
            <v>FIELD_0002</v>
          </cell>
          <cell r="C1" t="str">
            <v>FIELD_0003</v>
          </cell>
          <cell r="D1" t="str">
            <v>FIELD_0004</v>
          </cell>
          <cell r="E1" t="str">
            <v>FIELD_0005</v>
          </cell>
          <cell r="F1" t="str">
            <v>FIELD_0006</v>
          </cell>
          <cell r="G1" t="str">
            <v>FIELD_0007</v>
          </cell>
          <cell r="H1" t="str">
            <v>FIELD_0008</v>
          </cell>
          <cell r="I1" t="str">
            <v>FIELD_0009</v>
          </cell>
        </row>
        <row r="2">
          <cell r="A2" t="str">
            <v>01/01/2548</v>
          </cell>
          <cell r="E2" t="str">
            <v>ยอดยกมา</v>
          </cell>
          <cell r="F2">
            <v>1145240.07</v>
          </cell>
          <cell r="G2">
            <v>0</v>
          </cell>
        </row>
        <row r="4">
          <cell r="A4" t="str">
            <v>01/01/2548</v>
          </cell>
          <cell r="B4" t="str">
            <v>04/0199</v>
          </cell>
          <cell r="C4" t="str">
            <v>120</v>
          </cell>
          <cell r="D4" t="str">
            <v>04</v>
          </cell>
          <cell r="E4" t="str">
            <v>ค่าซ่อมรถโฟคลิฟท์  เคนิกยนต์มอเตอร์</v>
          </cell>
          <cell r="F4">
            <v>56</v>
          </cell>
          <cell r="G4">
            <v>0</v>
          </cell>
          <cell r="H4" t="str">
            <v>1,145,296.07  DR.</v>
          </cell>
        </row>
        <row r="5">
          <cell r="E5" t="str">
            <v>รายวันซื้ออุปกรณ์ 04010967</v>
          </cell>
        </row>
        <row r="6">
          <cell r="A6" t="str">
            <v>01/01/2548</v>
          </cell>
          <cell r="B6" t="str">
            <v>076/3790</v>
          </cell>
          <cell r="C6" t="str">
            <v>120</v>
          </cell>
          <cell r="D6" t="str">
            <v>04</v>
          </cell>
          <cell r="E6" t="str">
            <v>ค่าเช่าเครื่องเทสเหล็ก มกราคม 47  เจนเนซิส โกบอล</v>
          </cell>
          <cell r="F6">
            <v>700</v>
          </cell>
          <cell r="G6">
            <v>0</v>
          </cell>
          <cell r="H6" t="str">
            <v>1,145,996.07  DR.</v>
          </cell>
        </row>
        <row r="7">
          <cell r="E7" t="str">
            <v>รายวันซื้ออุปกรณ์ 04010182</v>
          </cell>
        </row>
        <row r="8">
          <cell r="A8" t="str">
            <v>01/01/2548</v>
          </cell>
          <cell r="B8" t="str">
            <v>076/3791</v>
          </cell>
          <cell r="C8" t="str">
            <v>120</v>
          </cell>
          <cell r="D8" t="str">
            <v>04</v>
          </cell>
          <cell r="E8" t="str">
            <v>ค่าเช่าเครื่องเทสเหล็ก ม.ค.48  เจนเนซิส โกบอล</v>
          </cell>
          <cell r="F8">
            <v>700</v>
          </cell>
          <cell r="G8">
            <v>0</v>
          </cell>
          <cell r="H8" t="str">
            <v>1,146,696.07  DR.</v>
          </cell>
        </row>
        <row r="9">
          <cell r="B9" t="str">
            <v/>
          </cell>
          <cell r="E9" t="str">
            <v>รายวันซื้ออุปกรณ์ 04010183</v>
          </cell>
        </row>
        <row r="10">
          <cell r="A10" t="str">
            <v>01/01/2548</v>
          </cell>
          <cell r="B10" t="str">
            <v>094/4670</v>
          </cell>
          <cell r="C10" t="str">
            <v>20</v>
          </cell>
          <cell r="D10" t="str">
            <v>04</v>
          </cell>
          <cell r="E10" t="str">
            <v>ค่าขนส่งอะไหล่กลับต่างปตท.  เอ็น แอนด์ เอ็น ฟอร์เวิร์ดิ้งเซอร์วิส(บ</v>
          </cell>
          <cell r="F10">
            <v>384.2</v>
          </cell>
          <cell r="G10">
            <v>0</v>
          </cell>
          <cell r="H10" t="str">
            <v>1,147,080.27  DR.</v>
          </cell>
        </row>
        <row r="11">
          <cell r="B11" t="str">
            <v/>
          </cell>
          <cell r="E11" t="str">
            <v>รายวันซื้ออุปกรณ์ 04010302</v>
          </cell>
        </row>
        <row r="12">
          <cell r="A12" t="str">
            <v>01/01/2548</v>
          </cell>
          <cell r="B12" t="str">
            <v>094/4685</v>
          </cell>
          <cell r="C12" t="str">
            <v>10</v>
          </cell>
          <cell r="D12" t="str">
            <v>04</v>
          </cell>
          <cell r="E12" t="str">
            <v>ค่าใช้จ่ายในการส่งออกซูริมิ  เอ็น แอนด์ เอ็น ฟอร์เวิร์ดิ้งเซอร์วิส</v>
          </cell>
          <cell r="F12">
            <v>231</v>
          </cell>
          <cell r="G12">
            <v>0</v>
          </cell>
          <cell r="H12" t="str">
            <v>1,147,311.27  DR.</v>
          </cell>
        </row>
        <row r="13">
          <cell r="B13" t="str">
            <v/>
          </cell>
          <cell r="E13" t="str">
            <v>รายวันซื้ออุปกรณ์ 04010165</v>
          </cell>
        </row>
        <row r="14">
          <cell r="A14" t="str">
            <v>01/01/2548</v>
          </cell>
          <cell r="B14" t="str">
            <v>095/4724</v>
          </cell>
          <cell r="C14" t="str">
            <v>10</v>
          </cell>
          <cell r="D14" t="str">
            <v>04</v>
          </cell>
          <cell r="E14" t="str">
            <v>ค่าใช้จ่ายในส่งออกซูริมิ  เอ็น แอนด์ เอ็น ฟอร์เวิร์ดิ้งเซอร์วิส</v>
          </cell>
          <cell r="F14">
            <v>35</v>
          </cell>
          <cell r="G14">
            <v>0</v>
          </cell>
          <cell r="H14" t="str">
            <v>1,147,346.27  DR.</v>
          </cell>
        </row>
        <row r="15">
          <cell r="B15" t="str">
            <v/>
          </cell>
          <cell r="E15" t="str">
            <v>ใบกำกับภาษีซื้อเลขที่ 48010196</v>
          </cell>
        </row>
        <row r="16">
          <cell r="A16" t="str">
            <v>01/01/2548</v>
          </cell>
          <cell r="B16" t="str">
            <v>095/4743</v>
          </cell>
          <cell r="C16" t="str">
            <v>20</v>
          </cell>
          <cell r="D16" t="str">
            <v>04</v>
          </cell>
          <cell r="E16" t="str">
            <v>ค่าใช้จ่ายเคลียร์สินค้าINV.NO.1645/2004  เอ็น แอนด์ เอ็น ฟอร์เวิร์ดิ้งเซอร์วิส(บ</v>
          </cell>
          <cell r="F16">
            <v>291.2</v>
          </cell>
          <cell r="G16">
            <v>0</v>
          </cell>
          <cell r="H16" t="str">
            <v>1,147,637.47  DR.</v>
          </cell>
        </row>
        <row r="17">
          <cell r="B17" t="str">
            <v/>
          </cell>
          <cell r="E17" t="str">
            <v>ใบกำกับภาษีซื้อเลขที่ 48010458  รายวันซื้ออุปกรณ์ 04010303</v>
          </cell>
        </row>
        <row r="18">
          <cell r="A18" t="str">
            <v>01/01/2548</v>
          </cell>
          <cell r="B18" t="str">
            <v>096/4763</v>
          </cell>
          <cell r="C18" t="str">
            <v>120</v>
          </cell>
          <cell r="D18" t="str">
            <v>04</v>
          </cell>
          <cell r="E18" t="str">
            <v>คชจ.ส่งออก,ค่าระวาง IFD23-26,28  เอ็น แอนด์ เอ็น ฟอร์เวิร์ดิ้งเซอร์วิส</v>
          </cell>
          <cell r="F18">
            <v>759.5</v>
          </cell>
          <cell r="G18">
            <v>0</v>
          </cell>
          <cell r="H18" t="str">
            <v>1,148,396.97  DR.</v>
          </cell>
        </row>
        <row r="19">
          <cell r="B19" t="str">
            <v/>
          </cell>
          <cell r="E19" t="str">
            <v>EL03,KMS28,PAR09,RS22,BN35,IFD-01  รายวันซื้ออุปกรณ์ 04010150</v>
          </cell>
        </row>
        <row r="20">
          <cell r="A20" t="str">
            <v>01/01/2548</v>
          </cell>
          <cell r="B20" t="str">
            <v>14358</v>
          </cell>
          <cell r="C20" t="str">
            <v>120</v>
          </cell>
          <cell r="D20" t="str">
            <v>04</v>
          </cell>
          <cell r="E20" t="str">
            <v>บริการรักษาความปลอดภัยเพิ่มเติม ธค.47  พรอพเพอร์ตี้แคร์เซอร์วิสเซส(พีซีเอสเซ้า</v>
          </cell>
          <cell r="F20">
            <v>560</v>
          </cell>
          <cell r="G20">
            <v>0</v>
          </cell>
          <cell r="H20" t="str">
            <v>1,148,956.97  DR.</v>
          </cell>
        </row>
        <row r="21">
          <cell r="B21" t="str">
            <v/>
          </cell>
          <cell r="E21" t="str">
            <v>รายวันซื้ออุปกรณ์ 04010181</v>
          </cell>
        </row>
        <row r="22">
          <cell r="A22" t="str">
            <v>01/01/2548</v>
          </cell>
          <cell r="B22" t="str">
            <v>20398/00</v>
          </cell>
          <cell r="C22" t="str">
            <v>120</v>
          </cell>
          <cell r="D22" t="str">
            <v>04</v>
          </cell>
          <cell r="E22" t="str">
            <v>เช่าเครื่องดักแมลง 18/12/47-17/12/48  เร็นโทคิลอินนิเชียล(ประเทศไทย) จก.</v>
          </cell>
          <cell r="F22">
            <v>1120</v>
          </cell>
          <cell r="G22">
            <v>0</v>
          </cell>
          <cell r="H22" t="str">
            <v>1,150,076.97  DR.</v>
          </cell>
        </row>
        <row r="23">
          <cell r="B23" t="str">
            <v/>
          </cell>
          <cell r="E23" t="str">
            <v>รายวันซื้ออุปกรณ์ 040111469</v>
          </cell>
        </row>
        <row r="24">
          <cell r="A24" t="str">
            <v>01/01/2548</v>
          </cell>
          <cell r="B24" t="str">
            <v>20742/00</v>
          </cell>
          <cell r="C24" t="str">
            <v>120</v>
          </cell>
          <cell r="D24" t="str">
            <v>04</v>
          </cell>
          <cell r="E24" t="str">
            <v>เช่าเครื่องดักแมลง 18/12/47-17/12/48  เร็นโทคิลอินนิเชียล(ประเทศไทย) จก.</v>
          </cell>
          <cell r="F24">
            <v>2240</v>
          </cell>
          <cell r="G24">
            <v>0</v>
          </cell>
          <cell r="H24" t="str">
            <v>1,152,316.97  DR.</v>
          </cell>
        </row>
        <row r="25">
          <cell r="B25" t="str">
            <v/>
          </cell>
          <cell r="E25" t="str">
            <v>รายวันซื้ออุปกรณ์ 040111468</v>
          </cell>
        </row>
        <row r="26">
          <cell r="A26" t="str">
            <v>01/01/2548</v>
          </cell>
          <cell r="B26" t="str">
            <v>20744/00</v>
          </cell>
          <cell r="C26" t="str">
            <v>120</v>
          </cell>
          <cell r="D26" t="str">
            <v>04</v>
          </cell>
          <cell r="E26" t="str">
            <v>เช่าเครื่องดักแมลง 02/12/47-01/12/48  เร็นโทคิลอินนิเชียล(ประเทศไทย) จก.</v>
          </cell>
          <cell r="F26">
            <v>1120</v>
          </cell>
          <cell r="G26">
            <v>0</v>
          </cell>
          <cell r="H26" t="str">
            <v>1,153,436.97  DR.</v>
          </cell>
        </row>
        <row r="27">
          <cell r="B27" t="str">
            <v/>
          </cell>
          <cell r="E27" t="str">
            <v>รายวันซื้ออุปกรณ์ 040111467</v>
          </cell>
        </row>
        <row r="28">
          <cell r="A28" t="str">
            <v>01/01/2548</v>
          </cell>
          <cell r="B28" t="str">
            <v>400702/00</v>
          </cell>
          <cell r="C28" t="str">
            <v>120</v>
          </cell>
          <cell r="D28" t="str">
            <v>04</v>
          </cell>
          <cell r="E28" t="str">
            <v>ค่าบริการ CALAIR 25/11/47-24/11/48  เร็นโทคิลอินนิเชียล(ประเทศไทย) จก.</v>
          </cell>
          <cell r="F28">
            <v>3360</v>
          </cell>
          <cell r="G28">
            <v>0</v>
          </cell>
          <cell r="H28" t="str">
            <v>1,156,796.97  DR.</v>
          </cell>
        </row>
        <row r="29">
          <cell r="B29" t="str">
            <v/>
          </cell>
          <cell r="E29" t="str">
            <v>รายวันซื้ออุปกรณ์ 040111470</v>
          </cell>
          <cell r="I29">
            <v>0</v>
          </cell>
        </row>
        <row r="30">
          <cell r="A30" t="str">
            <v>01/01/2548</v>
          </cell>
          <cell r="B30" t="str">
            <v>5010001</v>
          </cell>
          <cell r="C30" t="str">
            <v>120</v>
          </cell>
          <cell r="D30" t="str">
            <v>05</v>
          </cell>
          <cell r="E30" t="str">
            <v>ปรับปรุงบัญชีภาษีซื้อที่ยังไม่ถึงกำหนด  อ้างอิง 54437 วันที่ 27/12/47</v>
          </cell>
          <cell r="F30">
            <v>0</v>
          </cell>
          <cell r="G30">
            <v>4018.86</v>
          </cell>
          <cell r="H30" t="str">
            <v>1,152,778.11  DR.</v>
          </cell>
        </row>
        <row r="31">
          <cell r="B31" t="str">
            <v/>
          </cell>
          <cell r="E31" t="str">
            <v>ใบกำกับภาษีซื้อเลขที่ 48010187-189</v>
          </cell>
        </row>
        <row r="32">
          <cell r="A32" t="str">
            <v>01/01/2548</v>
          </cell>
          <cell r="B32" t="str">
            <v>5010002</v>
          </cell>
          <cell r="C32" t="str">
            <v>120</v>
          </cell>
          <cell r="D32" t="str">
            <v>05</v>
          </cell>
          <cell r="E32" t="str">
            <v>ปรับปรุงภาษีซื้อที่ยังไม่ถึงกำหนดเครดิต  อ้างอิง 54439 วันที่ 22/12/2547</v>
          </cell>
          <cell r="F32">
            <v>0</v>
          </cell>
          <cell r="G32">
            <v>16019.9</v>
          </cell>
          <cell r="H32" t="str">
            <v>1,136,758.21  DR.</v>
          </cell>
        </row>
        <row r="33">
          <cell r="B33" t="str">
            <v/>
          </cell>
          <cell r="E33" t="str">
            <v>ใบกำกับภาษีซื้อเลขที่ 48010190-192</v>
          </cell>
        </row>
        <row r="34">
          <cell r="A34" t="str">
            <v>01/01/2548</v>
          </cell>
          <cell r="B34" t="str">
            <v>5010003</v>
          </cell>
          <cell r="C34" t="str">
            <v>120</v>
          </cell>
          <cell r="D34" t="str">
            <v>05</v>
          </cell>
          <cell r="E34" t="str">
            <v>ปรับปรุงภาษีซื้อที่ยังไม่ถึงกำหนด  อ้างอิง 54536 วันที่ 15/12/47</v>
          </cell>
          <cell r="F34">
            <v>0</v>
          </cell>
          <cell r="G34">
            <v>2679</v>
          </cell>
          <cell r="H34" t="str">
            <v>1,134,079.21  DR.</v>
          </cell>
        </row>
        <row r="35">
          <cell r="B35" t="str">
            <v/>
          </cell>
          <cell r="E35" t="str">
            <v>ใบกำกับภาษีซื้อเลขที่ 48010193-195</v>
          </cell>
        </row>
        <row r="36">
          <cell r="A36" t="str">
            <v>01/01/2548</v>
          </cell>
          <cell r="B36" t="str">
            <v>5010005</v>
          </cell>
          <cell r="C36" t="str">
            <v>120</v>
          </cell>
          <cell r="D36" t="str">
            <v>05</v>
          </cell>
          <cell r="E36" t="str">
            <v>ปรับปรุงภาษีซื้อที่ยังไม่ถึงกำหนด  อ้างอิง 096/4757 วันที่ 21/12/47</v>
          </cell>
          <cell r="F36">
            <v>0</v>
          </cell>
          <cell r="G36">
            <v>17425.38</v>
          </cell>
          <cell r="H36" t="str">
            <v>1,116,653.83  DR.</v>
          </cell>
        </row>
        <row r="37">
          <cell r="B37" t="str">
            <v/>
          </cell>
          <cell r="E37" t="str">
            <v>ใบกำกับภาษีซื้อเลขที่ 48010455-457</v>
          </cell>
        </row>
        <row r="38">
          <cell r="A38" t="str">
            <v>01/01/2548</v>
          </cell>
          <cell r="B38" t="str">
            <v>I0138820</v>
          </cell>
          <cell r="C38" t="str">
            <v>120</v>
          </cell>
          <cell r="D38" t="str">
            <v>04</v>
          </cell>
          <cell r="E38" t="str">
            <v>ค่าตรวจวิเคราะห์ผลิตภัณฑ์  SGS(THAILAND)LIMITED</v>
          </cell>
          <cell r="F38">
            <v>1449</v>
          </cell>
          <cell r="G38">
            <v>0</v>
          </cell>
          <cell r="H38" t="str">
            <v>1,118,102.83  DR.</v>
          </cell>
        </row>
        <row r="39">
          <cell r="B39" t="str">
            <v/>
          </cell>
          <cell r="E39" t="str">
            <v>รายวันซื้ออุปกรณ์ 04010231</v>
          </cell>
        </row>
        <row r="40">
          <cell r="A40" t="str">
            <v>04/01/2548</v>
          </cell>
          <cell r="B40" t="str">
            <v>02010048</v>
          </cell>
          <cell r="C40" t="str">
            <v>120</v>
          </cell>
          <cell r="D40" t="str">
            <v>02</v>
          </cell>
          <cell r="E40" t="str">
            <v>ค่าน้ำตาล บจก.น้ำตาลมิตรผล  VAT#48011743</v>
          </cell>
          <cell r="F40">
            <v>15468.6</v>
          </cell>
          <cell r="G40">
            <v>0</v>
          </cell>
          <cell r="H40" t="str">
            <v>1,133,571.43  DR.</v>
          </cell>
        </row>
        <row r="41">
          <cell r="B41" t="str">
            <v/>
          </cell>
          <cell r="E41" t="str">
            <v>จ่ายเช็ค SCB#0010011  อ้างถึง JV.5120077</v>
          </cell>
        </row>
        <row r="42">
          <cell r="A42" t="str">
            <v>04/01/2548</v>
          </cell>
          <cell r="B42" t="str">
            <v>797/234</v>
          </cell>
          <cell r="C42" t="str">
            <v>120</v>
          </cell>
          <cell r="D42" t="str">
            <v>04</v>
          </cell>
          <cell r="E42" t="str">
            <v>ค่าซ่อมรถยนต์ 81-3952  มิตรเจริญเซอร์วิส(หจก)</v>
          </cell>
          <cell r="F42">
            <v>42</v>
          </cell>
          <cell r="G42">
            <v>0</v>
          </cell>
          <cell r="H42" t="str">
            <v>1,133,613.43  DR.</v>
          </cell>
        </row>
        <row r="43">
          <cell r="B43" t="str">
            <v/>
          </cell>
          <cell r="E43" t="str">
            <v>รายวันซื้ออุปกรณ์ 04010959</v>
          </cell>
        </row>
        <row r="44">
          <cell r="A44" t="str">
            <v>04/01/2548</v>
          </cell>
          <cell r="B44" t="str">
            <v>797/235</v>
          </cell>
          <cell r="C44" t="str">
            <v>120</v>
          </cell>
          <cell r="D44" t="str">
            <v>04</v>
          </cell>
          <cell r="E44" t="str">
            <v>ค่าซ่อมรถยนต์ 81-3952  มหาจักรดีเวบอปเมนท์(บจก)</v>
          </cell>
          <cell r="F44">
            <v>151.19999999999999</v>
          </cell>
          <cell r="G44">
            <v>0</v>
          </cell>
          <cell r="H44" t="str">
            <v>1,133,764.63  DR.</v>
          </cell>
        </row>
        <row r="45">
          <cell r="B45" t="str">
            <v/>
          </cell>
          <cell r="E45" t="str">
            <v>รายวันซื้ออุปกรณ์ 04010588</v>
          </cell>
        </row>
        <row r="46">
          <cell r="A46" t="str">
            <v>04/01/2548</v>
          </cell>
          <cell r="B46" t="str">
            <v>797/236</v>
          </cell>
          <cell r="C46" t="str">
            <v>120</v>
          </cell>
          <cell r="D46" t="str">
            <v>04</v>
          </cell>
          <cell r="E46" t="str">
            <v>ค่าซ่อมรถยนต์ 81-3818  มิตรเจริญเซอร์วิส(หจก)</v>
          </cell>
          <cell r="F46">
            <v>77</v>
          </cell>
          <cell r="G46">
            <v>0</v>
          </cell>
          <cell r="H46" t="str">
            <v>1,133,841.63  DR.</v>
          </cell>
        </row>
        <row r="47">
          <cell r="B47" t="str">
            <v/>
          </cell>
          <cell r="E47" t="str">
            <v>รายวันซื้ออุปกรณ์ 04010589</v>
          </cell>
        </row>
        <row r="48">
          <cell r="A48" t="str">
            <v>04/01/2548</v>
          </cell>
          <cell r="B48" t="str">
            <v>797/237</v>
          </cell>
          <cell r="C48" t="str">
            <v>120</v>
          </cell>
          <cell r="D48" t="str">
            <v>04</v>
          </cell>
          <cell r="E48" t="str">
            <v>ค่าซ่อมรถยนต์ 81-3818  มหาจักรดีเวบอปเมนท์(บจก)</v>
          </cell>
          <cell r="F48">
            <v>1137.78</v>
          </cell>
          <cell r="G48">
            <v>0</v>
          </cell>
          <cell r="H48" t="str">
            <v>1,134,979.41  DR.</v>
          </cell>
        </row>
        <row r="49">
          <cell r="E49" t="str">
            <v>รายวันซื้ออุปกรณ์ 04010960</v>
          </cell>
        </row>
        <row r="50">
          <cell r="A50" t="str">
            <v>05/01/2548</v>
          </cell>
          <cell r="B50" t="str">
            <v>02010052</v>
          </cell>
          <cell r="C50" t="str">
            <v>120</v>
          </cell>
          <cell r="D50" t="str">
            <v>02</v>
          </cell>
          <cell r="E50" t="str">
            <v>การจ่ายชำระเจ้าหนี้ด้วยเงินสด/เช็ค  เจ้าพระยาท่าเรือ</v>
          </cell>
          <cell r="F50">
            <v>0</v>
          </cell>
          <cell r="G50">
            <v>199.5</v>
          </cell>
          <cell r="H50" t="str">
            <v>1,134,779.91  DR.</v>
          </cell>
        </row>
        <row r="51">
          <cell r="E51" t="str">
            <v>จ่ายเช็ค BBL#3017889  TAX#0011  VAT#47010163-165</v>
          </cell>
        </row>
        <row r="52">
          <cell r="A52" t="str">
            <v>05/01/2548</v>
          </cell>
          <cell r="B52" t="str">
            <v>02010061</v>
          </cell>
          <cell r="C52" t="str">
            <v>120</v>
          </cell>
          <cell r="D52" t="str">
            <v>02</v>
          </cell>
          <cell r="E52" t="str">
            <v>ค่าน้ำประปา  การประปาส่วนภูมิภาค</v>
          </cell>
          <cell r="F52">
            <v>0</v>
          </cell>
          <cell r="G52">
            <v>13588.05</v>
          </cell>
          <cell r="H52" t="str">
            <v>1,121,191.86  DR.</v>
          </cell>
        </row>
        <row r="53">
          <cell r="E53" t="str">
            <v>จ่ายเช็ค BBL#3017940  VAT#47010157</v>
          </cell>
        </row>
        <row r="54">
          <cell r="A54" t="str">
            <v>05/01/2548</v>
          </cell>
          <cell r="B54" t="str">
            <v>02010064</v>
          </cell>
          <cell r="C54" t="str">
            <v>120</v>
          </cell>
          <cell r="D54" t="str">
            <v>02</v>
          </cell>
          <cell r="E54" t="str">
            <v>ค่าจ้างตัดปลา  แพพรเพ็ญ  จ่ายเช็ค BBL#3017899</v>
          </cell>
          <cell r="F54">
            <v>0</v>
          </cell>
          <cell r="G54">
            <v>11635.92</v>
          </cell>
          <cell r="H54" t="str">
            <v>1,109,555.94  DR.</v>
          </cell>
        </row>
        <row r="55">
          <cell r="E55" t="str">
            <v>VAT#48010464  TAX#0010</v>
          </cell>
        </row>
        <row r="56">
          <cell r="A56" t="str">
            <v>05/01/2548</v>
          </cell>
          <cell r="B56" t="str">
            <v>02010065</v>
          </cell>
          <cell r="C56" t="str">
            <v>120</v>
          </cell>
          <cell r="D56" t="str">
            <v>02</v>
          </cell>
          <cell r="E56" t="str">
            <v>ค่าจ้างตัดปลา แพสมยศ  จ่ายเช็ค BBL#3017900</v>
          </cell>
          <cell r="F56">
            <v>0</v>
          </cell>
          <cell r="G56">
            <v>23956.05</v>
          </cell>
          <cell r="H56" t="str">
            <v>1,085,599.89  DR.</v>
          </cell>
        </row>
        <row r="57">
          <cell r="E57" t="str">
            <v>VAT#47010162  TAX#0001</v>
          </cell>
        </row>
        <row r="58">
          <cell r="A58" t="str">
            <v>05/01/2548</v>
          </cell>
          <cell r="B58" t="str">
            <v>0500044</v>
          </cell>
          <cell r="C58" t="str">
            <v>120</v>
          </cell>
          <cell r="D58" t="str">
            <v>04</v>
          </cell>
          <cell r="E58" t="str">
            <v>คชจ.ส่งออก  เจ้าพระยาท่าเรือ</v>
          </cell>
          <cell r="F58">
            <v>121.8</v>
          </cell>
          <cell r="G58">
            <v>0</v>
          </cell>
          <cell r="H58" t="str">
            <v>1,085,721.69  DR.</v>
          </cell>
        </row>
        <row r="59">
          <cell r="E59" t="str">
            <v>รายวันซื้ออุปกรณ์ 04010152</v>
          </cell>
        </row>
        <row r="60">
          <cell r="A60" t="str">
            <v>05/01/2548</v>
          </cell>
          <cell r="B60" t="str">
            <v>0500067</v>
          </cell>
          <cell r="C60" t="str">
            <v>120</v>
          </cell>
          <cell r="D60" t="str">
            <v>04</v>
          </cell>
          <cell r="E60" t="str">
            <v>คชจ.ส่งออก  เจ้าพระยาท่าเรือ</v>
          </cell>
          <cell r="F60">
            <v>40.6</v>
          </cell>
          <cell r="G60">
            <v>0</v>
          </cell>
          <cell r="H60" t="str">
            <v>1,085,762.29  DR.</v>
          </cell>
        </row>
        <row r="61">
          <cell r="E61" t="str">
            <v>รายวันซื้ออุปกรณ์ 04010151</v>
          </cell>
        </row>
        <row r="62">
          <cell r="A62" t="str">
            <v>06/01/2548</v>
          </cell>
          <cell r="B62" t="str">
            <v>001/0002</v>
          </cell>
          <cell r="C62" t="str">
            <v>120</v>
          </cell>
          <cell r="D62" t="str">
            <v>04</v>
          </cell>
          <cell r="E62" t="str">
            <v>ค่าซ่อมรถยนต์ 80-4227  สยามยนต์มอเตอร์</v>
          </cell>
          <cell r="F62">
            <v>175</v>
          </cell>
          <cell r="G62">
            <v>0</v>
          </cell>
          <cell r="H62" t="str">
            <v>1,085,937.29  DR.</v>
          </cell>
        </row>
        <row r="63">
          <cell r="E63" t="str">
            <v>รายวันซื้ออุปกรณ์ 04010146</v>
          </cell>
        </row>
        <row r="64">
          <cell r="A64" t="str">
            <v>06/01/2548</v>
          </cell>
          <cell r="B64" t="str">
            <v>097/4802</v>
          </cell>
          <cell r="C64" t="str">
            <v>20</v>
          </cell>
          <cell r="D64" t="str">
            <v>04</v>
          </cell>
          <cell r="E64" t="str">
            <v>ค่าใช้จ่ายเคลียร์สินค้าINV.NO.PAC040024  เอ็น แอนด์ เอ็น ฟอร์เวิร์ดิ้งเซอร์วิส(บ</v>
          </cell>
          <cell r="F64">
            <v>159.6</v>
          </cell>
          <cell r="G64">
            <v>0</v>
          </cell>
          <cell r="H64" t="str">
            <v>1,086,096.89  DR.</v>
          </cell>
        </row>
        <row r="65">
          <cell r="E65" t="str">
            <v>ใบกำกับภาษีซื้อเลขที่ 48011023</v>
          </cell>
        </row>
        <row r="66">
          <cell r="A66" t="str">
            <v>06/01/2548</v>
          </cell>
          <cell r="B66" t="str">
            <v>14524</v>
          </cell>
          <cell r="C66" t="str">
            <v>120</v>
          </cell>
          <cell r="D66" t="str">
            <v>04</v>
          </cell>
          <cell r="E66" t="str">
            <v>ค่ารักษาความปลอดภัยเดือน ม.ค.48  พรอพเพอร์ตี้แคร์เซอร์วิสเซส(พีซีเอสเซ้า</v>
          </cell>
          <cell r="F66">
            <v>3405.36</v>
          </cell>
          <cell r="G66">
            <v>0</v>
          </cell>
          <cell r="H66" t="str">
            <v>1,089,502.25  DR.</v>
          </cell>
        </row>
        <row r="67">
          <cell r="E67" t="str">
            <v>รายวันซื้ออุปกรณ์ 04010232</v>
          </cell>
        </row>
        <row r="68">
          <cell r="A68" t="str">
            <v>07/01/2548</v>
          </cell>
          <cell r="B68" t="str">
            <v>001/0021</v>
          </cell>
          <cell r="C68" t="str">
            <v>120</v>
          </cell>
          <cell r="D68" t="str">
            <v>04</v>
          </cell>
          <cell r="E68" t="str">
            <v>ค่าซ่อมรถยนต์ 40-0252  สยามยนต์มอเตอร์</v>
          </cell>
          <cell r="F68">
            <v>238</v>
          </cell>
          <cell r="G68">
            <v>0</v>
          </cell>
          <cell r="H68" t="str">
            <v>1,089,740.25  DR.</v>
          </cell>
        </row>
        <row r="69">
          <cell r="E69" t="str">
            <v>รายวันซื้ออุปกรณ์ 04010243</v>
          </cell>
        </row>
        <row r="70">
          <cell r="A70" t="str">
            <v>07/01/2548</v>
          </cell>
          <cell r="B70" t="str">
            <v>02010081</v>
          </cell>
          <cell r="C70" t="str">
            <v>120</v>
          </cell>
          <cell r="D70" t="str">
            <v>02</v>
          </cell>
          <cell r="E70" t="str">
            <v>การจ่ายชำระหนี้เจ้าหนี้ด้วยเช็ค  เจ้าพระยาท่าเรือ</v>
          </cell>
          <cell r="F70">
            <v>0</v>
          </cell>
          <cell r="G70">
            <v>157.5</v>
          </cell>
          <cell r="H70" t="str">
            <v>1,089,582.75  DR.</v>
          </cell>
        </row>
        <row r="71">
          <cell r="E71" t="str">
            <v>จ่ายเช็ค BBL#3017941  TAX#0016 VAT#48010461-463</v>
          </cell>
        </row>
        <row r="72">
          <cell r="A72" t="str">
            <v>07/01/2548</v>
          </cell>
          <cell r="B72" t="str">
            <v>02010094</v>
          </cell>
          <cell r="C72" t="str">
            <v>120</v>
          </cell>
          <cell r="D72" t="str">
            <v>02</v>
          </cell>
          <cell r="E72" t="str">
            <v>ค่าบริการโทรศัพท์ AIS  จ่ายเช็ค BBL#3017952</v>
          </cell>
          <cell r="F72">
            <v>0</v>
          </cell>
          <cell r="G72">
            <v>900.79</v>
          </cell>
          <cell r="H72" t="str">
            <v>1,088,681.96  DR.</v>
          </cell>
        </row>
        <row r="73">
          <cell r="E73" t="str">
            <v>VAT#48010378-387  TAX#0019</v>
          </cell>
        </row>
        <row r="74">
          <cell r="A74" t="str">
            <v>07/01/2548</v>
          </cell>
          <cell r="B74" t="str">
            <v>02010130</v>
          </cell>
          <cell r="C74" t="str">
            <v>120</v>
          </cell>
          <cell r="D74" t="str">
            <v>02</v>
          </cell>
          <cell r="E74" t="str">
            <v>ค่าน้ำ,ค่าไฟฟ้า,ค่าผ่านท่า  ท่าเทียบเรือประมงสงขลา</v>
          </cell>
          <cell r="F74">
            <v>6.54</v>
          </cell>
          <cell r="G74">
            <v>0</v>
          </cell>
          <cell r="H74" t="str">
            <v>1,088,688.50  DR.</v>
          </cell>
        </row>
        <row r="75">
          <cell r="E75" t="str">
            <v>จ่ายเช็ค BBL#3017963</v>
          </cell>
        </row>
        <row r="76">
          <cell r="A76" t="str">
            <v>07/01/2548</v>
          </cell>
          <cell r="B76" t="str">
            <v>02010152</v>
          </cell>
          <cell r="C76" t="str">
            <v>120</v>
          </cell>
          <cell r="D76" t="str">
            <v>02</v>
          </cell>
          <cell r="E76" t="str">
            <v>การจ่ายชำระหนี้เจ้าหนี้ด้วยเช็ค  เบทเทอร์ ซิสเท็ม บจก.</v>
          </cell>
          <cell r="F76">
            <v>0</v>
          </cell>
          <cell r="G76">
            <v>392</v>
          </cell>
          <cell r="H76" t="str">
            <v>1,088,296.50  DR.</v>
          </cell>
        </row>
        <row r="77">
          <cell r="E77" t="str">
            <v>จ่ายเช็ค SCB#0615-9  TAX#0054  VAT#48011408</v>
          </cell>
        </row>
        <row r="78">
          <cell r="A78" t="str">
            <v>07/01/2548</v>
          </cell>
          <cell r="B78" t="str">
            <v>02010167</v>
          </cell>
          <cell r="C78" t="str">
            <v>120</v>
          </cell>
          <cell r="D78" t="str">
            <v>02</v>
          </cell>
          <cell r="E78" t="str">
            <v>การจ่ายชำระหนี้เจ้าหนี้ด้วยเช็ค  มิตรเจริญเซอร์วิส(บจก.)</v>
          </cell>
          <cell r="F78">
            <v>0</v>
          </cell>
          <cell r="G78">
            <v>77</v>
          </cell>
          <cell r="H78" t="str">
            <v>1,088,219.50  DR.</v>
          </cell>
        </row>
        <row r="79">
          <cell r="E79" t="str">
            <v>จ่ายเช็ค SCB#0615-9  TAX#0051  VAT#48011401</v>
          </cell>
        </row>
        <row r="80">
          <cell r="A80" t="str">
            <v>07/01/2548</v>
          </cell>
          <cell r="B80" t="str">
            <v>02010168</v>
          </cell>
          <cell r="C80" t="str">
            <v>120</v>
          </cell>
          <cell r="D80" t="str">
            <v>02</v>
          </cell>
          <cell r="E80" t="str">
            <v>การจ่ายชำระหนี้เจ้าหนี้ด้วยเช็ค  มหาจักรเวลลอปเมนท์(บจก.)</v>
          </cell>
          <cell r="F80">
            <v>0</v>
          </cell>
          <cell r="G80">
            <v>108.36</v>
          </cell>
          <cell r="H80" t="str">
            <v>1,088,111.14  DR.</v>
          </cell>
        </row>
        <row r="81">
          <cell r="E81" t="str">
            <v>ตัดบัญชี SCB#0615-9  VAT#48011400</v>
          </cell>
        </row>
        <row r="82">
          <cell r="A82" t="str">
            <v>07/01/2548</v>
          </cell>
          <cell r="B82" t="str">
            <v>02010190</v>
          </cell>
          <cell r="C82" t="str">
            <v>120</v>
          </cell>
          <cell r="D82" t="str">
            <v>02</v>
          </cell>
          <cell r="E82" t="str">
            <v>การจ่ายชำระหนี้เจ้าหนี้ด้วยเช็ค  เอ็น แอนด์ เอ็น ฟอร์เวิรดิ้งเซอร์วิส</v>
          </cell>
          <cell r="F82">
            <v>0</v>
          </cell>
          <cell r="G82">
            <v>1184.4000000000001</v>
          </cell>
          <cell r="H82" t="str">
            <v>1,086,926.74  DR.</v>
          </cell>
        </row>
        <row r="83">
          <cell r="E83" t="str">
            <v>ตัดบัญชี SCB#0615-9  TAX#0048  VAT#480141402,48011448-1452</v>
          </cell>
        </row>
        <row r="84">
          <cell r="A84" t="str">
            <v>07/01/2548</v>
          </cell>
          <cell r="B84" t="str">
            <v>02010198</v>
          </cell>
          <cell r="C84" t="str">
            <v>120</v>
          </cell>
          <cell r="D84" t="str">
            <v>02</v>
          </cell>
          <cell r="E84" t="str">
            <v>การจ่ายชำระหนี้เจ้าหนี้ด้วยเช็ค  อีบีซีไอ โลจิสติกส์</v>
          </cell>
          <cell r="F84">
            <v>0</v>
          </cell>
          <cell r="G84">
            <v>196</v>
          </cell>
          <cell r="H84" t="str">
            <v>1,086,730.74  DR.</v>
          </cell>
        </row>
        <row r="85">
          <cell r="E85" t="str">
            <v>จ่ายเช็ค SCB#0615-9  TAX#0046  VAT#0046</v>
          </cell>
        </row>
        <row r="86">
          <cell r="A86" t="str">
            <v>07/01/2548</v>
          </cell>
          <cell r="B86" t="str">
            <v>02010206</v>
          </cell>
          <cell r="C86" t="str">
            <v>120</v>
          </cell>
          <cell r="D86" t="str">
            <v>02</v>
          </cell>
          <cell r="E86" t="str">
            <v>การจ่ายชำระหนี้เจ้าหนี้ด้วยเช็ค  เอ็กเซคคิวทีฟ แอร์คาร์โก้</v>
          </cell>
          <cell r="F86">
            <v>0</v>
          </cell>
          <cell r="G86">
            <v>135.38</v>
          </cell>
          <cell r="H86" t="str">
            <v>1,086,595.36  DR.</v>
          </cell>
        </row>
        <row r="87">
          <cell r="E87" t="str">
            <v>ตัดบัญชี SCB#0615-9  TAX#0045  VAT#48011403</v>
          </cell>
        </row>
        <row r="88">
          <cell r="A88" t="str">
            <v>07/01/2548</v>
          </cell>
          <cell r="B88" t="str">
            <v>02010237</v>
          </cell>
          <cell r="C88" t="str">
            <v>120</v>
          </cell>
          <cell r="D88" t="str">
            <v>02</v>
          </cell>
          <cell r="E88" t="str">
            <v>ค่าบริการตรวจวิเคราะห์ สค.47  จ่ายเช็ค BBL#3021421</v>
          </cell>
          <cell r="F88">
            <v>1584.86</v>
          </cell>
          <cell r="G88">
            <v>0</v>
          </cell>
          <cell r="H88" t="str">
            <v>1,088,180.22  DR.</v>
          </cell>
        </row>
        <row r="89">
          <cell r="E89" t="str">
            <v>สมาคมอาหารแช่เยือกแข็ง</v>
          </cell>
        </row>
        <row r="90">
          <cell r="A90" t="str">
            <v>07/01/2548</v>
          </cell>
          <cell r="B90" t="str">
            <v>0500161</v>
          </cell>
          <cell r="C90" t="str">
            <v>120</v>
          </cell>
          <cell r="D90" t="str">
            <v>04</v>
          </cell>
          <cell r="E90" t="str">
            <v>คชจ.ในการส่งออก  เจ้าพระยาท่าเรือ</v>
          </cell>
          <cell r="F90">
            <v>32.200000000000003</v>
          </cell>
          <cell r="G90">
            <v>0</v>
          </cell>
          <cell r="H90" t="str">
            <v>1,088,212.42  DR.</v>
          </cell>
        </row>
        <row r="91">
          <cell r="E91" t="str">
            <v>รายวันซื้ออุปกรณ์ 04010545</v>
          </cell>
        </row>
        <row r="92">
          <cell r="A92" t="str">
            <v>08/01/2548</v>
          </cell>
          <cell r="B92" t="str">
            <v>097/4850</v>
          </cell>
          <cell r="C92" t="str">
            <v>120</v>
          </cell>
          <cell r="D92" t="str">
            <v>04</v>
          </cell>
          <cell r="E92" t="str">
            <v>ค่าระวางสินค้า OSK01,IFD27,29,30  เอ็น แอนด์ เอ็น ฟอร์เวิร์ดิ้งเซอร์วิส(บ</v>
          </cell>
          <cell r="F92">
            <v>577.5</v>
          </cell>
          <cell r="G92">
            <v>0</v>
          </cell>
          <cell r="H92" t="str">
            <v>1,088,789.92  DR.</v>
          </cell>
        </row>
        <row r="93">
          <cell r="E93" t="str">
            <v>BN01-02,KOR01,CW02,FL01  รายวันซื้ออุปกรณ์ 04010550</v>
          </cell>
        </row>
        <row r="94">
          <cell r="A94" t="str">
            <v>08/01/2548</v>
          </cell>
          <cell r="B94" t="str">
            <v>I-05-01007</v>
          </cell>
          <cell r="C94" t="str">
            <v>20</v>
          </cell>
          <cell r="D94" t="str">
            <v>04</v>
          </cell>
          <cell r="E94" t="str">
            <v>ค่าใช้จ่ายเคลียร์สินค้าINV.NO.MA9312021  เอ็กซ์เซลเล้นท์ บิสเนส คอร์ปอร์เรชั่น (</v>
          </cell>
          <cell r="F94">
            <v>315</v>
          </cell>
          <cell r="G94">
            <v>0</v>
          </cell>
          <cell r="H94" t="str">
            <v>1,089,104.92  DR.</v>
          </cell>
        </row>
        <row r="95">
          <cell r="E95" t="str">
            <v>ใบกำกับภาษีซื้อเลขที่ 48010717-18  รายวันซื้ออุปกรณ์ 04010557</v>
          </cell>
        </row>
        <row r="96">
          <cell r="A96" t="str">
            <v>08/01/2548</v>
          </cell>
          <cell r="B96" t="str">
            <v>I-05-01008</v>
          </cell>
          <cell r="C96" t="str">
            <v>20</v>
          </cell>
          <cell r="D96" t="str">
            <v>04</v>
          </cell>
          <cell r="E96" t="str">
            <v>ค่าใช้จ่ายเคลียร์สินค้าINV.NO.74471  เอ็กซ์เซลเล้นท์ บิสเนส คอร์ปอร์เรชั่น (</v>
          </cell>
          <cell r="F96">
            <v>350</v>
          </cell>
          <cell r="G96">
            <v>0</v>
          </cell>
          <cell r="H96" t="str">
            <v>1,089,454.92  DR.</v>
          </cell>
        </row>
        <row r="97">
          <cell r="E97" t="str">
            <v>ใบกำกับภาษีซื้อเลขที่ 48010719-720  รายวันซื้ออุปกรณ์ 04010558</v>
          </cell>
        </row>
        <row r="98">
          <cell r="A98" t="str">
            <v>09/01/2548</v>
          </cell>
          <cell r="B98" t="str">
            <v>I-05-01240</v>
          </cell>
          <cell r="C98" t="str">
            <v>20</v>
          </cell>
          <cell r="D98" t="str">
            <v>04</v>
          </cell>
          <cell r="E98" t="str">
            <v>ค่าใช้จ่ายเคลียร์สินค้าINV.NO.14359  เอ็กซ์เซลเล้นท์ บิสเนส คอร์ปอร์เรชั่น (</v>
          </cell>
          <cell r="F98">
            <v>14416.1</v>
          </cell>
          <cell r="G98">
            <v>0</v>
          </cell>
          <cell r="H98" t="str">
            <v>1,103,871.02  DR.</v>
          </cell>
        </row>
        <row r="99">
          <cell r="E99" t="str">
            <v>รายวันซื้ออุปกรณ์ 04011409</v>
          </cell>
        </row>
        <row r="100">
          <cell r="A100" t="str">
            <v>10/01/2548</v>
          </cell>
          <cell r="B100" t="str">
            <v>001/0024</v>
          </cell>
          <cell r="C100" t="str">
            <v>120</v>
          </cell>
          <cell r="D100" t="str">
            <v>04</v>
          </cell>
          <cell r="E100" t="str">
            <v>ค่าซ่อมรถยนต์ 80-5678  สยามยนต์มอเตอร์</v>
          </cell>
          <cell r="F100">
            <v>196</v>
          </cell>
          <cell r="G100">
            <v>0</v>
          </cell>
          <cell r="H100" t="str">
            <v>1,104,067.02  DR.</v>
          </cell>
        </row>
        <row r="101">
          <cell r="E101" t="str">
            <v>รายวันซื้ออุปกรณ์ 04010244</v>
          </cell>
        </row>
        <row r="102">
          <cell r="A102" t="str">
            <v>10/01/2548</v>
          </cell>
          <cell r="B102" t="str">
            <v>001/0026</v>
          </cell>
          <cell r="C102" t="str">
            <v>120</v>
          </cell>
          <cell r="D102" t="str">
            <v>04</v>
          </cell>
          <cell r="E102" t="str">
            <v>ค่าซ่อมรถยนต์ 80-4622  สยามยนต์มอเตอร์</v>
          </cell>
          <cell r="F102">
            <v>84</v>
          </cell>
          <cell r="G102">
            <v>0</v>
          </cell>
          <cell r="H102" t="str">
            <v>1,104,151.02  DR.</v>
          </cell>
        </row>
        <row r="103">
          <cell r="E103" t="str">
            <v>รายวันซื้ออุปกรณ์ 04010245</v>
          </cell>
        </row>
        <row r="104">
          <cell r="A104" t="str">
            <v>10/01/2548</v>
          </cell>
          <cell r="B104" t="str">
            <v>0500227</v>
          </cell>
          <cell r="C104" t="str">
            <v>120</v>
          </cell>
          <cell r="D104" t="str">
            <v>04</v>
          </cell>
          <cell r="E104" t="str">
            <v>คชจ.ในการส่งออก  เจ้าพระยาท่าเรือ</v>
          </cell>
          <cell r="F104">
            <v>184.8</v>
          </cell>
          <cell r="G104">
            <v>0</v>
          </cell>
          <cell r="H104" t="str">
            <v>1,104,335.82  DR.</v>
          </cell>
        </row>
        <row r="105">
          <cell r="E105" t="str">
            <v>รายวันซื้ออุปกรณ์ 04010546</v>
          </cell>
        </row>
        <row r="106">
          <cell r="A106" t="str">
            <v>11/01/2548</v>
          </cell>
          <cell r="B106" t="str">
            <v>001/0029</v>
          </cell>
          <cell r="C106" t="str">
            <v>120</v>
          </cell>
          <cell r="D106" t="str">
            <v>04</v>
          </cell>
          <cell r="E106" t="str">
            <v>ค่าซ่อมแซมรถยนต์ นข.1968  สยามยนต์มอเตอร์</v>
          </cell>
          <cell r="F106">
            <v>105</v>
          </cell>
          <cell r="G106">
            <v>0</v>
          </cell>
          <cell r="H106" t="str">
            <v>1,104,440.82  DR.</v>
          </cell>
        </row>
        <row r="107">
          <cell r="E107" t="str">
            <v>รายวันซื้ออุปกรณ์ 04011257</v>
          </cell>
        </row>
        <row r="108">
          <cell r="A108" t="str">
            <v>11/01/2548</v>
          </cell>
          <cell r="B108" t="str">
            <v>0500286</v>
          </cell>
          <cell r="C108" t="str">
            <v>120</v>
          </cell>
          <cell r="D108" t="str">
            <v>04</v>
          </cell>
          <cell r="E108" t="str">
            <v>คชจ.ในการส่งออก  เจ้าพระยาท่าเรือ</v>
          </cell>
          <cell r="F108">
            <v>36.4</v>
          </cell>
          <cell r="G108">
            <v>0</v>
          </cell>
          <cell r="H108" t="str">
            <v>1,104,477.22  DR.</v>
          </cell>
        </row>
        <row r="109">
          <cell r="E109" t="str">
            <v>รายวันซื้ออุปกรณ์ 04010547</v>
          </cell>
        </row>
        <row r="110">
          <cell r="A110" t="str">
            <v>11/01/2548</v>
          </cell>
          <cell r="B110" t="str">
            <v>I-05-01025</v>
          </cell>
          <cell r="C110" t="str">
            <v>20</v>
          </cell>
          <cell r="D110" t="str">
            <v>04</v>
          </cell>
          <cell r="E110" t="str">
            <v>ค่าใช้จ่ายเคลียร์สินค้าINV.NO.74477  เอ็กซ์เซลเล้นท์ บิสเนส คอร์ปอร์เรชั่น (</v>
          </cell>
          <cell r="F110">
            <v>371</v>
          </cell>
          <cell r="G110">
            <v>0</v>
          </cell>
          <cell r="H110" t="str">
            <v>1,104,848.22  DR.</v>
          </cell>
        </row>
        <row r="111">
          <cell r="E111" t="str">
            <v>ใบกำกับภาษีซื้อเลขที่ 48010721-722  รายวันซื้ออุปกรณ์ 04010559</v>
          </cell>
        </row>
        <row r="112">
          <cell r="A112" t="str">
            <v>12/01/2548</v>
          </cell>
          <cell r="B112" t="str">
            <v>02010239</v>
          </cell>
          <cell r="C112" t="str">
            <v>120</v>
          </cell>
          <cell r="D112" t="str">
            <v>02</v>
          </cell>
          <cell r="E112" t="str">
            <v>ค่าบริการโทรศัพท์ ทศท.  จ่ายเช็ค BBL#3021426</v>
          </cell>
          <cell r="F112">
            <v>0</v>
          </cell>
          <cell r="G112">
            <v>692.81</v>
          </cell>
          <cell r="H112" t="str">
            <v>1,104,155.41  DR.</v>
          </cell>
        </row>
        <row r="113">
          <cell r="E113" t="str">
            <v>VAT#08010363-375  TAX#0033</v>
          </cell>
        </row>
        <row r="114">
          <cell r="A114" t="str">
            <v>12/01/2548</v>
          </cell>
          <cell r="B114" t="str">
            <v>02010240</v>
          </cell>
          <cell r="C114" t="str">
            <v>120</v>
          </cell>
          <cell r="D114" t="str">
            <v>02</v>
          </cell>
          <cell r="E114" t="str">
            <v>การจ่ายชำระเจ้าหนี้ด้วยเงินสด/เช็ค  เจ้าพระยาท่าเรือ</v>
          </cell>
          <cell r="F114">
            <v>0</v>
          </cell>
          <cell r="G114">
            <v>324.8</v>
          </cell>
          <cell r="H114" t="str">
            <v>1,103,830.61  DR.</v>
          </cell>
        </row>
        <row r="115">
          <cell r="E115" t="str">
            <v>จ่ายเช็ค BBL#3021427  TAX#0034  VAT#48010459-460</v>
          </cell>
        </row>
        <row r="116">
          <cell r="A116" t="str">
            <v>12/01/2548</v>
          </cell>
          <cell r="B116" t="str">
            <v>02010252</v>
          </cell>
          <cell r="C116" t="str">
            <v>120</v>
          </cell>
          <cell r="D116" t="str">
            <v>02</v>
          </cell>
          <cell r="E116" t="str">
            <v>การจ่ายชำระหนี้เจ้าหนี้ด้วยเช็ค  เอ็น แอนด์ เอ็น ฟอร์เวริ์ดดิ้ง</v>
          </cell>
          <cell r="F116">
            <v>0</v>
          </cell>
          <cell r="G116">
            <v>759.5</v>
          </cell>
          <cell r="H116" t="str">
            <v>1,103,071.11  DR.</v>
          </cell>
        </row>
        <row r="117">
          <cell r="E117" t="str">
            <v>จ่ายเช็ค BBL#3021435  VAT#48011404  TAX#0032</v>
          </cell>
        </row>
        <row r="118">
          <cell r="A118" t="str">
            <v>12/01/2548</v>
          </cell>
          <cell r="B118" t="str">
            <v>02010257</v>
          </cell>
          <cell r="C118" t="str">
            <v>120</v>
          </cell>
          <cell r="D118" t="str">
            <v>02</v>
          </cell>
          <cell r="E118" t="str">
            <v>ค่าน้ำตาล  บจก.น้ำตาลมิตรผล</v>
          </cell>
          <cell r="F118">
            <v>12511.8</v>
          </cell>
          <cell r="G118">
            <v>0</v>
          </cell>
          <cell r="H118" t="str">
            <v>1,115,582.91  DR.</v>
          </cell>
        </row>
        <row r="119">
          <cell r="E119" t="str">
            <v>จ่ายเช็ค SCB#0010016</v>
          </cell>
        </row>
        <row r="120">
          <cell r="A120" t="str">
            <v>12/01/2548</v>
          </cell>
          <cell r="B120" t="str">
            <v>0500390</v>
          </cell>
          <cell r="C120" t="str">
            <v>120</v>
          </cell>
          <cell r="D120" t="str">
            <v>04</v>
          </cell>
          <cell r="E120" t="str">
            <v>คชจ.ในการส่งออก  เจ้าพระยาท่าเรือ</v>
          </cell>
          <cell r="F120">
            <v>22.05</v>
          </cell>
          <cell r="G120">
            <v>0</v>
          </cell>
          <cell r="H120" t="str">
            <v>1,115,604.96  DR.</v>
          </cell>
        </row>
        <row r="121">
          <cell r="E121" t="str">
            <v>รายวันซื้ออุปกรณ์ 04010548</v>
          </cell>
        </row>
        <row r="122">
          <cell r="A122" t="str">
            <v>12/01/2548</v>
          </cell>
          <cell r="B122" t="str">
            <v>0500445</v>
          </cell>
          <cell r="C122" t="str">
            <v>20</v>
          </cell>
          <cell r="D122" t="str">
            <v>04</v>
          </cell>
          <cell r="E122" t="str">
            <v>ค่าลากตู้สินค้า  เจ้าพระยาท่าเรือ</v>
          </cell>
          <cell r="F122">
            <v>75.599999999999994</v>
          </cell>
          <cell r="G122">
            <v>0</v>
          </cell>
          <cell r="H122" t="str">
            <v>1,115,680.56  DR.</v>
          </cell>
        </row>
        <row r="123">
          <cell r="E123" t="str">
            <v>รายวันซื้ออุปกรณ์ 04010556</v>
          </cell>
        </row>
        <row r="124">
          <cell r="A124" t="str">
            <v>12/01/2548</v>
          </cell>
          <cell r="B124" t="str">
            <v>097/4833</v>
          </cell>
          <cell r="C124" t="str">
            <v>51</v>
          </cell>
          <cell r="D124" t="str">
            <v>04</v>
          </cell>
          <cell r="E124" t="str">
            <v>ค่าใช้จ่ายเคลียร์สินค้าINV.NO.1827-1697  เอ็น แอนด์ เอ็น ฟอร์เวิร์ดิ้งเซอร์วิส(บ</v>
          </cell>
          <cell r="F124">
            <v>670.6</v>
          </cell>
          <cell r="G124">
            <v>0</v>
          </cell>
          <cell r="H124" t="str">
            <v>1,116,351.16  DR.</v>
          </cell>
        </row>
        <row r="125">
          <cell r="E125" t="str">
            <v>ใบกำกับภาษีซื้อเลขที่48011029,1078  รายวันซื้ออุปกรณ์ 04010879</v>
          </cell>
        </row>
        <row r="126">
          <cell r="A126" t="str">
            <v>13/01/2548</v>
          </cell>
          <cell r="B126" t="str">
            <v>001/0037</v>
          </cell>
          <cell r="C126" t="str">
            <v>120</v>
          </cell>
          <cell r="D126" t="str">
            <v>04</v>
          </cell>
          <cell r="E126" t="str">
            <v>ค่าซ่อมรถยนต์ 80-5678  สยามยนต์มอเตอร์</v>
          </cell>
          <cell r="F126">
            <v>56</v>
          </cell>
          <cell r="G126">
            <v>0</v>
          </cell>
          <cell r="H126" t="str">
            <v>1,116,407.16  DR.</v>
          </cell>
        </row>
        <row r="127">
          <cell r="E127" t="str">
            <v>รายวันซื้ออุปกรณ์ 04010581</v>
          </cell>
        </row>
        <row r="128">
          <cell r="A128" t="str">
            <v>14/01/2548</v>
          </cell>
          <cell r="B128" t="str">
            <v>001/0039</v>
          </cell>
          <cell r="C128" t="str">
            <v>120</v>
          </cell>
          <cell r="D128" t="str">
            <v>04</v>
          </cell>
          <cell r="E128" t="str">
            <v>ค่าซ่อมรถยนต์ 80-5679  สยามยนต์มอเตอร์</v>
          </cell>
          <cell r="F128">
            <v>336</v>
          </cell>
          <cell r="G128">
            <v>0</v>
          </cell>
          <cell r="H128" t="str">
            <v>1,116,743.16  DR.</v>
          </cell>
        </row>
        <row r="129">
          <cell r="E129" t="str">
            <v>รายวันซื้ออุปกรณ์ 04010582</v>
          </cell>
        </row>
        <row r="130">
          <cell r="A130" t="str">
            <v>14/01/2548</v>
          </cell>
          <cell r="B130" t="str">
            <v>02010291</v>
          </cell>
          <cell r="C130" t="str">
            <v>120</v>
          </cell>
          <cell r="D130" t="str">
            <v>02</v>
          </cell>
          <cell r="E130" t="str">
            <v>การจ่ายชำระเจ้าหนี้ด้วยเงินสด/เช็ค  เจ้าพระยาท่าเรือ</v>
          </cell>
          <cell r="F130">
            <v>0</v>
          </cell>
          <cell r="G130">
            <v>121.8</v>
          </cell>
          <cell r="H130" t="str">
            <v>1,116,621.36  DR.</v>
          </cell>
        </row>
        <row r="131">
          <cell r="E131" t="str">
            <v>จ่ายเช็ค BBL#3021471  TAX#0042  VAT#48010465</v>
          </cell>
        </row>
        <row r="132">
          <cell r="A132" t="str">
            <v>14/01/2548</v>
          </cell>
          <cell r="B132" t="str">
            <v>02010341</v>
          </cell>
          <cell r="C132" t="str">
            <v>120</v>
          </cell>
          <cell r="D132" t="str">
            <v>02</v>
          </cell>
          <cell r="E132" t="str">
            <v>ค่าบริการสมาชิกรายเดือน  สมาคมสโมสรนักลงทุน</v>
          </cell>
          <cell r="F132">
            <v>159.6</v>
          </cell>
          <cell r="G132">
            <v>0</v>
          </cell>
          <cell r="H132" t="str">
            <v>1,116,780.96  DR.</v>
          </cell>
        </row>
        <row r="133">
          <cell r="E133" t="str">
            <v>จ่ายเช็ค BBL#3021488</v>
          </cell>
        </row>
        <row r="134">
          <cell r="A134" t="str">
            <v>14/01/2548</v>
          </cell>
          <cell r="B134" t="str">
            <v>0500528</v>
          </cell>
          <cell r="C134" t="str">
            <v>120</v>
          </cell>
          <cell r="D134" t="str">
            <v>04</v>
          </cell>
          <cell r="E134" t="str">
            <v>คชจ.ในการส่งออก  เจ้าพระยาท่าเรือ</v>
          </cell>
          <cell r="F134">
            <v>94.85</v>
          </cell>
          <cell r="G134">
            <v>0</v>
          </cell>
          <cell r="H134" t="str">
            <v>1,116,875.81  DR.</v>
          </cell>
        </row>
        <row r="135">
          <cell r="E135" t="str">
            <v>รายวันซื้ออุปกรณ์ 04010549</v>
          </cell>
        </row>
        <row r="136">
          <cell r="A136" t="str">
            <v>15/01/2548</v>
          </cell>
          <cell r="B136" t="str">
            <v>001/0040</v>
          </cell>
          <cell r="C136" t="str">
            <v>120</v>
          </cell>
          <cell r="D136" t="str">
            <v>04</v>
          </cell>
          <cell r="E136" t="str">
            <v>ค่าซ่อมรถยนต์ 80-4623  สยามยนต์มอเตอร์</v>
          </cell>
          <cell r="F136">
            <v>105</v>
          </cell>
          <cell r="G136">
            <v>0</v>
          </cell>
          <cell r="H136" t="str">
            <v>1,116,980.81  DR.</v>
          </cell>
        </row>
        <row r="137">
          <cell r="E137" t="str">
            <v>รายวันซื้ออุปกรณ์ 04010583</v>
          </cell>
        </row>
        <row r="138">
          <cell r="A138" t="str">
            <v>15/01/2548</v>
          </cell>
          <cell r="B138" t="str">
            <v>05/0226</v>
          </cell>
          <cell r="C138" t="str">
            <v>120</v>
          </cell>
          <cell r="D138" t="str">
            <v>04</v>
          </cell>
          <cell r="E138" t="str">
            <v>งานซ่อมปั๊มบ่อน้ำดี  เคนิกยนต์มอเตอร์</v>
          </cell>
          <cell r="F138">
            <v>326.76</v>
          </cell>
          <cell r="G138">
            <v>0</v>
          </cell>
          <cell r="H138" t="str">
            <v>1,117,307.57  DR.</v>
          </cell>
        </row>
        <row r="139">
          <cell r="E139" t="str">
            <v>รายวันซื้ออุปกรณ์ 04010579</v>
          </cell>
        </row>
        <row r="140">
          <cell r="A140" t="str">
            <v>15/01/2548</v>
          </cell>
          <cell r="B140" t="str">
            <v>05/0227</v>
          </cell>
          <cell r="C140" t="str">
            <v>120</v>
          </cell>
          <cell r="D140" t="str">
            <v>04</v>
          </cell>
          <cell r="E140" t="str">
            <v>ซ่อมใบพัดไดโว่  เคนิกยนต์มอเตอร์</v>
          </cell>
          <cell r="F140">
            <v>252</v>
          </cell>
          <cell r="G140">
            <v>0</v>
          </cell>
          <cell r="H140" t="str">
            <v>1,117,559.57  DR.</v>
          </cell>
        </row>
        <row r="141">
          <cell r="E141" t="str">
            <v>รายวันซื้ออุปกรณ์ 04010580</v>
          </cell>
        </row>
        <row r="142">
          <cell r="A142" t="str">
            <v>15/01/2548</v>
          </cell>
          <cell r="B142" t="str">
            <v>098/4853</v>
          </cell>
          <cell r="C142" t="str">
            <v>120</v>
          </cell>
          <cell r="D142" t="str">
            <v>04</v>
          </cell>
          <cell r="E142" t="str">
            <v>คชจ.ในการส่งออก,ค่าระวาง KB01,BN03,  เอ็น แอนด์ เอ็น ฟอร์เวิร์ดิ้งเซอร์วิส(บ</v>
          </cell>
          <cell r="F142">
            <v>542.5</v>
          </cell>
          <cell r="G142">
            <v>0</v>
          </cell>
          <cell r="H142" t="str">
            <v>1,118,102.07  DR.</v>
          </cell>
        </row>
        <row r="143">
          <cell r="E143" t="str">
            <v>NS01,FL02,CW03,IFD04,WC04-05,WI01  รายวันซื้ออุปกรณ์ 04010618</v>
          </cell>
        </row>
        <row r="144">
          <cell r="A144" t="str">
            <v>17/01/2548</v>
          </cell>
          <cell r="B144" t="str">
            <v>02010340</v>
          </cell>
          <cell r="C144" t="str">
            <v>120</v>
          </cell>
          <cell r="D144" t="str">
            <v>02</v>
          </cell>
          <cell r="E144" t="str">
            <v>ค่าโฆษณาในสมุดโทรศัพท์  บจก.เทเลอินโฟ มีเดีย</v>
          </cell>
          <cell r="F144">
            <v>735</v>
          </cell>
          <cell r="G144">
            <v>0</v>
          </cell>
          <cell r="H144" t="str">
            <v>1,118,837.07  DR.</v>
          </cell>
        </row>
        <row r="145">
          <cell r="E145" t="str">
            <v>จ่ายเช็ค BBL#3021487  TAX#0060</v>
          </cell>
        </row>
        <row r="146">
          <cell r="A146" t="str">
            <v>17/01/2548</v>
          </cell>
          <cell r="B146" t="str">
            <v>0500604</v>
          </cell>
          <cell r="C146" t="str">
            <v>120</v>
          </cell>
          <cell r="D146" t="str">
            <v>04</v>
          </cell>
          <cell r="E146" t="str">
            <v>คชจ.ในการส่งออก  เจ้าพระยาท่าเรือ</v>
          </cell>
          <cell r="F146">
            <v>201.6</v>
          </cell>
          <cell r="G146">
            <v>0</v>
          </cell>
          <cell r="H146" t="str">
            <v>1,119,038.67  DR.</v>
          </cell>
        </row>
        <row r="147">
          <cell r="E147" t="str">
            <v>รายวันซื้ออุปกรณ์ 04010617</v>
          </cell>
        </row>
        <row r="148">
          <cell r="A148" t="str">
            <v>17/01/2548</v>
          </cell>
          <cell r="B148" t="str">
            <v>5572</v>
          </cell>
          <cell r="C148" t="str">
            <v>10</v>
          </cell>
          <cell r="D148" t="str">
            <v>04</v>
          </cell>
          <cell r="E148" t="str">
            <v>ค่าขนส่งตัวอย่างสินค้า  เอ๊กเซคคิวทีฟ แอร์คาร์โก้ บจก.</v>
          </cell>
          <cell r="F148">
            <v>67.34</v>
          </cell>
          <cell r="G148">
            <v>0</v>
          </cell>
          <cell r="H148" t="str">
            <v>1,119,106.01  DR.</v>
          </cell>
        </row>
        <row r="149">
          <cell r="E149" t="str">
            <v>รายวันซื้ออุปกรณ์ 04010554</v>
          </cell>
        </row>
        <row r="150">
          <cell r="A150" t="str">
            <v>17/01/2548</v>
          </cell>
          <cell r="B150" t="str">
            <v>5573</v>
          </cell>
          <cell r="C150" t="str">
            <v>10</v>
          </cell>
          <cell r="D150" t="str">
            <v>04</v>
          </cell>
          <cell r="E150" t="str">
            <v>ค่าขนส่งตัวอย่างสินค้า  เอ๊กเซคคิวทีฟ แอร์คาร์โก้ บจก.</v>
          </cell>
          <cell r="F150">
            <v>68.040000000000006</v>
          </cell>
          <cell r="G150">
            <v>0</v>
          </cell>
          <cell r="H150" t="str">
            <v>1,119,174.05  DR.</v>
          </cell>
        </row>
        <row r="151">
          <cell r="E151" t="str">
            <v>รายวันซื้ออุปกรณ์ 04010553</v>
          </cell>
        </row>
        <row r="152">
          <cell r="A152" t="str">
            <v>17/01/2548</v>
          </cell>
          <cell r="B152" t="str">
            <v>5574</v>
          </cell>
          <cell r="C152" t="str">
            <v>10</v>
          </cell>
          <cell r="D152" t="str">
            <v>04</v>
          </cell>
          <cell r="E152" t="str">
            <v>ค่าขนส่งตัวอย่างสินค้า  เอ๊กเซคคิวทีฟ แอร์คาร์โก้ บจก.</v>
          </cell>
          <cell r="F152">
            <v>67.34</v>
          </cell>
          <cell r="G152">
            <v>0</v>
          </cell>
          <cell r="H152" t="str">
            <v>1,119,241.39  DR.</v>
          </cell>
        </row>
        <row r="153">
          <cell r="E153" t="str">
            <v>รายวันซื้ออุปกรณ์ 04010552</v>
          </cell>
        </row>
        <row r="154">
          <cell r="A154" t="str">
            <v>17/01/2548</v>
          </cell>
          <cell r="B154" t="str">
            <v>5575</v>
          </cell>
          <cell r="C154" t="str">
            <v>10</v>
          </cell>
          <cell r="D154" t="str">
            <v>04</v>
          </cell>
          <cell r="E154" t="str">
            <v>ค่าขนส่งตัวอย่าง  เอ๊กเซคคิวทีฟ แอร์คาร์โก้ บจก.</v>
          </cell>
          <cell r="F154">
            <v>67.34</v>
          </cell>
          <cell r="G154">
            <v>0</v>
          </cell>
          <cell r="H154" t="str">
            <v>1,119,308.73  DR.</v>
          </cell>
        </row>
        <row r="155">
          <cell r="E155" t="str">
            <v>รายวันซื้ออุปกรณ์ 04010551</v>
          </cell>
        </row>
        <row r="156">
          <cell r="A156" t="str">
            <v>17/01/2548</v>
          </cell>
          <cell r="B156" t="str">
            <v>I05-01-103</v>
          </cell>
          <cell r="C156" t="str">
            <v>120</v>
          </cell>
          <cell r="D156" t="str">
            <v>04</v>
          </cell>
          <cell r="E156" t="str">
            <v>ค่าบริการชดเชยภาษี(มุมน้ำเงิน)  เอ็กซ์เซลเล้นท์ บิสเนส คอร์ปอร์เรชั่น (</v>
          </cell>
          <cell r="F156">
            <v>84</v>
          </cell>
          <cell r="G156">
            <v>0</v>
          </cell>
          <cell r="H156" t="str">
            <v>1,119,392.73  DR.</v>
          </cell>
        </row>
        <row r="157">
          <cell r="E157" t="str">
            <v>รายวันซื้ออุปกรณ์ 04010619</v>
          </cell>
        </row>
        <row r="158">
          <cell r="A158" t="str">
            <v>17/01/2548</v>
          </cell>
          <cell r="B158" t="str">
            <v>I05-01-104</v>
          </cell>
          <cell r="C158" t="str">
            <v>120</v>
          </cell>
          <cell r="D158" t="str">
            <v>04</v>
          </cell>
          <cell r="E158" t="str">
            <v>ค่าบริการขอชดเชยภาษี(มุมน้ำเงิน)  เอ็กซ์เซลเล้นท์ บิสเนส คอร์ปอร์เรชั่น (</v>
          </cell>
          <cell r="F158">
            <v>84</v>
          </cell>
          <cell r="G158">
            <v>0</v>
          </cell>
          <cell r="H158" t="str">
            <v>1,119,476.73  DR.</v>
          </cell>
        </row>
        <row r="159">
          <cell r="E159" t="str">
            <v>รายวันซื้ออุปกรณ์ 04010609</v>
          </cell>
        </row>
        <row r="160">
          <cell r="A160" t="str">
            <v>17/01/2548</v>
          </cell>
          <cell r="B160" t="str">
            <v>I05-01-105</v>
          </cell>
          <cell r="C160" t="str">
            <v>120</v>
          </cell>
          <cell r="D160" t="str">
            <v>04</v>
          </cell>
          <cell r="E160" t="str">
            <v>ค่าบริการขอชดเชยภาษี(มุมน้ำเงิน)  เอ็กซ์เซลเล้นท์ บิสเนส คอร์ปอร์เรชั่น (</v>
          </cell>
          <cell r="F160">
            <v>84</v>
          </cell>
          <cell r="G160">
            <v>0</v>
          </cell>
          <cell r="H160" t="str">
            <v>1,119,560.73  DR.</v>
          </cell>
        </row>
        <row r="161">
          <cell r="E161" t="str">
            <v>รายวันซื้ออุปกรณ์ 04010608</v>
          </cell>
        </row>
        <row r="162">
          <cell r="A162" t="str">
            <v>18/01/2548</v>
          </cell>
          <cell r="B162" t="str">
            <v>0500683</v>
          </cell>
          <cell r="C162" t="str">
            <v>120</v>
          </cell>
          <cell r="D162" t="str">
            <v>04</v>
          </cell>
          <cell r="E162" t="str">
            <v>คชจ.ในการส่งออก  เจ้าพระยาท่าเรือ</v>
          </cell>
          <cell r="F162">
            <v>64.75</v>
          </cell>
          <cell r="G162">
            <v>0</v>
          </cell>
          <cell r="H162" t="str">
            <v>1,119,625.48  DR.</v>
          </cell>
        </row>
        <row r="163">
          <cell r="E163" t="str">
            <v>รายวันซื้ออุปกรณ์ 04010616</v>
          </cell>
        </row>
        <row r="164">
          <cell r="A164" t="str">
            <v>18/01/2548</v>
          </cell>
          <cell r="B164" t="str">
            <v>098/4865</v>
          </cell>
          <cell r="C164" t="str">
            <v>90</v>
          </cell>
          <cell r="D164" t="str">
            <v>04</v>
          </cell>
          <cell r="E164" t="str">
            <v>ค่าใช้จ่ายเคลียร์สินค้าINV.NO.PFP0501  เอ็น แอนด์ เอ็น ฟอร์เวิร์ดิ้งเซอร์วิส(บ</v>
          </cell>
          <cell r="F164">
            <v>140</v>
          </cell>
          <cell r="G164">
            <v>0</v>
          </cell>
          <cell r="H164" t="str">
            <v>1,119,765.48  DR.</v>
          </cell>
        </row>
        <row r="165">
          <cell r="E165" t="str">
            <v>ใบกำกับภาษีซื้อเลขที่ 48011379-380  รายวันซื้ออุปกรณ์ 04011235</v>
          </cell>
        </row>
        <row r="166">
          <cell r="A166" t="str">
            <v>18/01/2548</v>
          </cell>
          <cell r="B166" t="str">
            <v>098/4866</v>
          </cell>
          <cell r="C166" t="str">
            <v>20</v>
          </cell>
          <cell r="D166" t="str">
            <v>04</v>
          </cell>
          <cell r="E166" t="str">
            <v>ค่าใช้จ่ายเคลียร์สินค้าINV.NO.SP-200501  เอ็น แอนด์ เอ็น ฟอร์เวิร์ดิ้งเซอร์วิส(บ</v>
          </cell>
          <cell r="F166">
            <v>140</v>
          </cell>
          <cell r="G166">
            <v>0</v>
          </cell>
          <cell r="H166" t="str">
            <v>1,119,905.48  DR.</v>
          </cell>
        </row>
        <row r="167">
          <cell r="E167" t="str">
            <v>ใบกำกับภาษีซื้อเลขที่ 48011377-78  รายวันซื้ออุปกรณ์ 04011234</v>
          </cell>
        </row>
        <row r="168">
          <cell r="A168" t="str">
            <v>18/01/2548</v>
          </cell>
          <cell r="B168" t="str">
            <v>500015/00</v>
          </cell>
          <cell r="C168" t="str">
            <v>120</v>
          </cell>
          <cell r="D168" t="str">
            <v>04</v>
          </cell>
          <cell r="E168" t="str">
            <v>ค่าบริการ HAND DRYER 11/01/48-10/01/49  เร็นโทคิลอินนิเชียล(ประเทศไทย) จก.</v>
          </cell>
          <cell r="F168">
            <v>1855</v>
          </cell>
          <cell r="G168">
            <v>0</v>
          </cell>
          <cell r="H168" t="str">
            <v>1,121,760.48  DR.</v>
          </cell>
        </row>
        <row r="169">
          <cell r="E169" t="str">
            <v>รายวันซื้ออุปกรณ์ 040111466</v>
          </cell>
        </row>
        <row r="170">
          <cell r="A170" t="str">
            <v>19/01/2548</v>
          </cell>
          <cell r="B170" t="str">
            <v>0143157</v>
          </cell>
          <cell r="C170" t="str">
            <v>120</v>
          </cell>
          <cell r="D170" t="str">
            <v>04</v>
          </cell>
          <cell r="E170" t="str">
            <v>ค่าธรรมเนียมตรวจวิเคราะห์  SGS(THAILAND)LIMITED</v>
          </cell>
          <cell r="F170">
            <v>1130.5</v>
          </cell>
          <cell r="G170">
            <v>0</v>
          </cell>
          <cell r="H170" t="str">
            <v>1,122,890.98  DR.</v>
          </cell>
        </row>
        <row r="171">
          <cell r="E171" t="str">
            <v>รายวันซื้ออุปกรณ์ 04011260</v>
          </cell>
        </row>
        <row r="172">
          <cell r="A172" t="str">
            <v>19/01/2548</v>
          </cell>
          <cell r="B172" t="str">
            <v>02010329</v>
          </cell>
          <cell r="C172" t="str">
            <v>120</v>
          </cell>
          <cell r="D172" t="str">
            <v>02</v>
          </cell>
          <cell r="E172" t="str">
            <v>ค่าน้ำตาทราย  บจก.น้ำตาลมิตรผล</v>
          </cell>
          <cell r="F172">
            <v>12511.8</v>
          </cell>
          <cell r="G172">
            <v>0</v>
          </cell>
          <cell r="H172" t="str">
            <v>1,135,402.78  DR.</v>
          </cell>
        </row>
        <row r="173">
          <cell r="E173" t="str">
            <v>จ่ายเช็ค SCB#0010021</v>
          </cell>
        </row>
        <row r="174">
          <cell r="A174" t="str">
            <v>19/01/2548</v>
          </cell>
          <cell r="B174" t="str">
            <v>02010372</v>
          </cell>
          <cell r="C174" t="str">
            <v>120</v>
          </cell>
          <cell r="D174" t="str">
            <v>02</v>
          </cell>
          <cell r="E174" t="str">
            <v>การจ่ายชำระหนี้เจ้าหนี้ด้วยเช็ค  อีซูซุหาดใหญ่</v>
          </cell>
          <cell r="F174">
            <v>0</v>
          </cell>
          <cell r="G174">
            <v>11131.68</v>
          </cell>
          <cell r="H174" t="str">
            <v>1,124,271.10  DR.</v>
          </cell>
        </row>
        <row r="175">
          <cell r="E175" t="str">
            <v>จ่ายเช็ค TFB#43894751  VAT#48011865</v>
          </cell>
        </row>
        <row r="176">
          <cell r="A176" t="str">
            <v>19/01/2548</v>
          </cell>
          <cell r="B176" t="str">
            <v>0500798</v>
          </cell>
          <cell r="C176" t="str">
            <v>120</v>
          </cell>
          <cell r="D176" t="str">
            <v>04</v>
          </cell>
          <cell r="E176" t="str">
            <v>ค่าใช้จ่ายส่งออก  เจ้าพระยาท่าเรือ</v>
          </cell>
          <cell r="F176">
            <v>46.2</v>
          </cell>
          <cell r="G176">
            <v>0</v>
          </cell>
          <cell r="H176" t="str">
            <v>1,124,317.30  DR.</v>
          </cell>
        </row>
        <row r="177">
          <cell r="E177" t="str">
            <v>รายวันซื้ออุปกรณ์ 04010615</v>
          </cell>
        </row>
        <row r="178">
          <cell r="A178" t="str">
            <v>19/01/2548</v>
          </cell>
          <cell r="B178" t="str">
            <v>0500838</v>
          </cell>
          <cell r="C178" t="str">
            <v>20</v>
          </cell>
          <cell r="D178" t="str">
            <v>04</v>
          </cell>
          <cell r="E178" t="str">
            <v>ค่าลากตู้สิ้นค้า  เจ้าพระยาท่าเรือ</v>
          </cell>
          <cell r="F178">
            <v>19.95</v>
          </cell>
          <cell r="G178">
            <v>0</v>
          </cell>
          <cell r="H178" t="str">
            <v>1,124,337.25  DR.</v>
          </cell>
        </row>
        <row r="179">
          <cell r="E179" t="str">
            <v>รายวันซื้ออุปกรณ์ 04011240</v>
          </cell>
        </row>
        <row r="180">
          <cell r="A180" t="str">
            <v>21/01/2548</v>
          </cell>
          <cell r="B180" t="str">
            <v>001/0048</v>
          </cell>
          <cell r="C180" t="str">
            <v>120</v>
          </cell>
          <cell r="D180" t="str">
            <v>04</v>
          </cell>
          <cell r="E180" t="str">
            <v>ค่าซ่อมรถยนต์ นข.1591  สยามยนต์มอเตอร์</v>
          </cell>
          <cell r="F180">
            <v>35</v>
          </cell>
          <cell r="G180">
            <v>0</v>
          </cell>
          <cell r="H180" t="str">
            <v>1,124,372.25  DR.</v>
          </cell>
        </row>
        <row r="181">
          <cell r="E181" t="str">
            <v>รายวันซื้ออุปกรณ์ 04010965</v>
          </cell>
        </row>
        <row r="182">
          <cell r="A182" t="str">
            <v>21/01/2548</v>
          </cell>
          <cell r="B182" t="str">
            <v>02010389</v>
          </cell>
          <cell r="C182" t="str">
            <v>120</v>
          </cell>
          <cell r="D182" t="str">
            <v>02</v>
          </cell>
          <cell r="E182" t="str">
            <v>การจ่ายชำระเจ้าหนี้ด้วยเงินสด/เช็ค  เจ้าพระยาท่าเรือ</v>
          </cell>
          <cell r="F182">
            <v>0</v>
          </cell>
          <cell r="G182">
            <v>445.9</v>
          </cell>
          <cell r="H182" t="str">
            <v>1,123,926.35  DR.</v>
          </cell>
        </row>
        <row r="183">
          <cell r="E183" t="str">
            <v>จ่ายเช็ค BBL#3021521  VAT#48011093-1104  TAX#0068</v>
          </cell>
        </row>
        <row r="184">
          <cell r="A184" t="str">
            <v>21/01/2548</v>
          </cell>
          <cell r="B184" t="str">
            <v>02010394</v>
          </cell>
          <cell r="C184" t="str">
            <v>120</v>
          </cell>
          <cell r="D184" t="str">
            <v>02</v>
          </cell>
          <cell r="E184" t="str">
            <v>ค่าน้ำตาลทราย  บจก.น้ำตาลมิตรผล</v>
          </cell>
          <cell r="F184">
            <v>12511.8</v>
          </cell>
          <cell r="G184">
            <v>0</v>
          </cell>
          <cell r="H184" t="str">
            <v>1,136,438.15  DR.</v>
          </cell>
        </row>
        <row r="185">
          <cell r="E185" t="str">
            <v>จ่ายเช็ค SCB#0010023</v>
          </cell>
        </row>
        <row r="186">
          <cell r="A186" t="str">
            <v>21/01/2548</v>
          </cell>
          <cell r="B186" t="str">
            <v>02010399</v>
          </cell>
          <cell r="C186" t="str">
            <v>120</v>
          </cell>
          <cell r="D186" t="str">
            <v>02</v>
          </cell>
          <cell r="E186" t="str">
            <v>การจ่ายชำระหนี้เจ้าหนี้ด้วยเช็ค  ที.พี.แปซิฟิค</v>
          </cell>
          <cell r="F186">
            <v>0</v>
          </cell>
          <cell r="G186">
            <v>30594.9</v>
          </cell>
          <cell r="H186" t="str">
            <v>1,105,843.25  DR.</v>
          </cell>
        </row>
        <row r="187">
          <cell r="E187" t="str">
            <v>จ่ายเช็ค BBL#3021527</v>
          </cell>
        </row>
        <row r="188">
          <cell r="A188" t="str">
            <v>21/01/2548</v>
          </cell>
          <cell r="B188" t="str">
            <v>02010417</v>
          </cell>
          <cell r="C188" t="str">
            <v>120</v>
          </cell>
          <cell r="D188" t="str">
            <v>02</v>
          </cell>
          <cell r="E188" t="str">
            <v>ค่าไฟฟ้า  การไฟฟ้าส่วนภูมิภาค</v>
          </cell>
          <cell r="F188">
            <v>0</v>
          </cell>
          <cell r="G188">
            <v>292599.65000000002</v>
          </cell>
          <cell r="H188" t="str">
            <v>813,243.60  DR.</v>
          </cell>
        </row>
        <row r="189">
          <cell r="E189" t="str">
            <v>จ่ายเช็ค BBL#3341-5  VAT#48011855,1860</v>
          </cell>
        </row>
        <row r="190">
          <cell r="A190" t="str">
            <v>21/01/2548</v>
          </cell>
          <cell r="B190" t="str">
            <v>02010423</v>
          </cell>
          <cell r="C190" t="str">
            <v>120</v>
          </cell>
          <cell r="D190" t="str">
            <v>02</v>
          </cell>
          <cell r="E190" t="str">
            <v>ค่าบริการรักษาความปลอดภัย ธค.47  จ่ายเช็ค BBL#3021609</v>
          </cell>
          <cell r="F190">
            <v>0</v>
          </cell>
          <cell r="G190">
            <v>2940</v>
          </cell>
          <cell r="H190" t="str">
            <v>810,303.60  DR.</v>
          </cell>
        </row>
        <row r="191">
          <cell r="E191" t="str">
            <v>บจก.ภาคใต้ ที.ซี.ไอ  VAT#48011382  TAX#0098</v>
          </cell>
        </row>
        <row r="192">
          <cell r="A192" t="str">
            <v>21/01/2548</v>
          </cell>
          <cell r="B192" t="str">
            <v>02010477</v>
          </cell>
          <cell r="C192" t="str">
            <v>120</v>
          </cell>
          <cell r="D192" t="str">
            <v>02</v>
          </cell>
          <cell r="E192" t="str">
            <v>การจ่ายชำระเจ้าหนี้ด้วยเงินสด/เช็ค  เบทเทอร์ ซิสเท็ม บจก.</v>
          </cell>
          <cell r="F192">
            <v>0</v>
          </cell>
          <cell r="G192">
            <v>784</v>
          </cell>
          <cell r="H192" t="str">
            <v>809,519.60  DR.</v>
          </cell>
        </row>
        <row r="193">
          <cell r="E193" t="str">
            <v>ตัดบัญชี SCB#0615-9  VAT#48011440  TAX#0114</v>
          </cell>
        </row>
        <row r="194">
          <cell r="A194" t="str">
            <v>21/01/2548</v>
          </cell>
          <cell r="B194" t="str">
            <v>028/1361</v>
          </cell>
          <cell r="C194" t="str">
            <v>120</v>
          </cell>
          <cell r="D194" t="str">
            <v>04</v>
          </cell>
          <cell r="E194" t="str">
            <v>ค่าซ่อมรถยนต์ 80-3832  สยามยนต์มอเตอร์</v>
          </cell>
          <cell r="F194">
            <v>28</v>
          </cell>
          <cell r="G194">
            <v>0</v>
          </cell>
          <cell r="H194" t="str">
            <v>809,547.60  DR.</v>
          </cell>
        </row>
        <row r="195">
          <cell r="E195" t="str">
            <v>รายวันซื้ออุปกรณ์ 04011224</v>
          </cell>
        </row>
        <row r="196">
          <cell r="A196" t="str">
            <v>21/01/2548</v>
          </cell>
          <cell r="B196" t="str">
            <v>0500938</v>
          </cell>
          <cell r="C196" t="str">
            <v>120</v>
          </cell>
          <cell r="D196" t="str">
            <v>04</v>
          </cell>
          <cell r="E196" t="str">
            <v>คชจ.ในการส่งออก  เจ้าพระยาท่าเรือ</v>
          </cell>
          <cell r="F196">
            <v>64.400000000000006</v>
          </cell>
          <cell r="G196">
            <v>0</v>
          </cell>
          <cell r="H196" t="str">
            <v>809,612.00  DR.</v>
          </cell>
        </row>
        <row r="197">
          <cell r="E197" t="str">
            <v>รายวันซื้ออุปกรณ์ 04011226</v>
          </cell>
        </row>
        <row r="198">
          <cell r="A198" t="str">
            <v>21/01/2548</v>
          </cell>
          <cell r="B198" t="str">
            <v>54650</v>
          </cell>
          <cell r="C198" t="str">
            <v>100</v>
          </cell>
          <cell r="D198" t="str">
            <v>04</v>
          </cell>
          <cell r="E198" t="str">
            <v>ค่าใช้จ่ายเคลียร์สินค้าพริกไทยป่น  เบทเทอร์ ซิสเท็ม บจก.</v>
          </cell>
          <cell r="F198">
            <v>112</v>
          </cell>
          <cell r="G198">
            <v>0</v>
          </cell>
          <cell r="H198" t="str">
            <v>809,724.00  DR.</v>
          </cell>
        </row>
        <row r="199">
          <cell r="E199" t="str">
            <v>ใบกำกับภาษีซื้อเลขที่ 48011375-76  รายวันซื้ออุปกรณ์ 04011233</v>
          </cell>
        </row>
        <row r="200">
          <cell r="A200" t="str">
            <v>22/01/2548</v>
          </cell>
          <cell r="B200" t="str">
            <v>05/0236</v>
          </cell>
          <cell r="C200" t="str">
            <v>120</v>
          </cell>
          <cell r="D200" t="str">
            <v>04</v>
          </cell>
          <cell r="E200" t="str">
            <v>งานซ่อมเครื่องยาไซบอล  เคนิกยนต์มอเตอร์</v>
          </cell>
          <cell r="F200">
            <v>266</v>
          </cell>
          <cell r="G200">
            <v>0</v>
          </cell>
          <cell r="H200" t="str">
            <v>809,990.00  DR.</v>
          </cell>
        </row>
        <row r="201">
          <cell r="E201" t="str">
            <v>รายวันซื้ออุปกรณ์ 04011244</v>
          </cell>
        </row>
        <row r="202">
          <cell r="A202" t="str">
            <v>22/01/2548</v>
          </cell>
          <cell r="B202" t="str">
            <v>099/4903</v>
          </cell>
          <cell r="C202" t="str">
            <v>120</v>
          </cell>
          <cell r="D202" t="str">
            <v>04</v>
          </cell>
          <cell r="E202" t="str">
            <v>คชจ.ส่งออก,ค่าระวาง IFD-05,06,PAR01  เอ็น แอนด์ เอ็น ฟอร์เวิร์ดิ้งเซอร์วิส(บ</v>
          </cell>
          <cell r="F202">
            <v>591.5</v>
          </cell>
          <cell r="G202">
            <v>0</v>
          </cell>
          <cell r="H202" t="str">
            <v>810,581.50  DR.</v>
          </cell>
        </row>
        <row r="203">
          <cell r="E203" t="str">
            <v>KB03-04,FL03,CW06-08  รายวันซื้ออุปกรณ์ 04011248</v>
          </cell>
        </row>
        <row r="204">
          <cell r="A204" t="str">
            <v>24/01/2548</v>
          </cell>
          <cell r="B204" t="str">
            <v>0500997</v>
          </cell>
          <cell r="C204" t="str">
            <v>120</v>
          </cell>
          <cell r="D204" t="str">
            <v>04</v>
          </cell>
          <cell r="E204" t="str">
            <v>คชจ.ในการส่งออก  เจ้าพระยาท่าเรือ</v>
          </cell>
          <cell r="F204">
            <v>217</v>
          </cell>
          <cell r="G204">
            <v>0</v>
          </cell>
          <cell r="H204" t="str">
            <v>810,798.50  DR.</v>
          </cell>
        </row>
        <row r="205">
          <cell r="E205" t="str">
            <v>รายวันซื้ออุปกรณ์ 04011228</v>
          </cell>
        </row>
        <row r="206">
          <cell r="A206" t="str">
            <v>24/01/2548</v>
          </cell>
          <cell r="B206" t="str">
            <v>0501053</v>
          </cell>
          <cell r="C206" t="str">
            <v>120</v>
          </cell>
          <cell r="D206" t="str">
            <v>04</v>
          </cell>
          <cell r="E206" t="str">
            <v>คชจ.ส่งออก  เจ้าพระยาท่าเรือ</v>
          </cell>
          <cell r="F206">
            <v>36.4</v>
          </cell>
          <cell r="G206">
            <v>0</v>
          </cell>
          <cell r="H206" t="str">
            <v>810,834.90  DR.</v>
          </cell>
        </row>
        <row r="207">
          <cell r="E207" t="str">
            <v>รายวันซื้ออุปกรณ์ 04011227</v>
          </cell>
        </row>
        <row r="208">
          <cell r="A208" t="str">
            <v>25/01/2548</v>
          </cell>
          <cell r="B208" t="str">
            <v>003/0103</v>
          </cell>
          <cell r="C208" t="str">
            <v>120</v>
          </cell>
          <cell r="D208" t="str">
            <v>04</v>
          </cell>
          <cell r="E208" t="str">
            <v>ค่าซ่อมแซมรถยนต์ 81-3818  สยามยนต์มอเตอร์</v>
          </cell>
          <cell r="F208">
            <v>84</v>
          </cell>
          <cell r="G208">
            <v>0</v>
          </cell>
          <cell r="H208" t="str">
            <v>810,918.90  DR.</v>
          </cell>
        </row>
        <row r="209">
          <cell r="E209" t="str">
            <v>รายวันซื้ออุปกรณ์ 04011258</v>
          </cell>
        </row>
        <row r="210">
          <cell r="A210" t="str">
            <v>25/01/2548</v>
          </cell>
          <cell r="B210" t="str">
            <v>0501156</v>
          </cell>
          <cell r="C210" t="str">
            <v>120</v>
          </cell>
          <cell r="D210" t="str">
            <v>04</v>
          </cell>
          <cell r="E210" t="str">
            <v>คชจ.ส่งออก  เจ้าพระยาท่าเรือ</v>
          </cell>
          <cell r="F210">
            <v>64.05</v>
          </cell>
          <cell r="G210">
            <v>0</v>
          </cell>
          <cell r="H210" t="str">
            <v>810,982.95  DR.</v>
          </cell>
        </row>
        <row r="211">
          <cell r="E211" t="str">
            <v>รายวันซื้ออุปกรณ์ 04011225</v>
          </cell>
        </row>
        <row r="212">
          <cell r="A212" t="str">
            <v>26/01/2548</v>
          </cell>
          <cell r="B212" t="str">
            <v>02010576</v>
          </cell>
          <cell r="C212" t="str">
            <v>120</v>
          </cell>
          <cell r="D212" t="str">
            <v>02</v>
          </cell>
          <cell r="E21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212">
            <v>0</v>
          </cell>
          <cell r="G212">
            <v>542.5</v>
          </cell>
          <cell r="H212" t="str">
            <v>810,440.45  DR.</v>
          </cell>
        </row>
        <row r="213">
          <cell r="E213" t="str">
            <v>จ่ายเช็ค BBL#3021544  TAX#0084  VAT#48010425</v>
          </cell>
        </row>
        <row r="214">
          <cell r="A214" t="str">
            <v>26/01/2548</v>
          </cell>
          <cell r="B214" t="str">
            <v>02010579</v>
          </cell>
          <cell r="C214" t="str">
            <v>120</v>
          </cell>
          <cell r="D214" t="str">
            <v>02</v>
          </cell>
          <cell r="E214" t="str">
            <v>ค่าอากร+ภาษีมูลค่าเพิ่ม  บจก.เอ็กเซคคิวทีฟ</v>
          </cell>
          <cell r="F214">
            <v>11365</v>
          </cell>
          <cell r="G214">
            <v>0</v>
          </cell>
          <cell r="H214" t="str">
            <v>821,805.45  DR.</v>
          </cell>
        </row>
        <row r="215">
          <cell r="E215" t="str">
            <v>จ่ายเช็ค BBL#3021546  TAX#0085</v>
          </cell>
        </row>
        <row r="216">
          <cell r="A216" t="str">
            <v>28/01/2548</v>
          </cell>
          <cell r="B216" t="str">
            <v>55192</v>
          </cell>
          <cell r="C216" t="str">
            <v>100</v>
          </cell>
          <cell r="D216" t="str">
            <v>04</v>
          </cell>
          <cell r="E216" t="str">
            <v>ค่าใช้จ่ายในการเคลียร์สินค้าก้ามปูเทียม  เบทเทอร์ ซิสเท็ม บจก.</v>
          </cell>
          <cell r="F216">
            <v>105</v>
          </cell>
          <cell r="G216">
            <v>0</v>
          </cell>
          <cell r="H216" t="str">
            <v>821,910.45  DR.</v>
          </cell>
        </row>
        <row r="217">
          <cell r="E217" t="str">
            <v>ใบกำกับภาษีซื้อเลขที่ 48011373-74  รายวันซื้ออุปกรณ์ 04011232</v>
          </cell>
        </row>
        <row r="218">
          <cell r="A218" t="str">
            <v>28/01/2548</v>
          </cell>
          <cell r="B218" t="str">
            <v>5580</v>
          </cell>
          <cell r="C218" t="str">
            <v>20</v>
          </cell>
          <cell r="D218" t="str">
            <v>04</v>
          </cell>
          <cell r="E218" t="str">
            <v>ค่าใช้จ่ายเคลียร์สินค้าINV.NO.163-12010  เอ๊กเซคคิวทีฟ แอร์คาร์โก้ บจก.</v>
          </cell>
          <cell r="F218">
            <v>70</v>
          </cell>
          <cell r="G218">
            <v>0</v>
          </cell>
          <cell r="H218" t="str">
            <v>821,980.45  DR.</v>
          </cell>
        </row>
        <row r="219">
          <cell r="E219" t="str">
            <v>ใบกำกับภาษีซื้อเลขที่ 48011615  รายวันซื้ออุปกรณ์ 04011408</v>
          </cell>
        </row>
        <row r="220">
          <cell r="A220" t="str">
            <v>28/01/2548</v>
          </cell>
          <cell r="B220" t="str">
            <v>5581</v>
          </cell>
          <cell r="C220" t="str">
            <v>210</v>
          </cell>
          <cell r="D220" t="str">
            <v>04</v>
          </cell>
          <cell r="E220" t="str">
            <v>ค่าใช้จ่ายขนส่งตัวอย่าง  เอ๊กเซคคิวทีฟ แอร์คาร์โก้ บจก.</v>
          </cell>
          <cell r="F220">
            <v>67.34</v>
          </cell>
          <cell r="G220">
            <v>0</v>
          </cell>
          <cell r="H220" t="str">
            <v>822,047.79  DR.</v>
          </cell>
        </row>
        <row r="221">
          <cell r="A221" t="str">
            <v>31/01/2548</v>
          </cell>
          <cell r="B221" t="str">
            <v>0011/B4801</v>
          </cell>
          <cell r="C221" t="str">
            <v>120</v>
          </cell>
          <cell r="D221" t="str">
            <v>04</v>
          </cell>
          <cell r="E221" t="str">
            <v>ค่าฝากฟรีส มค.48(กค.-พย.47=191,380 กก.)  ที.พี.แปซิฟิค(บจก)</v>
          </cell>
          <cell r="F221">
            <v>20094.900000000001</v>
          </cell>
          <cell r="G221">
            <v>0</v>
          </cell>
          <cell r="H221" t="str">
            <v>842,142.69  DR.</v>
          </cell>
        </row>
        <row r="222">
          <cell r="E222" t="str">
            <v>รายวันซื้ออุปกรณ์ 04011459</v>
          </cell>
        </row>
        <row r="223">
          <cell r="A223" t="str">
            <v>31/01/2548</v>
          </cell>
          <cell r="B223" t="str">
            <v>003/0115</v>
          </cell>
          <cell r="C223" t="str">
            <v>120</v>
          </cell>
          <cell r="D223" t="str">
            <v>04</v>
          </cell>
          <cell r="E223" t="str">
            <v>ค่าซ่อมรถยนต์ 80-4227  สยามยนต์มอเตอร์</v>
          </cell>
          <cell r="F223">
            <v>280</v>
          </cell>
          <cell r="G223">
            <v>0</v>
          </cell>
          <cell r="H223" t="str">
            <v>842,422.69  DR.</v>
          </cell>
        </row>
        <row r="224">
          <cell r="E224" t="str">
            <v>รายวันซื้ออุปกรณ์ 04011495</v>
          </cell>
        </row>
        <row r="225">
          <cell r="A225" t="str">
            <v>31/01/2548</v>
          </cell>
          <cell r="B225" t="str">
            <v>003/0116</v>
          </cell>
          <cell r="C225" t="str">
            <v>120</v>
          </cell>
          <cell r="D225" t="str">
            <v>04</v>
          </cell>
          <cell r="E225" t="str">
            <v>ค่าซ่อมรถยนต์ นข.1968  สยามยนต์มอเตอร์</v>
          </cell>
          <cell r="F225">
            <v>70</v>
          </cell>
          <cell r="G225">
            <v>0</v>
          </cell>
          <cell r="H225" t="str">
            <v>842,492.69  DR.</v>
          </cell>
        </row>
        <row r="226">
          <cell r="E226" t="str">
            <v>รายวันซื้ออุปกรณ์ 04011496</v>
          </cell>
        </row>
        <row r="227">
          <cell r="A227" t="str">
            <v>31/01/2548</v>
          </cell>
          <cell r="B227" t="str">
            <v>02010650</v>
          </cell>
          <cell r="C227" t="str">
            <v>120</v>
          </cell>
          <cell r="D227" t="str">
            <v>02</v>
          </cell>
          <cell r="E227" t="str">
            <v>ค่าบรรทุก  ทะเบียน#80-5277,80-5278,81-5316,80-4622</v>
          </cell>
          <cell r="F227">
            <v>686.91</v>
          </cell>
          <cell r="G227">
            <v>0</v>
          </cell>
          <cell r="H227" t="str">
            <v>843,179.60  DR.</v>
          </cell>
        </row>
        <row r="228">
          <cell r="E228" t="str">
            <v>VAT#48011854,1857-1859,1861-1864  VAT#48011841-1844,1846-1849,1851,</v>
          </cell>
        </row>
        <row r="229">
          <cell r="A229" t="str">
            <v>31/01/2548</v>
          </cell>
          <cell r="B229" t="str">
            <v>5010001</v>
          </cell>
          <cell r="C229" t="str">
            <v>120</v>
          </cell>
          <cell r="D229" t="str">
            <v>05</v>
          </cell>
          <cell r="E229" t="str">
            <v>บันทึกภาษีซื้อ เจ้าพระยาท่าเรือ  อ้างถึง PV.02129127 29/12/47</v>
          </cell>
          <cell r="F229">
            <v>0</v>
          </cell>
          <cell r="G229">
            <v>389.9</v>
          </cell>
          <cell r="H229" t="str">
            <v>842,789.70  DR.</v>
          </cell>
        </row>
        <row r="230">
          <cell r="E230" t="str">
            <v>VAT#48010184-186</v>
          </cell>
        </row>
        <row r="231">
          <cell r="A231" t="str">
            <v>31/01/2548</v>
          </cell>
          <cell r="B231" t="str">
            <v>5010003</v>
          </cell>
          <cell r="C231" t="str">
            <v>120</v>
          </cell>
          <cell r="D231" t="str">
            <v>05</v>
          </cell>
          <cell r="E231" t="str">
            <v>บันทึกภาษีซื้อ  ค่าน้ำมันรถยนต์</v>
          </cell>
          <cell r="F231">
            <v>0</v>
          </cell>
          <cell r="G231">
            <v>1661.66</v>
          </cell>
          <cell r="H231" t="str">
            <v>841,128.04  DR.</v>
          </cell>
        </row>
        <row r="232">
          <cell r="E232" t="str">
            <v>อ้างถึง PV.02129149 30/12/47  VAT#48010198-212</v>
          </cell>
        </row>
        <row r="233">
          <cell r="A233" t="str">
            <v>31/01/2548</v>
          </cell>
          <cell r="B233" t="str">
            <v>5010004</v>
          </cell>
          <cell r="C233" t="str">
            <v>120</v>
          </cell>
          <cell r="D233" t="str">
            <v>05</v>
          </cell>
          <cell r="E233" t="str">
            <v>บันทึกภาษีซื้อค่างวดรถ  อ้างถึง PV.02128782</v>
          </cell>
          <cell r="F233">
            <v>0</v>
          </cell>
          <cell r="G233">
            <v>11131.68</v>
          </cell>
          <cell r="H233" t="str">
            <v>829,996.36  DR.</v>
          </cell>
        </row>
        <row r="234">
          <cell r="E234" t="str">
            <v>VAT#48010197</v>
          </cell>
        </row>
        <row r="235">
          <cell r="A235" t="str">
            <v>31/01/2548</v>
          </cell>
          <cell r="B235" t="str">
            <v>5010008</v>
          </cell>
          <cell r="C235" t="str">
            <v>120</v>
          </cell>
          <cell r="D235" t="str">
            <v>05</v>
          </cell>
          <cell r="E235" t="str">
            <v>บันทึกภาษีซื้อ  อ้างถึง PV.02128665 09/12/47</v>
          </cell>
          <cell r="F235">
            <v>0</v>
          </cell>
          <cell r="G235">
            <v>210</v>
          </cell>
          <cell r="H235" t="str">
            <v>829,786.36  DR.</v>
          </cell>
        </row>
        <row r="236">
          <cell r="E236" t="str">
            <v>VAT#48010480</v>
          </cell>
        </row>
        <row r="237">
          <cell r="A237" t="str">
            <v>31/01/2548</v>
          </cell>
          <cell r="B237" t="str">
            <v>5010011</v>
          </cell>
          <cell r="C237" t="str">
            <v>120</v>
          </cell>
          <cell r="D237" t="str">
            <v>05</v>
          </cell>
          <cell r="E237" t="str">
            <v>บันทึกภาษีค่างวดรถ ทะเบียน 81-5316,5317  อ้างถึง PV.2103150 17/10/46</v>
          </cell>
          <cell r="F237">
            <v>0</v>
          </cell>
          <cell r="G237">
            <v>10625.58</v>
          </cell>
          <cell r="H237" t="str">
            <v>819,160.78  DR.</v>
          </cell>
        </row>
        <row r="238">
          <cell r="E238" t="str">
            <v>ใบกำกับภาษี 48010715</v>
          </cell>
        </row>
        <row r="239">
          <cell r="A239" t="str">
            <v>31/01/2548</v>
          </cell>
          <cell r="B239" t="str">
            <v>5010017</v>
          </cell>
          <cell r="C239" t="str">
            <v>120</v>
          </cell>
          <cell r="D239" t="str">
            <v>05</v>
          </cell>
          <cell r="E239" t="str">
            <v>บันทึกภาษีซื้อ  อ้างถึง PV.02129124 29/12/47</v>
          </cell>
          <cell r="F239">
            <v>0</v>
          </cell>
          <cell r="G239">
            <v>1330</v>
          </cell>
          <cell r="H239" t="str">
            <v>817,830.78  DR.</v>
          </cell>
        </row>
        <row r="240">
          <cell r="E240" t="str">
            <v>VAT#48011026</v>
          </cell>
        </row>
        <row r="241">
          <cell r="A241" t="str">
            <v>31/01/2548</v>
          </cell>
          <cell r="B241" t="str">
            <v>5010018</v>
          </cell>
          <cell r="C241" t="str">
            <v>120</v>
          </cell>
          <cell r="D241" t="str">
            <v>05</v>
          </cell>
          <cell r="E241" t="str">
            <v>บันทึกภาษีซื้อ  อ้างถึง PV.02129135 29/12/47</v>
          </cell>
          <cell r="F241">
            <v>0</v>
          </cell>
          <cell r="G241">
            <v>308</v>
          </cell>
          <cell r="H241" t="str">
            <v>817,522.78  DR.</v>
          </cell>
        </row>
        <row r="242">
          <cell r="E242" t="str">
            <v>VAT#48011025</v>
          </cell>
        </row>
        <row r="243">
          <cell r="A243" t="str">
            <v>31/01/2548</v>
          </cell>
          <cell r="B243" t="str">
            <v>5010019</v>
          </cell>
          <cell r="C243" t="str">
            <v>120</v>
          </cell>
          <cell r="D243" t="str">
            <v>05</v>
          </cell>
          <cell r="E243" t="str">
            <v>บันทึกภาษีซื้อ  อ้างถึง PV.02129120 29/12/47</v>
          </cell>
          <cell r="F243">
            <v>0</v>
          </cell>
          <cell r="G243">
            <v>245</v>
          </cell>
          <cell r="H243" t="str">
            <v>817,277.78  DR.</v>
          </cell>
        </row>
        <row r="244">
          <cell r="E244" t="str">
            <v>VAT#48011024</v>
          </cell>
        </row>
        <row r="245">
          <cell r="A245" t="str">
            <v>31/01/2548</v>
          </cell>
          <cell r="B245" t="str">
            <v>5010020</v>
          </cell>
          <cell r="C245" t="str">
            <v>120</v>
          </cell>
          <cell r="D245" t="str">
            <v>05</v>
          </cell>
          <cell r="E245" t="str">
            <v>บันทึกภาษีซื้อ  อ้างถึง PV02117944 12/11/47</v>
          </cell>
          <cell r="F245">
            <v>0</v>
          </cell>
          <cell r="G245">
            <v>2210.1</v>
          </cell>
          <cell r="H245" t="str">
            <v>815,067.68  DR.</v>
          </cell>
        </row>
        <row r="246">
          <cell r="E246" t="str">
            <v>VAT#48011023</v>
          </cell>
        </row>
        <row r="247">
          <cell r="A247" t="str">
            <v>31/01/2548</v>
          </cell>
          <cell r="B247" t="str">
            <v>5010021</v>
          </cell>
          <cell r="C247" t="str">
            <v>120</v>
          </cell>
          <cell r="D247" t="str">
            <v>05</v>
          </cell>
          <cell r="E247" t="str">
            <v>บันทึกภาษีซื้อ  อ้างถึง PV.02118091 24/11/47</v>
          </cell>
          <cell r="F247">
            <v>0</v>
          </cell>
          <cell r="G247">
            <v>245</v>
          </cell>
          <cell r="H247" t="str">
            <v>814,822.68  DR.</v>
          </cell>
        </row>
        <row r="248">
          <cell r="E248" t="str">
            <v>VAT#48011022</v>
          </cell>
        </row>
        <row r="249">
          <cell r="A249" t="str">
            <v>31/01/2548</v>
          </cell>
          <cell r="B249" t="str">
            <v>5010022</v>
          </cell>
          <cell r="C249" t="str">
            <v>120</v>
          </cell>
          <cell r="D249" t="str">
            <v>05</v>
          </cell>
          <cell r="E249" t="str">
            <v>บันทึกภาษีซื้อ  อ้างถึง PV.02118218 19/11/47</v>
          </cell>
          <cell r="F249">
            <v>0</v>
          </cell>
          <cell r="G249">
            <v>196</v>
          </cell>
          <cell r="H249" t="str">
            <v>814,626.68  DR.</v>
          </cell>
        </row>
        <row r="250">
          <cell r="E250" t="str">
            <v>VAT#48011021</v>
          </cell>
        </row>
        <row r="251">
          <cell r="A251" t="str">
            <v>31/01/2548</v>
          </cell>
          <cell r="B251" t="str">
            <v>5010023</v>
          </cell>
          <cell r="C251" t="str">
            <v>120</v>
          </cell>
          <cell r="D251" t="str">
            <v>05</v>
          </cell>
          <cell r="E251" t="str">
            <v>บันทึกภาษีซื้อ  อ้างถึง PV.02117847 05/11/47</v>
          </cell>
          <cell r="F251">
            <v>0</v>
          </cell>
          <cell r="G251">
            <v>49.07</v>
          </cell>
          <cell r="H251" t="str">
            <v>814,577.61  DR.</v>
          </cell>
        </row>
        <row r="252">
          <cell r="E252" t="str">
            <v>VAT#48011020</v>
          </cell>
        </row>
        <row r="253">
          <cell r="A253" t="str">
            <v>31/01/2548</v>
          </cell>
          <cell r="B253" t="str">
            <v>5010024</v>
          </cell>
          <cell r="C253" t="str">
            <v>120</v>
          </cell>
          <cell r="D253" t="str">
            <v>05</v>
          </cell>
          <cell r="E253" t="str">
            <v>บันทึกภาษีซื้อ  อ้างถึง PV.02107094 08/10/47</v>
          </cell>
          <cell r="F253">
            <v>0</v>
          </cell>
          <cell r="G253">
            <v>1567.2</v>
          </cell>
          <cell r="H253" t="str">
            <v>813,010.41  DR.</v>
          </cell>
        </row>
        <row r="254">
          <cell r="E254" t="str">
            <v>VAT#48011014-1019</v>
          </cell>
        </row>
        <row r="255">
          <cell r="A255" t="str">
            <v>31/01/2548</v>
          </cell>
          <cell r="B255" t="str">
            <v>5010025</v>
          </cell>
          <cell r="C255" t="str">
            <v>120</v>
          </cell>
          <cell r="D255" t="str">
            <v>05</v>
          </cell>
          <cell r="E255" t="str">
            <v>บันทึกภาษีซื้อ  อ้างถึง PV.02117727 05/11/47</v>
          </cell>
          <cell r="F255">
            <v>0</v>
          </cell>
          <cell r="G255">
            <v>1454.89</v>
          </cell>
          <cell r="H255" t="str">
            <v>811,555.52  DR.</v>
          </cell>
        </row>
        <row r="256">
          <cell r="E256" t="str">
            <v>VAT#48011009-1013</v>
          </cell>
        </row>
        <row r="257">
          <cell r="A257" t="str">
            <v>31/01/2548</v>
          </cell>
          <cell r="B257" t="str">
            <v>5010029</v>
          </cell>
          <cell r="C257" t="str">
            <v>120</v>
          </cell>
          <cell r="D257" t="str">
            <v>05</v>
          </cell>
          <cell r="E257" t="str">
            <v>บันทึกภาษีซื้อ  เอ.ที.อี. มัสกาตี</v>
          </cell>
          <cell r="F257">
            <v>0</v>
          </cell>
          <cell r="G257">
            <v>1750</v>
          </cell>
          <cell r="H257" t="str">
            <v>809,805.52  DR.</v>
          </cell>
        </row>
        <row r="258">
          <cell r="E258" t="str">
            <v>REF#02128459 ลว.03/12/47  VAT#48011230</v>
          </cell>
        </row>
        <row r="259">
          <cell r="A259" t="str">
            <v>31/01/2548</v>
          </cell>
          <cell r="B259" t="str">
            <v>5010030</v>
          </cell>
          <cell r="C259" t="str">
            <v>120</v>
          </cell>
          <cell r="D259" t="str">
            <v>05</v>
          </cell>
          <cell r="E259" t="str">
            <v>บันทึกภาษีซื้อ(ต.แสงรุ้ง)  REF#164/8167 ลว.21/6/47,371/018502</v>
          </cell>
          <cell r="F259">
            <v>0</v>
          </cell>
          <cell r="G259">
            <v>2327.5</v>
          </cell>
          <cell r="H259" t="str">
            <v>807,478.02  DR.</v>
          </cell>
        </row>
        <row r="260">
          <cell r="E260" t="str">
            <v>ลว.22/6/47,385/019201 ลว.5/7/47  VAT#48011370-1371</v>
          </cell>
        </row>
        <row r="261">
          <cell r="A261" t="str">
            <v>31/01/2548</v>
          </cell>
          <cell r="B261" t="str">
            <v>5010032</v>
          </cell>
          <cell r="C261" t="str">
            <v>120</v>
          </cell>
          <cell r="D261" t="str">
            <v>05</v>
          </cell>
          <cell r="E261" t="str">
            <v>บันทึกภาษีซื้อ  อ้างถึง PV.02128754  15/12/47</v>
          </cell>
          <cell r="F261">
            <v>0</v>
          </cell>
          <cell r="G261">
            <v>486.5</v>
          </cell>
          <cell r="H261" t="str">
            <v>806,991.52  DR.</v>
          </cell>
        </row>
        <row r="262">
          <cell r="E262" t="str">
            <v>VAT#48011420</v>
          </cell>
        </row>
        <row r="263">
          <cell r="A263" t="str">
            <v>31/01/2548</v>
          </cell>
          <cell r="B263" t="str">
            <v>5010033</v>
          </cell>
          <cell r="C263" t="str">
            <v>120</v>
          </cell>
          <cell r="D263" t="str">
            <v>05</v>
          </cell>
          <cell r="E263" t="str">
            <v>บันทึกภาษีซื้อ  อ้างถึง PV.02128396  01/12/47</v>
          </cell>
          <cell r="F263">
            <v>0</v>
          </cell>
          <cell r="G263">
            <v>892.5</v>
          </cell>
          <cell r="H263" t="str">
            <v>806,099.02  DR.</v>
          </cell>
        </row>
        <row r="264">
          <cell r="E264" t="str">
            <v>VAT#48011419</v>
          </cell>
        </row>
        <row r="265">
          <cell r="A265" t="str">
            <v>31/01/2548</v>
          </cell>
          <cell r="B265" t="str">
            <v>5010035</v>
          </cell>
          <cell r="C265" t="str">
            <v>120</v>
          </cell>
          <cell r="D265" t="str">
            <v>05</v>
          </cell>
          <cell r="E265" t="str">
            <v>บันทึกภาษีซื้อ  อ้างถึง PV.02128664 09/12/47</v>
          </cell>
          <cell r="F265">
            <v>0</v>
          </cell>
          <cell r="G265">
            <v>486.5</v>
          </cell>
          <cell r="H265" t="str">
            <v>805,612.52  DR.</v>
          </cell>
        </row>
        <row r="266">
          <cell r="E266" t="str">
            <v>VAT#48011417</v>
          </cell>
        </row>
        <row r="267">
          <cell r="A267" t="str">
            <v>31/01/2548</v>
          </cell>
          <cell r="B267" t="str">
            <v>5010036</v>
          </cell>
          <cell r="C267" t="str">
            <v>120</v>
          </cell>
          <cell r="D267" t="str">
            <v>05</v>
          </cell>
          <cell r="E267" t="str">
            <v>บันทึกภาษีซื้อ  อ้างถึง PV.02128759 15/12/47</v>
          </cell>
          <cell r="F267">
            <v>0</v>
          </cell>
          <cell r="G267">
            <v>1645</v>
          </cell>
          <cell r="H267" t="str">
            <v>803,967.52  DR.</v>
          </cell>
        </row>
        <row r="268">
          <cell r="E268" t="str">
            <v>VAT#48011416</v>
          </cell>
        </row>
        <row r="269">
          <cell r="A269" t="str">
            <v>31/01/2548</v>
          </cell>
          <cell r="B269" t="str">
            <v>5010037</v>
          </cell>
          <cell r="C269" t="str">
            <v>120</v>
          </cell>
          <cell r="D269" t="str">
            <v>05</v>
          </cell>
          <cell r="E269" t="str">
            <v>บันทึกภาษีซื้อ  อ้างถึง PV.02128913  17/12/47</v>
          </cell>
          <cell r="F269">
            <v>0</v>
          </cell>
          <cell r="G269">
            <v>938</v>
          </cell>
          <cell r="H269" t="str">
            <v>803,029.52  DR.</v>
          </cell>
        </row>
        <row r="270">
          <cell r="E270" t="str">
            <v>VAT#48011406</v>
          </cell>
        </row>
        <row r="271">
          <cell r="A271" t="str">
            <v>31/01/2548</v>
          </cell>
          <cell r="B271" t="str">
            <v>5010038</v>
          </cell>
          <cell r="C271" t="str">
            <v>120</v>
          </cell>
          <cell r="D271" t="str">
            <v>05</v>
          </cell>
          <cell r="E271" t="str">
            <v>บันทึกภาษีซื้อ  อ้างถึง PV.02128905  17/12/47</v>
          </cell>
          <cell r="F271">
            <v>0</v>
          </cell>
          <cell r="G271">
            <v>135.38</v>
          </cell>
          <cell r="H271" t="str">
            <v>802,894.14  DR.</v>
          </cell>
        </row>
        <row r="272">
          <cell r="E272" t="str">
            <v>VAT#48011405</v>
          </cell>
        </row>
        <row r="273">
          <cell r="A273" t="str">
            <v>31/01/2548</v>
          </cell>
          <cell r="B273" t="str">
            <v>5010039</v>
          </cell>
          <cell r="C273" t="str">
            <v>120</v>
          </cell>
          <cell r="D273" t="str">
            <v>05</v>
          </cell>
          <cell r="E273" t="str">
            <v>บันทึกภาษีซื้อ  อ้างถึง PV.02128629  03/12/47</v>
          </cell>
          <cell r="F273">
            <v>0</v>
          </cell>
          <cell r="G273">
            <v>336</v>
          </cell>
          <cell r="H273" t="str">
            <v>802,558.14  DR.</v>
          </cell>
        </row>
        <row r="274">
          <cell r="E274" t="str">
            <v>VAT#48011407</v>
          </cell>
        </row>
        <row r="275">
          <cell r="A275" t="str">
            <v>31/01/2548</v>
          </cell>
          <cell r="B275" t="str">
            <v>5010040</v>
          </cell>
          <cell r="C275" t="str">
            <v>120</v>
          </cell>
          <cell r="D275" t="str">
            <v>05</v>
          </cell>
          <cell r="E275" t="str">
            <v>บันทึกภาษีซื้อ  อ้างถึง PV.02128787  17/12/48</v>
          </cell>
          <cell r="F275">
            <v>0</v>
          </cell>
          <cell r="G275">
            <v>14</v>
          </cell>
          <cell r="H275" t="str">
            <v>802,544.14  DR.</v>
          </cell>
        </row>
        <row r="276">
          <cell r="E276" t="str">
            <v>VAT#48011422</v>
          </cell>
        </row>
        <row r="277">
          <cell r="A277" t="str">
            <v>31/01/2548</v>
          </cell>
          <cell r="B277" t="str">
            <v>5010041</v>
          </cell>
          <cell r="C277" t="str">
            <v>120</v>
          </cell>
          <cell r="D277" t="str">
            <v>05</v>
          </cell>
          <cell r="E277" t="str">
            <v>บันทึกภาษีซื้อ  อ้างถึง PV.02128543  03/12/47</v>
          </cell>
          <cell r="F277">
            <v>0</v>
          </cell>
          <cell r="G277">
            <v>588</v>
          </cell>
          <cell r="H277" t="str">
            <v>801,956.14  DR.</v>
          </cell>
        </row>
        <row r="278">
          <cell r="E278" t="str">
            <v>VAT#48011426</v>
          </cell>
        </row>
        <row r="279">
          <cell r="A279" t="str">
            <v>31/01/2548</v>
          </cell>
          <cell r="B279" t="str">
            <v>5010042</v>
          </cell>
          <cell r="C279" t="str">
            <v>120</v>
          </cell>
          <cell r="D279" t="str">
            <v>05</v>
          </cell>
          <cell r="E279" t="str">
            <v>บันทึกภาษีซื้อ  อ้างถึง PV.02128704  13/12/47</v>
          </cell>
          <cell r="F279">
            <v>0</v>
          </cell>
          <cell r="G279">
            <v>455</v>
          </cell>
          <cell r="H279" t="str">
            <v>801,501.14  DR.</v>
          </cell>
        </row>
        <row r="280">
          <cell r="E280" t="str">
            <v>VAT#48011427</v>
          </cell>
        </row>
        <row r="281">
          <cell r="A281" t="str">
            <v>31/01/2548</v>
          </cell>
          <cell r="B281" t="str">
            <v>5010043</v>
          </cell>
          <cell r="C281" t="str">
            <v>120</v>
          </cell>
          <cell r="D281" t="str">
            <v>05</v>
          </cell>
          <cell r="E281" t="str">
            <v>บันทึกภาษีซื้อ  อ้างถึง PV.02128703  13/12/47</v>
          </cell>
          <cell r="F281">
            <v>0</v>
          </cell>
          <cell r="G281">
            <v>1590.65</v>
          </cell>
          <cell r="H281" t="str">
            <v>799,910.49  DR.</v>
          </cell>
        </row>
        <row r="282">
          <cell r="E282" t="str">
            <v>VAT#48011428</v>
          </cell>
        </row>
        <row r="283">
          <cell r="A283" t="str">
            <v>31/01/2548</v>
          </cell>
          <cell r="B283" t="str">
            <v>5010044</v>
          </cell>
          <cell r="C283" t="str">
            <v>120</v>
          </cell>
          <cell r="D283" t="str">
            <v>05</v>
          </cell>
          <cell r="E283" t="str">
            <v>บันทึกภาษีซื้อ  อ้างถึง PV.02128797  17/12/47</v>
          </cell>
          <cell r="F283">
            <v>0</v>
          </cell>
          <cell r="G283">
            <v>84</v>
          </cell>
          <cell r="H283" t="str">
            <v>799,826.49  DR.</v>
          </cell>
        </row>
        <row r="284">
          <cell r="E284" t="str">
            <v>VAT#48011429</v>
          </cell>
        </row>
        <row r="285">
          <cell r="A285" t="str">
            <v>31/01/2548</v>
          </cell>
          <cell r="B285" t="str">
            <v>5010045</v>
          </cell>
          <cell r="C285" t="str">
            <v>120</v>
          </cell>
          <cell r="D285" t="str">
            <v>05</v>
          </cell>
          <cell r="E285" t="str">
            <v>บันทึกภาษีซื้อ  อ้างถึง PV.02128784  17/12/47</v>
          </cell>
          <cell r="F285">
            <v>0</v>
          </cell>
          <cell r="G285">
            <v>1330</v>
          </cell>
          <cell r="H285" t="str">
            <v>798,496.49  DR.</v>
          </cell>
        </row>
        <row r="286">
          <cell r="E286" t="str">
            <v>VAT#48011430</v>
          </cell>
        </row>
        <row r="287">
          <cell r="A287" t="str">
            <v>31/01/2548</v>
          </cell>
          <cell r="B287" t="str">
            <v>5010046</v>
          </cell>
          <cell r="C287" t="str">
            <v>120</v>
          </cell>
          <cell r="D287" t="str">
            <v>05</v>
          </cell>
          <cell r="E287" t="str">
            <v>บันทึกภาษีซื้อ  อ้างถึง PV.02128890  17/12/47</v>
          </cell>
          <cell r="F287">
            <v>0</v>
          </cell>
          <cell r="G287">
            <v>1400</v>
          </cell>
          <cell r="H287" t="str">
            <v>797,096.49  DR.</v>
          </cell>
        </row>
        <row r="288">
          <cell r="E288" t="str">
            <v>VAT#48011431-1432</v>
          </cell>
        </row>
        <row r="289">
          <cell r="A289" t="str">
            <v>31/01/2548</v>
          </cell>
          <cell r="B289" t="str">
            <v>5010047</v>
          </cell>
          <cell r="C289" t="str">
            <v>120</v>
          </cell>
          <cell r="D289" t="str">
            <v>05</v>
          </cell>
          <cell r="E289" t="str">
            <v>บันทึกภาษีซื้อ  อ้างถึง PV.02107173  15/10/47</v>
          </cell>
          <cell r="F289">
            <v>0</v>
          </cell>
          <cell r="G289">
            <v>577.5</v>
          </cell>
          <cell r="H289" t="str">
            <v>796,518.99  DR.</v>
          </cell>
        </row>
        <row r="290">
          <cell r="E290" t="str">
            <v>VAT#48011433</v>
          </cell>
        </row>
        <row r="291">
          <cell r="A291" t="str">
            <v>31/01/2548</v>
          </cell>
          <cell r="B291" t="str">
            <v>5010048</v>
          </cell>
          <cell r="C291" t="str">
            <v>120</v>
          </cell>
          <cell r="D291" t="str">
            <v>05</v>
          </cell>
          <cell r="E291" t="str">
            <v>บันทึกภาษีซื้อ  อ้างถึง PV.02128514  03/12/47</v>
          </cell>
          <cell r="F291">
            <v>0</v>
          </cell>
          <cell r="G291">
            <v>1643.67</v>
          </cell>
          <cell r="H291" t="str">
            <v>794,875.32  DR.</v>
          </cell>
        </row>
        <row r="292">
          <cell r="E292" t="str">
            <v>VAT#48011434-1438</v>
          </cell>
        </row>
        <row r="293">
          <cell r="A293" t="str">
            <v>31/01/2548</v>
          </cell>
          <cell r="B293" t="str">
            <v>5010049</v>
          </cell>
          <cell r="C293" t="str">
            <v>120</v>
          </cell>
          <cell r="D293" t="str">
            <v>05</v>
          </cell>
          <cell r="E293" t="str">
            <v>บันทึกภาษีซื้อ  อ้างถึง PV.02117915  10/11/47</v>
          </cell>
          <cell r="F293">
            <v>0</v>
          </cell>
          <cell r="G293">
            <v>595</v>
          </cell>
          <cell r="H293" t="str">
            <v>794,280.32  DR.</v>
          </cell>
        </row>
        <row r="294">
          <cell r="E294" t="str">
            <v>VAT#48011439</v>
          </cell>
        </row>
        <row r="295">
          <cell r="A295" t="str">
            <v>31/01/2548</v>
          </cell>
          <cell r="B295" t="str">
            <v>5010050</v>
          </cell>
          <cell r="C295" t="str">
            <v>120</v>
          </cell>
          <cell r="D295" t="str">
            <v>05</v>
          </cell>
          <cell r="E295" t="str">
            <v>บันทึกภาษีซื้อ  อ้างถึง PV.02129007  24/12/47</v>
          </cell>
          <cell r="F295">
            <v>0</v>
          </cell>
          <cell r="G295">
            <v>410.36</v>
          </cell>
          <cell r="H295" t="str">
            <v>793,869.96  DR.</v>
          </cell>
        </row>
        <row r="296">
          <cell r="E296" t="str">
            <v>VAT#48011383-1386</v>
          </cell>
        </row>
        <row r="297">
          <cell r="A297" t="str">
            <v>31/01/2548</v>
          </cell>
          <cell r="B297" t="str">
            <v>5010051</v>
          </cell>
          <cell r="C297" t="str">
            <v>120</v>
          </cell>
          <cell r="D297" t="str">
            <v>05</v>
          </cell>
          <cell r="E297" t="str">
            <v>บันทึกภาษีซื้อ  อ้างถึง PV.02128983  22/12/47</v>
          </cell>
          <cell r="F297">
            <v>0</v>
          </cell>
          <cell r="G297">
            <v>455</v>
          </cell>
          <cell r="H297" t="str">
            <v>793,414.96  DR.</v>
          </cell>
        </row>
        <row r="298">
          <cell r="E298" t="str">
            <v>VAT#48011387</v>
          </cell>
        </row>
        <row r="299">
          <cell r="A299" t="str">
            <v>31/01/2548</v>
          </cell>
          <cell r="B299" t="str">
            <v>5010052</v>
          </cell>
          <cell r="C299" t="str">
            <v>120</v>
          </cell>
          <cell r="D299" t="str">
            <v>05</v>
          </cell>
          <cell r="E299" t="str">
            <v>บันทึกภาษีซื้อ  อ้างถึง PV.02128963  17/12/47</v>
          </cell>
          <cell r="F299">
            <v>0</v>
          </cell>
          <cell r="G299">
            <v>873.6</v>
          </cell>
          <cell r="H299" t="str">
            <v>792,541.36  DR.</v>
          </cell>
        </row>
        <row r="300">
          <cell r="E300" t="str">
            <v>VAT#48011388-1391</v>
          </cell>
        </row>
        <row r="301">
          <cell r="A301" t="str">
            <v>31/01/2548</v>
          </cell>
          <cell r="B301" t="str">
            <v>5010053</v>
          </cell>
          <cell r="C301" t="str">
            <v>120</v>
          </cell>
          <cell r="D301" t="str">
            <v>05</v>
          </cell>
          <cell r="E301" t="str">
            <v>บันทึกภาษีซื้อ  อ้างถึง PV.02128949  17/12/47</v>
          </cell>
          <cell r="F301">
            <v>0</v>
          </cell>
          <cell r="G301">
            <v>3760.03</v>
          </cell>
          <cell r="H301" t="str">
            <v>788,781.33  DR.</v>
          </cell>
        </row>
        <row r="302">
          <cell r="E302" t="str">
            <v>VAT#48011392-1393</v>
          </cell>
        </row>
        <row r="303">
          <cell r="A303" t="str">
            <v>31/01/2548</v>
          </cell>
          <cell r="B303" t="str">
            <v>5010055</v>
          </cell>
          <cell r="C303" t="str">
            <v>120</v>
          </cell>
          <cell r="D303" t="str">
            <v>05</v>
          </cell>
          <cell r="E303" t="str">
            <v>บันทึกภาษีซื้อ  อ้างถึง PV.02118314  26/11/47</v>
          </cell>
          <cell r="F303">
            <v>0</v>
          </cell>
          <cell r="G303">
            <v>343.14</v>
          </cell>
          <cell r="H303" t="str">
            <v>788,438.19  DR.</v>
          </cell>
        </row>
        <row r="304">
          <cell r="E304" t="str">
            <v>VAT#48011395-1396</v>
          </cell>
        </row>
        <row r="305">
          <cell r="A305" t="str">
            <v>31/01/2548</v>
          </cell>
          <cell r="B305" t="str">
            <v>5010056</v>
          </cell>
          <cell r="C305" t="str">
            <v>120</v>
          </cell>
          <cell r="D305" t="str">
            <v>05</v>
          </cell>
          <cell r="E305" t="str">
            <v>บันทึกภาษีซื้อ  อ้างถึง PV.02118277  24/11/47</v>
          </cell>
          <cell r="F305">
            <v>0</v>
          </cell>
          <cell r="G305">
            <v>609</v>
          </cell>
          <cell r="H305" t="str">
            <v>787,829.19  DR.</v>
          </cell>
        </row>
        <row r="306">
          <cell r="E306" t="str">
            <v>VAT#48011397</v>
          </cell>
        </row>
        <row r="307">
          <cell r="A307" t="str">
            <v>31/01/2548</v>
          </cell>
          <cell r="B307" t="str">
            <v>5010057</v>
          </cell>
          <cell r="C307" t="str">
            <v>120</v>
          </cell>
          <cell r="D307" t="str">
            <v>05</v>
          </cell>
          <cell r="E307" t="str">
            <v>บันทึกภาษีซื้อ  อ้างถึง PV.02118269 24/11/47</v>
          </cell>
          <cell r="F307">
            <v>0</v>
          </cell>
          <cell r="G307">
            <v>792.25</v>
          </cell>
          <cell r="H307" t="str">
            <v>787,036.94  DR.</v>
          </cell>
        </row>
        <row r="308">
          <cell r="E308" t="str">
            <v>VAT#48011489</v>
          </cell>
        </row>
        <row r="309">
          <cell r="A309" t="str">
            <v>31/01/2548</v>
          </cell>
          <cell r="B309" t="str">
            <v>5010058</v>
          </cell>
          <cell r="C309" t="str">
            <v>120</v>
          </cell>
          <cell r="D309" t="str">
            <v>05</v>
          </cell>
          <cell r="E309" t="str">
            <v>บันทึกภาษีซื้อ  อ้างถึง PV.02118264  19/11/47</v>
          </cell>
          <cell r="F309">
            <v>0</v>
          </cell>
          <cell r="G309">
            <v>3405.36</v>
          </cell>
          <cell r="H309" t="str">
            <v>783,631.58  DR.</v>
          </cell>
        </row>
        <row r="310">
          <cell r="E310" t="str">
            <v>VAT#48011488</v>
          </cell>
        </row>
        <row r="311">
          <cell r="A311" t="str">
            <v>31/01/2548</v>
          </cell>
          <cell r="B311" t="str">
            <v>5010059</v>
          </cell>
          <cell r="C311" t="str">
            <v>120</v>
          </cell>
          <cell r="D311" t="str">
            <v>05</v>
          </cell>
          <cell r="E311" t="str">
            <v>บันทึกภาษีซื้อ  อ้างถึง PV.02106860 01/10/47</v>
          </cell>
          <cell r="F311">
            <v>0</v>
          </cell>
          <cell r="G311">
            <v>115.5</v>
          </cell>
          <cell r="H311" t="str">
            <v>783,516.08  DR.</v>
          </cell>
        </row>
        <row r="312">
          <cell r="E312" t="str">
            <v>VAT#48011105</v>
          </cell>
        </row>
        <row r="313">
          <cell r="A313" t="str">
            <v>31/01/2548</v>
          </cell>
          <cell r="B313" t="str">
            <v>5010065</v>
          </cell>
          <cell r="C313" t="str">
            <v>120</v>
          </cell>
          <cell r="D313" t="str">
            <v>05</v>
          </cell>
          <cell r="E313" t="str">
            <v>ค่าบริการโทรศัพท์  บมจ.โทเทิ่ล แอ็คเซ็ส คอมมูนิเคชั่น</v>
          </cell>
          <cell r="F313">
            <v>94.43</v>
          </cell>
          <cell r="G313">
            <v>0</v>
          </cell>
          <cell r="H313" t="str">
            <v>783,610.51  DR.</v>
          </cell>
        </row>
        <row r="314">
          <cell r="A314" t="str">
            <v>31/01/2548</v>
          </cell>
          <cell r="B314" t="str">
            <v>5010066</v>
          </cell>
          <cell r="C314" t="str">
            <v>120</v>
          </cell>
          <cell r="D314" t="str">
            <v>05</v>
          </cell>
          <cell r="E314" t="str">
            <v>ค่าบริการโทรศัพท์มือถือ  บมจ.แอดวานซ์อินโฟร์เซอร์วิส</v>
          </cell>
          <cell r="F314">
            <v>943.01</v>
          </cell>
          <cell r="G314">
            <v>0</v>
          </cell>
          <cell r="H314" t="str">
            <v>784,553.52  DR.</v>
          </cell>
        </row>
        <row r="315">
          <cell r="A315" t="str">
            <v>31/01/2548</v>
          </cell>
          <cell r="B315" t="str">
            <v>5010067</v>
          </cell>
          <cell r="C315" t="str">
            <v>120</v>
          </cell>
          <cell r="D315" t="str">
            <v>05</v>
          </cell>
          <cell r="E315" t="str">
            <v>ค่าบริการโทรศัพท์  บมจ. ทศท คอร์ปอเรชั่น</v>
          </cell>
          <cell r="F315">
            <v>122.78</v>
          </cell>
          <cell r="G315">
            <v>0</v>
          </cell>
          <cell r="H315" t="str">
            <v>784,676.30  DR.</v>
          </cell>
        </row>
        <row r="316">
          <cell r="A316" t="str">
            <v>31/01/2548</v>
          </cell>
          <cell r="B316" t="str">
            <v>5010069</v>
          </cell>
          <cell r="C316" t="str">
            <v>120</v>
          </cell>
          <cell r="D316" t="str">
            <v>05</v>
          </cell>
          <cell r="E316" t="str">
            <v>ค่าบริการโทรศัพท์ระหว่างประเทศ  บมจ.กสท โทรคมนาคม</v>
          </cell>
          <cell r="F316">
            <v>301.67</v>
          </cell>
          <cell r="G316">
            <v>0</v>
          </cell>
          <cell r="H316" t="str">
            <v>784,977.97  DR.</v>
          </cell>
        </row>
        <row r="317">
          <cell r="A317" t="str">
            <v>31/01/2548</v>
          </cell>
          <cell r="B317" t="str">
            <v>5010077</v>
          </cell>
          <cell r="C317" t="str">
            <v>120</v>
          </cell>
          <cell r="D317" t="str">
            <v>05</v>
          </cell>
          <cell r="E317" t="str">
            <v>ค่าน้ำประปา เดือน ม.ค.48  การประปาส่วนภูมิภาค</v>
          </cell>
          <cell r="F317">
            <v>13371.96</v>
          </cell>
          <cell r="G317">
            <v>0</v>
          </cell>
          <cell r="H317" t="str">
            <v>798,349.93  DR.</v>
          </cell>
        </row>
        <row r="318">
          <cell r="A318" t="str">
            <v>31/01/2548</v>
          </cell>
          <cell r="B318" t="str">
            <v>5010082</v>
          </cell>
          <cell r="C318" t="str">
            <v>120</v>
          </cell>
          <cell r="D318" t="str">
            <v>05</v>
          </cell>
          <cell r="E318" t="str">
            <v>บันทึกภาษีซื้อ  อ้างถึง PV.02128705 13/12/47</v>
          </cell>
          <cell r="F318">
            <v>0</v>
          </cell>
          <cell r="G318">
            <v>19110</v>
          </cell>
          <cell r="H318" t="str">
            <v>779,239.93  DR.</v>
          </cell>
        </row>
        <row r="319">
          <cell r="E319" t="str">
            <v>VAT#48011740-1741</v>
          </cell>
        </row>
        <row r="320">
          <cell r="A320" t="str">
            <v>31/01/2548</v>
          </cell>
          <cell r="B320" t="str">
            <v>5010083</v>
          </cell>
          <cell r="C320" t="str">
            <v>120</v>
          </cell>
          <cell r="D320" t="str">
            <v>05</v>
          </cell>
          <cell r="E320" t="str">
            <v>บันทึกภาษีซื้อ  อ้างถึง PV.02128465  07/12/47</v>
          </cell>
          <cell r="F320">
            <v>0</v>
          </cell>
          <cell r="G320">
            <v>19110</v>
          </cell>
          <cell r="H320" t="str">
            <v>760,129.93  DR.</v>
          </cell>
        </row>
        <row r="321">
          <cell r="E321" t="str">
            <v>VAT#48011739,1742</v>
          </cell>
        </row>
        <row r="322">
          <cell r="A322" t="str">
            <v>31/01/2548</v>
          </cell>
          <cell r="B322" t="str">
            <v>5010090</v>
          </cell>
          <cell r="C322" t="str">
            <v>120</v>
          </cell>
          <cell r="D322" t="str">
            <v>05</v>
          </cell>
          <cell r="E322" t="str">
            <v>ปป.ภาษีซื้อ-ที.พี.แปซิฟิค  REF#0015/B4711 ลว.30/11/47</v>
          </cell>
          <cell r="F322">
            <v>0</v>
          </cell>
          <cell r="G322">
            <v>41094.9</v>
          </cell>
          <cell r="H322" t="str">
            <v>719,035.03  DR.</v>
          </cell>
        </row>
        <row r="323">
          <cell r="E323" t="str">
            <v>VAT#48011784</v>
          </cell>
        </row>
        <row r="324">
          <cell r="A324" t="str">
            <v>31/01/2548</v>
          </cell>
          <cell r="B324" t="str">
            <v>5010091</v>
          </cell>
          <cell r="C324" t="str">
            <v>120</v>
          </cell>
          <cell r="D324" t="str">
            <v>05</v>
          </cell>
          <cell r="E324" t="str">
            <v>ค่าน้ำ,ค่าไฟฟ้า,ค่าผ่านท่า  ท่าประมง</v>
          </cell>
          <cell r="F324">
            <v>1466.12</v>
          </cell>
          <cell r="G324">
            <v>0</v>
          </cell>
          <cell r="H324" t="str">
            <v>720,501.15  DR.</v>
          </cell>
        </row>
        <row r="325">
          <cell r="E325" t="str">
            <v>ประจำเดือน มค.48</v>
          </cell>
        </row>
        <row r="326">
          <cell r="A326" t="str">
            <v>31/01/2548</v>
          </cell>
          <cell r="B326" t="str">
            <v>5010096</v>
          </cell>
          <cell r="C326" t="str">
            <v>120</v>
          </cell>
          <cell r="D326" t="str">
            <v>05</v>
          </cell>
          <cell r="E326" t="str">
            <v>ค่าไฟฟ้าบ่อน้ำเสีย เดือน ม.ค.48  การไฟฟ้าส่วนภูมิภาค</v>
          </cell>
          <cell r="F326">
            <v>18432.8</v>
          </cell>
          <cell r="G326">
            <v>0</v>
          </cell>
          <cell r="H326" t="str">
            <v>738,933.95  DR.</v>
          </cell>
        </row>
        <row r="327">
          <cell r="A327" t="str">
            <v>31/01/2548</v>
          </cell>
          <cell r="B327" t="str">
            <v>5010097</v>
          </cell>
          <cell r="C327" t="str">
            <v>120</v>
          </cell>
          <cell r="D327" t="str">
            <v>05</v>
          </cell>
          <cell r="E327" t="str">
            <v>ค่าไฟฟ้าโรงงาน เดือน ม.ค.48  การไฟฟ้าส่วนภูมิภาค</v>
          </cell>
          <cell r="F327">
            <v>259935.99</v>
          </cell>
          <cell r="G327">
            <v>0</v>
          </cell>
          <cell r="H327" t="str">
            <v>998,869.94  DR.</v>
          </cell>
        </row>
        <row r="328">
          <cell r="A328" t="str">
            <v>31/01/2548</v>
          </cell>
          <cell r="B328" t="str">
            <v>5010099</v>
          </cell>
          <cell r="C328" t="str">
            <v>120</v>
          </cell>
          <cell r="D328" t="str">
            <v>05</v>
          </cell>
          <cell r="E328" t="str">
            <v>ค่าจ้างตัดปลา วันที่ 16-31 ม.ค.48  แพเอก</v>
          </cell>
          <cell r="F328">
            <v>9095.85</v>
          </cell>
          <cell r="G328">
            <v>0</v>
          </cell>
          <cell r="H328" t="str">
            <v>1,007,965.79  DR.</v>
          </cell>
        </row>
        <row r="329">
          <cell r="A329" t="str">
            <v>31/01/2548</v>
          </cell>
          <cell r="B329" t="str">
            <v>5010100</v>
          </cell>
          <cell r="C329" t="str">
            <v>120</v>
          </cell>
          <cell r="D329" t="str">
            <v>05</v>
          </cell>
          <cell r="E329" t="str">
            <v>ค่าจ้างตัดปลา วันที่ 16-31 ม.ค.48  แพสมยศ</v>
          </cell>
          <cell r="F329">
            <v>18681.98</v>
          </cell>
          <cell r="G329">
            <v>0</v>
          </cell>
          <cell r="H329" t="str">
            <v>1,026,647.77  DR.</v>
          </cell>
        </row>
        <row r="330">
          <cell r="A330" t="str">
            <v>31/01/2548</v>
          </cell>
          <cell r="B330" t="str">
            <v>5010101</v>
          </cell>
          <cell r="C330" t="str">
            <v>10</v>
          </cell>
          <cell r="D330" t="str">
            <v>05</v>
          </cell>
          <cell r="E330" t="str">
            <v>ปรับปรุงรายการบันทึกบัญชีซ้ำ  ปั๊มน้ำLOWARA(สวินเบอร์น เอ็นจิเนียริ่ง</v>
          </cell>
          <cell r="F330">
            <v>0</v>
          </cell>
          <cell r="G330">
            <v>1851.5</v>
          </cell>
          <cell r="H330" t="str">
            <v>1,024,796.27  DR.</v>
          </cell>
        </row>
        <row r="331">
          <cell r="E331" t="str">
            <v>REF#041103/04 ลว.3/11/47  PV.02107436 ลว.22/10/47</v>
          </cell>
        </row>
        <row r="332">
          <cell r="A332" t="str">
            <v>31/01/2548</v>
          </cell>
          <cell r="B332" t="str">
            <v>5010129</v>
          </cell>
          <cell r="C332" t="str">
            <v>120</v>
          </cell>
          <cell r="D332" t="str">
            <v>05</v>
          </cell>
          <cell r="E332" t="str">
            <v>บันทึกภาษีซื้อค่างวดรถ  อยุธยา ดีเวลลอปเม้นท์ ลีสซิ่ง</v>
          </cell>
          <cell r="F332">
            <v>0</v>
          </cell>
          <cell r="G332">
            <v>10625.58</v>
          </cell>
          <cell r="H332" t="str">
            <v>1,014,170.69  DR.</v>
          </cell>
        </row>
        <row r="333">
          <cell r="E333" t="str">
            <v>REF#2103150 ลว.17/10/2546  VAT#48011866</v>
          </cell>
        </row>
        <row r="334">
          <cell r="A334" t="str">
            <v>01/02/2548</v>
          </cell>
          <cell r="B334" t="str">
            <v>02020752</v>
          </cell>
          <cell r="C334" t="str">
            <v>120</v>
          </cell>
          <cell r="D334" t="str">
            <v>02</v>
          </cell>
          <cell r="E334" t="str">
            <v>การจ่ายชำระเจ้าหนี้ด้วยเงินสด/เช็ค  สยามยนต์มอเตอร์</v>
          </cell>
          <cell r="F334">
            <v>0</v>
          </cell>
          <cell r="G334">
            <v>696.5</v>
          </cell>
          <cell r="H334" t="str">
            <v>1,013,474.19  DR.</v>
          </cell>
        </row>
        <row r="335">
          <cell r="E335" t="str">
            <v>จ่ายเช็ค BBL#3025562  TAX#0009</v>
          </cell>
        </row>
        <row r="336">
          <cell r="A336" t="str">
            <v>01/02/2548</v>
          </cell>
          <cell r="B336" t="str">
            <v>02020760</v>
          </cell>
          <cell r="C336" t="str">
            <v>120</v>
          </cell>
          <cell r="D336" t="str">
            <v>02</v>
          </cell>
          <cell r="E336" t="str">
            <v>การจ่ายชำระเจ้าหนี้ด้วยเงินสด/เช็ค  พิธานพาณิชย์(บจก)สาขาสงขลา</v>
          </cell>
          <cell r="F336">
            <v>0</v>
          </cell>
          <cell r="G336">
            <v>93.1</v>
          </cell>
          <cell r="H336" t="str">
            <v>1,013,381.09  DR.</v>
          </cell>
        </row>
        <row r="337">
          <cell r="E337" t="str">
            <v>จ่ายเช็ค BBL#3025566  TAX#0018  VAT#48020662</v>
          </cell>
        </row>
        <row r="338">
          <cell r="A338" t="str">
            <v>01/02/2548</v>
          </cell>
          <cell r="B338" t="str">
            <v>02020770</v>
          </cell>
          <cell r="C338" t="str">
            <v>120</v>
          </cell>
          <cell r="D338" t="str">
            <v>02</v>
          </cell>
          <cell r="E338" t="str">
            <v>ค่าซ่อมฝ้าเพดาน  แสงศิลป์กระจกอลูมิเนียม</v>
          </cell>
          <cell r="F338">
            <v>0</v>
          </cell>
          <cell r="G338">
            <v>6090.65</v>
          </cell>
          <cell r="H338" t="str">
            <v>1,007,290.44  DR.</v>
          </cell>
        </row>
        <row r="339">
          <cell r="E339" t="str">
            <v>จ่ายเช็ค BBL#3025576  TAX#0007 VAT#48020311</v>
          </cell>
        </row>
        <row r="340">
          <cell r="A340" t="str">
            <v>01/02/2548</v>
          </cell>
          <cell r="B340" t="str">
            <v>05/0237</v>
          </cell>
          <cell r="C340" t="str">
            <v>120</v>
          </cell>
          <cell r="D340" t="str">
            <v>04</v>
          </cell>
          <cell r="E340" t="str">
            <v>กลึงเฟืองโมลดิ้งปูเทียม  เคนิกยนต์มอเตอร์</v>
          </cell>
          <cell r="F340">
            <v>1176</v>
          </cell>
          <cell r="G340">
            <v>0</v>
          </cell>
          <cell r="H340" t="str">
            <v>1,008,466.44  DR.</v>
          </cell>
        </row>
        <row r="341">
          <cell r="E341" t="str">
            <v>รายวันซื้ออุปกรณ์ 04020243</v>
          </cell>
        </row>
        <row r="342">
          <cell r="A342" t="str">
            <v>01/02/2548</v>
          </cell>
          <cell r="B342" t="str">
            <v>05/0244</v>
          </cell>
          <cell r="C342" t="str">
            <v>120</v>
          </cell>
          <cell r="D342" t="str">
            <v>04</v>
          </cell>
          <cell r="E342" t="str">
            <v>งานซ่อมเครื่องกรองปูเทียม  เคนิกยนต์มอเตอร์</v>
          </cell>
          <cell r="F342">
            <v>497</v>
          </cell>
          <cell r="G342">
            <v>0</v>
          </cell>
          <cell r="H342" t="str">
            <v>1,008,963.44  DR.</v>
          </cell>
        </row>
        <row r="343">
          <cell r="E343" t="str">
            <v>รายวันซื้ออุปกรณ์ 04020244</v>
          </cell>
        </row>
        <row r="344">
          <cell r="A344" t="str">
            <v>01/02/2548</v>
          </cell>
          <cell r="B344" t="str">
            <v>0501286</v>
          </cell>
          <cell r="C344" t="str">
            <v>120</v>
          </cell>
          <cell r="D344" t="str">
            <v>04</v>
          </cell>
          <cell r="E344" t="str">
            <v>คชจ.ในการส่งออก  เจ้าพระยาท่าเรือ</v>
          </cell>
          <cell r="F344">
            <v>36.4</v>
          </cell>
          <cell r="G344">
            <v>0</v>
          </cell>
          <cell r="H344" t="str">
            <v>1,008,999.84  DR.</v>
          </cell>
        </row>
        <row r="345">
          <cell r="E345" t="str">
            <v>รายวันซื้ออุปกรณ์ 04020554</v>
          </cell>
        </row>
        <row r="346">
          <cell r="A346" t="str">
            <v>01/02/2548</v>
          </cell>
          <cell r="B346" t="str">
            <v>0501314</v>
          </cell>
          <cell r="C346" t="str">
            <v>20</v>
          </cell>
          <cell r="D346" t="str">
            <v>04</v>
          </cell>
          <cell r="E346" t="str">
            <v>ค่าลากตู้เครื่องจักรระหว่างทาง  เจ้าพระยาท่าเรือ</v>
          </cell>
          <cell r="F346">
            <v>218.4</v>
          </cell>
          <cell r="G346">
            <v>0</v>
          </cell>
          <cell r="H346" t="str">
            <v>1,009,218.24  DR.</v>
          </cell>
        </row>
        <row r="347">
          <cell r="E347" t="str">
            <v>INV.NO.1827-1697  รายวันซื้ออุปกรณ์ 04020292</v>
          </cell>
        </row>
        <row r="348">
          <cell r="A348" t="str">
            <v>01/02/2548</v>
          </cell>
          <cell r="B348" t="str">
            <v>0501386</v>
          </cell>
          <cell r="C348" t="str">
            <v>120</v>
          </cell>
          <cell r="D348" t="str">
            <v>04</v>
          </cell>
          <cell r="E348" t="str">
            <v>คชจ.ในการส่งออก  เจ้าพระยาท่าเรือ</v>
          </cell>
          <cell r="F348">
            <v>184.8</v>
          </cell>
          <cell r="G348">
            <v>0</v>
          </cell>
          <cell r="H348" t="str">
            <v>1,009,403.04  DR.</v>
          </cell>
        </row>
        <row r="349">
          <cell r="E349" t="str">
            <v>รายวันซื้ออุปกรณ์ 04020555</v>
          </cell>
        </row>
        <row r="350">
          <cell r="A350" t="str">
            <v>01/02/2548</v>
          </cell>
          <cell r="B350" t="str">
            <v>0501453</v>
          </cell>
          <cell r="C350" t="str">
            <v>120</v>
          </cell>
          <cell r="D350" t="str">
            <v>04</v>
          </cell>
          <cell r="E350" t="str">
            <v>คชจ.ในการส่งออก  เจ้าพระยาท่าเรือ</v>
          </cell>
          <cell r="F350">
            <v>32.200000000000003</v>
          </cell>
          <cell r="G350">
            <v>0</v>
          </cell>
          <cell r="H350" t="str">
            <v>1,009,435.24  DR.</v>
          </cell>
        </row>
        <row r="351">
          <cell r="E351" t="str">
            <v>รายวันซื้ออุปกรณ์ 04020556</v>
          </cell>
        </row>
        <row r="352">
          <cell r="A352" t="str">
            <v>01/02/2548</v>
          </cell>
          <cell r="B352" t="str">
            <v>078/3870</v>
          </cell>
          <cell r="C352" t="str">
            <v>120</v>
          </cell>
          <cell r="D352" t="str">
            <v>04</v>
          </cell>
          <cell r="E352" t="str">
            <v>ค่าเช่าเครื่องเทสโลหะ ก.พ.48  เจนเนซิส โกลบอล(บจก)</v>
          </cell>
          <cell r="F352">
            <v>700</v>
          </cell>
          <cell r="G352">
            <v>0</v>
          </cell>
          <cell r="H352" t="str">
            <v>1,010,135.24  DR.</v>
          </cell>
        </row>
        <row r="353">
          <cell r="E353" t="str">
            <v>รายวันซื้ออุปกรณ์ 04020589</v>
          </cell>
        </row>
        <row r="354">
          <cell r="A354" t="str">
            <v>01/02/2548</v>
          </cell>
          <cell r="B354" t="str">
            <v>078/3871</v>
          </cell>
          <cell r="C354" t="str">
            <v>120</v>
          </cell>
          <cell r="D354" t="str">
            <v>04</v>
          </cell>
          <cell r="E354" t="str">
            <v>ค่าเช่าเครื่องเทสโลหะ กพ.48  เจนเนซิส โกลบอล(บจก)</v>
          </cell>
          <cell r="F354">
            <v>700</v>
          </cell>
          <cell r="G354">
            <v>0</v>
          </cell>
          <cell r="H354" t="str">
            <v>1,010,835.24  DR.</v>
          </cell>
        </row>
        <row r="355">
          <cell r="E355" t="str">
            <v>รายวันซื้ออุปกรณ์ 04020590</v>
          </cell>
        </row>
        <row r="356">
          <cell r="A356" t="str">
            <v>01/02/2548</v>
          </cell>
          <cell r="B356" t="str">
            <v>099/4907</v>
          </cell>
          <cell r="C356" t="str">
            <v>20</v>
          </cell>
          <cell r="D356" t="str">
            <v>04</v>
          </cell>
          <cell r="E356" t="str">
            <v>ค่าขนส่งใบมีดกลับคืนไป OSAKA  เอ็น แอนด์ เอ็น ฟอร์เวิร์ดิ้งเซอร์วิส(บ</v>
          </cell>
          <cell r="F356">
            <v>119</v>
          </cell>
          <cell r="G356">
            <v>0</v>
          </cell>
          <cell r="H356" t="str">
            <v>1,010,954.24  DR.</v>
          </cell>
        </row>
        <row r="357">
          <cell r="E357" t="str">
            <v>รายวันซื้ออุปกรณ์ 04020259</v>
          </cell>
        </row>
        <row r="358">
          <cell r="A358" t="str">
            <v>01/02/2548</v>
          </cell>
          <cell r="B358" t="str">
            <v>099/4938</v>
          </cell>
          <cell r="C358" t="str">
            <v>20</v>
          </cell>
          <cell r="D358" t="str">
            <v>04</v>
          </cell>
          <cell r="E358" t="str">
            <v>ค่าใช้จ่ายเคลียร์สินค้าINV.NO.74575  เอ็น แอนด์ เอ็น ฟอร์เวิร์ดิ้งเซอร์วิส(บ</v>
          </cell>
          <cell r="F358">
            <v>140</v>
          </cell>
          <cell r="G358">
            <v>0</v>
          </cell>
          <cell r="H358" t="str">
            <v>1,011,094.24  DR.</v>
          </cell>
        </row>
        <row r="359">
          <cell r="E359" t="str">
            <v>ใบกำกับภาษีซื้อเลขที่ 48020266-267  รายวันซื้ออุปกรณ์ 04020258</v>
          </cell>
        </row>
        <row r="360">
          <cell r="A360" t="str">
            <v>01/02/2548</v>
          </cell>
          <cell r="B360" t="str">
            <v>100/4955</v>
          </cell>
          <cell r="C360" t="str">
            <v>120</v>
          </cell>
          <cell r="D360" t="str">
            <v>04</v>
          </cell>
          <cell r="E360" t="str">
            <v>คชจ.ส่งออก,ค่าระวาง IFD-07,OSK03,  เอ็น แอนด์ เอ็น ฟอร์เวิร์ดิ้งเซอร์วิส(บ</v>
          </cell>
          <cell r="F360">
            <v>322</v>
          </cell>
          <cell r="G360">
            <v>0</v>
          </cell>
          <cell r="H360" t="str">
            <v>1,011,416.24  DR.</v>
          </cell>
        </row>
        <row r="361">
          <cell r="E361" t="str">
            <v>BN04,FL04,SP11  รายวันซื้ออุปกรณ์ 04020557</v>
          </cell>
        </row>
        <row r="362">
          <cell r="A362" t="str">
            <v>01/02/2548</v>
          </cell>
          <cell r="B362" t="str">
            <v>14524</v>
          </cell>
          <cell r="C362" t="str">
            <v>120</v>
          </cell>
          <cell r="D362" t="str">
            <v>04</v>
          </cell>
          <cell r="E362" t="str">
            <v>ค่าบริการรักษาความปลอดภัย มค.48  พรอพเพอร์ตี้แคร์เซอร์วิสเซส(พีซีเอสเซ้า</v>
          </cell>
          <cell r="F362">
            <v>4540.4799999999996</v>
          </cell>
          <cell r="G362">
            <v>0</v>
          </cell>
          <cell r="H362" t="str">
            <v>1,015,956.72  DR.</v>
          </cell>
        </row>
        <row r="363">
          <cell r="E363" t="str">
            <v>รายวันซื้ออุปกรณ์ 04020028</v>
          </cell>
        </row>
        <row r="364">
          <cell r="A364" t="str">
            <v>01/02/2548</v>
          </cell>
          <cell r="B364" t="str">
            <v>2023007</v>
          </cell>
          <cell r="C364" t="str">
            <v>120</v>
          </cell>
          <cell r="D364" t="str">
            <v>02</v>
          </cell>
          <cell r="E364" t="str">
            <v>ค่าไฟงาน "หัวใจไทย"  บ.ยูเท็กซ์ เซอร์วิสเซล จก.</v>
          </cell>
          <cell r="F364">
            <v>375.55</v>
          </cell>
          <cell r="G364">
            <v>0</v>
          </cell>
          <cell r="H364" t="str">
            <v>1,016,332.27  DR.</v>
          </cell>
        </row>
        <row r="365">
          <cell r="E365" t="str">
            <v>จ่ายเช็ค TFB#8804440</v>
          </cell>
        </row>
        <row r="366">
          <cell r="A366" t="str">
            <v>01/02/2548</v>
          </cell>
          <cell r="B366" t="str">
            <v>5020069</v>
          </cell>
          <cell r="C366" t="str">
            <v>120</v>
          </cell>
          <cell r="D366" t="str">
            <v>05</v>
          </cell>
          <cell r="E366" t="str">
            <v>ปรับปรุงภาษีซื้อที่ยังไม่ถึงกำหนด  อ้างอิงI-05-01240 วันที่ 9/1/48</v>
          </cell>
          <cell r="F366">
            <v>0</v>
          </cell>
          <cell r="G366">
            <v>14157.1</v>
          </cell>
          <cell r="H366" t="str">
            <v>1,002,175.17  DR.</v>
          </cell>
        </row>
        <row r="367">
          <cell r="E367" t="str">
            <v>ใบกำกับภาษีซื้อเลขที่ 48020262-265</v>
          </cell>
        </row>
        <row r="368">
          <cell r="A368" t="str">
            <v>01/02/2548</v>
          </cell>
          <cell r="B368" t="str">
            <v>I-05-01358</v>
          </cell>
          <cell r="C368" t="str">
            <v>50</v>
          </cell>
          <cell r="D368" t="str">
            <v>04</v>
          </cell>
          <cell r="E368" t="str">
            <v>ค่าใช้จ่ายเคลียร์สินค้าINV.NO.CF-011105  เอ็กซ์เซลเล้นท์ บิสเนส คอร์ปอร์เรชั่น (</v>
          </cell>
          <cell r="F368">
            <v>280</v>
          </cell>
          <cell r="G368">
            <v>0</v>
          </cell>
          <cell r="H368" t="str">
            <v>1,002,455.17  DR.</v>
          </cell>
        </row>
        <row r="369">
          <cell r="E369" t="str">
            <v>ใบกำกับภาษีซื้อเลขที่ 48020268-270  รายวันซื้ออุปกรณ์ 04020260</v>
          </cell>
        </row>
        <row r="370">
          <cell r="A370" t="str">
            <v>01/02/2548</v>
          </cell>
          <cell r="B370" t="str">
            <v>I05-02-001</v>
          </cell>
          <cell r="C370" t="str">
            <v>120</v>
          </cell>
          <cell r="D370" t="str">
            <v>04</v>
          </cell>
          <cell r="E370" t="str">
            <v>ค่าบริการขอชดเชยภาษี(มุมน้ำเงิน)  เอ็กซ์เซลเล้นท์ บิสเนส คอร์ปอร์เรชั่น (</v>
          </cell>
          <cell r="F370">
            <v>84</v>
          </cell>
          <cell r="G370">
            <v>0</v>
          </cell>
          <cell r="H370" t="str">
            <v>1,002,539.17  DR.</v>
          </cell>
        </row>
        <row r="371">
          <cell r="E371" t="str">
            <v>รายวันซื้ออุปกรณ์ 04020949</v>
          </cell>
        </row>
        <row r="372">
          <cell r="A372" t="str">
            <v>01/02/2548</v>
          </cell>
          <cell r="B372" t="str">
            <v>I05-02-002</v>
          </cell>
          <cell r="C372" t="str">
            <v>120</v>
          </cell>
          <cell r="D372" t="str">
            <v>04</v>
          </cell>
          <cell r="E372" t="str">
            <v>ค่าบริการขอชดเชยภาษี(มุมน้ำเงิน)  เอ็กซ์เซลเล้นท์ บิสเนส คอร์ปอร์เรชั่น (</v>
          </cell>
          <cell r="F372">
            <v>84</v>
          </cell>
          <cell r="G372">
            <v>0</v>
          </cell>
          <cell r="H372" t="str">
            <v>1,002,623.17  DR.</v>
          </cell>
        </row>
        <row r="373">
          <cell r="E373" t="str">
            <v>รายวันซื้ออุปกรณ์ 04020950</v>
          </cell>
        </row>
        <row r="374">
          <cell r="A374" t="str">
            <v>02/02/2548</v>
          </cell>
          <cell r="B374" t="str">
            <v>02020711</v>
          </cell>
          <cell r="C374" t="str">
            <v>120</v>
          </cell>
          <cell r="D374" t="str">
            <v>02</v>
          </cell>
          <cell r="E374" t="str">
            <v>การจ่ายชำระหนี้เจ้าหนี้ด้วยเช็ค  เอ็น แอนด์ เอ็น ฟอร์เวร์ดิ้งเซอร์วิส(บจ</v>
          </cell>
          <cell r="F374">
            <v>0</v>
          </cell>
          <cell r="G374">
            <v>591.5</v>
          </cell>
          <cell r="H374" t="str">
            <v>1,002,031.67  DR.</v>
          </cell>
        </row>
        <row r="375">
          <cell r="E375" t="str">
            <v>จ่ายเช็ค BBL#3025526  TAX#0005</v>
          </cell>
        </row>
        <row r="376">
          <cell r="A376" t="str">
            <v>02/02/2548</v>
          </cell>
          <cell r="B376" t="str">
            <v>05/0249</v>
          </cell>
          <cell r="C376" t="str">
            <v>120</v>
          </cell>
          <cell r="D376" t="str">
            <v>04</v>
          </cell>
          <cell r="E376" t="str">
            <v>ก้านเหล็กชิกุวา  เคนิกยนต์มอเตอร์</v>
          </cell>
          <cell r="F376">
            <v>630</v>
          </cell>
          <cell r="G376">
            <v>0</v>
          </cell>
          <cell r="H376" t="str">
            <v>1,002,661.67  DR.</v>
          </cell>
        </row>
        <row r="377">
          <cell r="E377" t="str">
            <v>รายวันซื้ออุปกรณ์ 04020245</v>
          </cell>
        </row>
        <row r="378">
          <cell r="A378" t="str">
            <v>03/02/2548</v>
          </cell>
          <cell r="B378" t="str">
            <v>02020790</v>
          </cell>
          <cell r="C378" t="str">
            <v>120</v>
          </cell>
          <cell r="D378" t="str">
            <v>02</v>
          </cell>
          <cell r="E378" t="str">
            <v>ค่าบริการโทรศัพท์ ทศท.  จ่ายเช็ค BBL#3025598</v>
          </cell>
          <cell r="F378">
            <v>0</v>
          </cell>
          <cell r="G378">
            <v>122.78</v>
          </cell>
          <cell r="H378" t="str">
            <v>1,002,538.89  DR.</v>
          </cell>
        </row>
        <row r="379">
          <cell r="E379" t="str">
            <v>VAT#48020237  TAX#0016</v>
          </cell>
        </row>
        <row r="380">
          <cell r="A380" t="str">
            <v>03/02/2548</v>
          </cell>
          <cell r="B380" t="str">
            <v>02020791</v>
          </cell>
          <cell r="C380" t="str">
            <v>120</v>
          </cell>
          <cell r="D380" t="str">
            <v>02</v>
          </cell>
          <cell r="E380" t="str">
            <v>ค่าน้ำประปา  การประปาส่วนภูมิภาค</v>
          </cell>
          <cell r="F380">
            <v>0</v>
          </cell>
          <cell r="G380">
            <v>13371.96</v>
          </cell>
          <cell r="H380" t="str">
            <v>989,166.93  DR.</v>
          </cell>
        </row>
        <row r="381">
          <cell r="E381" t="str">
            <v>จ่ายเช็ค BBL#3025599  VAT#48020196</v>
          </cell>
        </row>
        <row r="382">
          <cell r="A382" t="str">
            <v>03/02/2548</v>
          </cell>
          <cell r="B382" t="str">
            <v>02020797</v>
          </cell>
          <cell r="C382" t="str">
            <v>120</v>
          </cell>
          <cell r="D382" t="str">
            <v>02</v>
          </cell>
          <cell r="E382" t="str">
            <v>ค่าแรงตัดหัวปลา 16-31 ม.ค. แพสมยศ  จ่ายเช็ค BBL#3025604</v>
          </cell>
          <cell r="F382">
            <v>0</v>
          </cell>
          <cell r="G382">
            <v>18681.98</v>
          </cell>
          <cell r="H382" t="str">
            <v>970,484.95  DR.</v>
          </cell>
        </row>
        <row r="383">
          <cell r="E383" t="str">
            <v>VAT#48020192  TAX#0008</v>
          </cell>
        </row>
        <row r="384">
          <cell r="A384" t="str">
            <v>03/02/2548</v>
          </cell>
          <cell r="B384" t="str">
            <v>02020798</v>
          </cell>
          <cell r="C384" t="str">
            <v>120</v>
          </cell>
          <cell r="D384" t="str">
            <v>02</v>
          </cell>
          <cell r="E384" t="str">
            <v>ค่าจ้างตัดปลา แพพรเพ็ญ  จ่ายเช็ค BBL#3025605</v>
          </cell>
          <cell r="F384">
            <v>0</v>
          </cell>
          <cell r="G384">
            <v>9095.85</v>
          </cell>
          <cell r="H384" t="str">
            <v>961,389.10  DR.</v>
          </cell>
        </row>
        <row r="385">
          <cell r="E385" t="str">
            <v>VAT#48020310  TAX#0024</v>
          </cell>
        </row>
        <row r="386">
          <cell r="A386" t="str">
            <v>03/02/2548</v>
          </cell>
          <cell r="B386" t="str">
            <v>02020799</v>
          </cell>
          <cell r="C386" t="str">
            <v>120</v>
          </cell>
          <cell r="D386" t="str">
            <v>02</v>
          </cell>
          <cell r="E386" t="str">
            <v>ค่าน้ำตาล  บจก.น้ำตาลมิตรผล</v>
          </cell>
          <cell r="F386">
            <v>12511.68</v>
          </cell>
          <cell r="G386">
            <v>0</v>
          </cell>
          <cell r="H386" t="str">
            <v>973,900.78  DR.</v>
          </cell>
        </row>
        <row r="387">
          <cell r="E387" t="str">
            <v>จ่ายเช็ค SCB#0010033</v>
          </cell>
        </row>
        <row r="388">
          <cell r="A388" t="str">
            <v>03/02/2548</v>
          </cell>
          <cell r="B388" t="str">
            <v>02020801</v>
          </cell>
          <cell r="C388" t="str">
            <v>120</v>
          </cell>
          <cell r="D388" t="str">
            <v>02</v>
          </cell>
          <cell r="E388" t="str">
            <v>การจ่ายชำระเจ้าหนี้ด้วยเงินสด/เช็ค  เจ้าพระยาท่าเรือ</v>
          </cell>
          <cell r="F388">
            <v>0</v>
          </cell>
          <cell r="G388">
            <v>401.8</v>
          </cell>
          <cell r="H388" t="str">
            <v>973,498.98  DR.</v>
          </cell>
        </row>
        <row r="389">
          <cell r="E389" t="str">
            <v>จ่ายเช็ค BBL#3025606  TAX#0019 VAT#48020187-191</v>
          </cell>
        </row>
        <row r="390">
          <cell r="A390" t="str">
            <v>03/02/2548</v>
          </cell>
          <cell r="B390" t="str">
            <v>02020805</v>
          </cell>
          <cell r="C390" t="str">
            <v>120</v>
          </cell>
          <cell r="D390" t="str">
            <v>02</v>
          </cell>
          <cell r="E390" t="str">
            <v>ค่าโทรศัพท์ AIS  จ่ายเช็ค BBL#3025611</v>
          </cell>
          <cell r="F390">
            <v>0</v>
          </cell>
          <cell r="G390">
            <v>1074.54</v>
          </cell>
          <cell r="H390" t="str">
            <v>972,424.44  DR.</v>
          </cell>
        </row>
        <row r="391">
          <cell r="E391" t="str">
            <v>VAT#48020197-208  TAX#0015</v>
          </cell>
        </row>
        <row r="392">
          <cell r="A392" t="str">
            <v>03/02/2548</v>
          </cell>
          <cell r="B392" t="str">
            <v>02020806</v>
          </cell>
          <cell r="C392" t="str">
            <v>120</v>
          </cell>
          <cell r="D392" t="str">
            <v>02</v>
          </cell>
          <cell r="E392" t="str">
            <v>ค่าโทรศัพท์ DTAC  จ่ายเช็ค BBL#3025612</v>
          </cell>
          <cell r="F392">
            <v>0</v>
          </cell>
          <cell r="G392">
            <v>94.43</v>
          </cell>
          <cell r="H392" t="str">
            <v>972,330.01  DR.</v>
          </cell>
        </row>
        <row r="393">
          <cell r="E393" t="str">
            <v>VAT#48020210  TAX#0014</v>
          </cell>
        </row>
        <row r="394">
          <cell r="A394" t="str">
            <v>04/02/2548</v>
          </cell>
          <cell r="B394" t="str">
            <v>003/0123</v>
          </cell>
          <cell r="C394" t="str">
            <v>120</v>
          </cell>
          <cell r="D394" t="str">
            <v>04</v>
          </cell>
          <cell r="E394" t="str">
            <v>ค่าซ่อมแซมรถยนต์ 80-4622  สยามยนต์มอเตอร์</v>
          </cell>
          <cell r="F394">
            <v>322</v>
          </cell>
          <cell r="G394">
            <v>0</v>
          </cell>
          <cell r="H394" t="str">
            <v>972,652.01  DR.</v>
          </cell>
        </row>
        <row r="395">
          <cell r="E395" t="str">
            <v>รายวันซื้ออุปกรณ์ 04020247</v>
          </cell>
        </row>
        <row r="396">
          <cell r="A396" t="str">
            <v>04/02/2548</v>
          </cell>
          <cell r="B396" t="str">
            <v>079/3906</v>
          </cell>
          <cell r="C396" t="str">
            <v>120</v>
          </cell>
          <cell r="D396" t="str">
            <v>04</v>
          </cell>
          <cell r="E396" t="str">
            <v>ค่าตรวจเช็คเครื่องเทสโลหะคลังสินค้า  เจนเนซิส โกลบอล(บจก)</v>
          </cell>
          <cell r="F396">
            <v>420</v>
          </cell>
          <cell r="G396">
            <v>0</v>
          </cell>
          <cell r="H396" t="str">
            <v>973,072.01  DR.</v>
          </cell>
        </row>
        <row r="397">
          <cell r="E397" t="str">
            <v>รายวันซื้ออุปกรณ์ 04020628</v>
          </cell>
        </row>
        <row r="398">
          <cell r="A398" t="str">
            <v>05/02/2548</v>
          </cell>
          <cell r="B398" t="str">
            <v>02020849</v>
          </cell>
          <cell r="C398" t="str">
            <v>120</v>
          </cell>
          <cell r="D398" t="str">
            <v>02</v>
          </cell>
          <cell r="E398" t="str">
            <v>การจ่ายชำระหนี้เจ้าหนี้ด้วยเช็ค  ธงชัยอะไหล่ยนต์</v>
          </cell>
          <cell r="F398">
            <v>0</v>
          </cell>
          <cell r="G398">
            <v>1540</v>
          </cell>
          <cell r="H398" t="str">
            <v>971,532.01  DR.</v>
          </cell>
        </row>
        <row r="399">
          <cell r="E399" t="str">
            <v>จ่ายเช็ค BBL#3025662  TAX#0026  VAT#48020951-953</v>
          </cell>
        </row>
        <row r="400">
          <cell r="A400" t="str">
            <v>05/02/2548</v>
          </cell>
          <cell r="B400" t="str">
            <v>02020851</v>
          </cell>
          <cell r="C400" t="str">
            <v>120</v>
          </cell>
          <cell r="D400" t="str">
            <v>02</v>
          </cell>
          <cell r="E400" t="str">
            <v>การจ่ายชำระเจ้าหนี้ด้วยเงินสด/เช็ค  ยูทิลิตี้ เอ็นจิเนียริ่งแอนด์ ซัพพลาย(ห</v>
          </cell>
          <cell r="F400">
            <v>0</v>
          </cell>
          <cell r="G400">
            <v>1820</v>
          </cell>
          <cell r="H400" t="str">
            <v>969,712.01  DR.</v>
          </cell>
        </row>
        <row r="401">
          <cell r="E401" t="str">
            <v>จ่ายเช็ค BBL#3025664  VAT#48020641-643 TAX#0052</v>
          </cell>
        </row>
        <row r="402">
          <cell r="A402" t="str">
            <v>05/02/2548</v>
          </cell>
          <cell r="B402" t="str">
            <v>02020860</v>
          </cell>
          <cell r="C402" t="str">
            <v>120</v>
          </cell>
          <cell r="D402" t="str">
            <v>02</v>
          </cell>
          <cell r="E402" t="str">
            <v>ค่าน้ำ,ค่าไฟฟ้า,ค่าผ่านท่า  ท่าประมง</v>
          </cell>
          <cell r="F402">
            <v>6.54</v>
          </cell>
          <cell r="G402">
            <v>0</v>
          </cell>
          <cell r="H402" t="str">
            <v>969,718.55  DR.</v>
          </cell>
        </row>
        <row r="403">
          <cell r="E403" t="str">
            <v>จ่ายเช็ค BBL#3025673</v>
          </cell>
        </row>
        <row r="404">
          <cell r="A404" t="str">
            <v>05/02/2548</v>
          </cell>
          <cell r="B404" t="str">
            <v>02020892</v>
          </cell>
          <cell r="C404" t="str">
            <v>120</v>
          </cell>
          <cell r="D404" t="str">
            <v>02</v>
          </cell>
          <cell r="E404" t="str">
            <v>การจ่ายชำระหนี้เจ้าหนี้ด้วยเช็ค  เอ๊กซ์เซลเล้นท์ บิสเนส คอร์ปอร์เรชั่น</v>
          </cell>
          <cell r="F404">
            <v>0</v>
          </cell>
          <cell r="G404">
            <v>1533</v>
          </cell>
          <cell r="H404" t="str">
            <v>968,185.55  DR.</v>
          </cell>
        </row>
        <row r="405">
          <cell r="E405" t="str">
            <v>จ่ายเช็ค SCB#0615-9  TAX#0057  VAT#48021358</v>
          </cell>
        </row>
        <row r="406">
          <cell r="A406" t="str">
            <v>05/02/2548</v>
          </cell>
          <cell r="B406" t="str">
            <v>02020902</v>
          </cell>
          <cell r="C406" t="str">
            <v>120</v>
          </cell>
          <cell r="D406" t="str">
            <v>02</v>
          </cell>
          <cell r="E406" t="str">
            <v>การจ่ายชำระหนี้เจ้าหนี้ด้วยเช็ค  เอ๊กเซคคิวทีฟ แอร์คาร์โก้ บจก.</v>
          </cell>
          <cell r="F406">
            <v>0</v>
          </cell>
          <cell r="G406">
            <v>270.06</v>
          </cell>
          <cell r="H406" t="str">
            <v>967,915.49  DR.</v>
          </cell>
        </row>
        <row r="407">
          <cell r="E407" t="str">
            <v>จ่ายเช็ค SCB#0615-9  TAX#0058</v>
          </cell>
        </row>
        <row r="408">
          <cell r="A408" t="str">
            <v>05/02/2548</v>
          </cell>
          <cell r="B408" t="str">
            <v>100/4990</v>
          </cell>
          <cell r="C408" t="str">
            <v>120</v>
          </cell>
          <cell r="D408" t="str">
            <v>04</v>
          </cell>
          <cell r="E408" t="str">
            <v>คชจ.ในการส่งออก,ค่าระวางสินค้า  เอ็น แอนด์ เอ็น ฟอร์เวิร์ดิ้งเซอร์วิส(บ</v>
          </cell>
          <cell r="F408">
            <v>143.5</v>
          </cell>
          <cell r="G408">
            <v>0</v>
          </cell>
          <cell r="H408" t="str">
            <v>968,058.99  DR.</v>
          </cell>
        </row>
        <row r="409">
          <cell r="E409" t="str">
            <v>KC01,BN05,MC01  รายวันซื้ออุปกรณ์ 04020558</v>
          </cell>
        </row>
        <row r="410">
          <cell r="A410" t="str">
            <v>07/02/2548</v>
          </cell>
          <cell r="B410" t="str">
            <v>003/0121</v>
          </cell>
          <cell r="C410" t="str">
            <v>120</v>
          </cell>
          <cell r="D410" t="str">
            <v>04</v>
          </cell>
          <cell r="E410" t="str">
            <v>ค่าซ่อมแซมรถยนต์ 80-5278  สยามยนต์มอเตอร์</v>
          </cell>
          <cell r="F410">
            <v>21</v>
          </cell>
          <cell r="G410">
            <v>0</v>
          </cell>
          <cell r="H410" t="str">
            <v>968,079.99  DR.</v>
          </cell>
        </row>
        <row r="411">
          <cell r="E411" t="str">
            <v>รายวันซื้ออุปกรณ์ 04020246</v>
          </cell>
        </row>
        <row r="412">
          <cell r="A412" t="str">
            <v>07/02/2548</v>
          </cell>
          <cell r="B412" t="str">
            <v>02020811</v>
          </cell>
          <cell r="C412" t="str">
            <v>120</v>
          </cell>
          <cell r="D412" t="str">
            <v>02</v>
          </cell>
          <cell r="E412" t="str">
            <v>ค่าบริการโทรศัพท์ กสท.  จ่ายเช็ค BBL#3025617</v>
          </cell>
          <cell r="F412">
            <v>0</v>
          </cell>
          <cell r="G412">
            <v>129.18</v>
          </cell>
          <cell r="H412" t="str">
            <v>967,950.81  DR.</v>
          </cell>
        </row>
        <row r="413">
          <cell r="E413" t="str">
            <v>VAT#48020238-243  TAX#0027</v>
          </cell>
        </row>
        <row r="414">
          <cell r="A414" t="str">
            <v>07/02/2548</v>
          </cell>
          <cell r="B414" t="str">
            <v>0501703</v>
          </cell>
          <cell r="C414" t="str">
            <v>120</v>
          </cell>
          <cell r="D414" t="str">
            <v>04</v>
          </cell>
          <cell r="E414" t="str">
            <v>คชจ.ในการส่งออก  เจ้าพระยาท่าเรือ</v>
          </cell>
          <cell r="F414">
            <v>76.3</v>
          </cell>
          <cell r="G414">
            <v>0</v>
          </cell>
          <cell r="H414" t="str">
            <v>968,027.11  DR.</v>
          </cell>
        </row>
        <row r="415">
          <cell r="E415" t="str">
            <v>รายวันซื้ออุปกรณ์ 04021190</v>
          </cell>
        </row>
        <row r="416">
          <cell r="A416" t="str">
            <v>07/02/2548</v>
          </cell>
          <cell r="B416" t="str">
            <v>15050</v>
          </cell>
          <cell r="C416" t="str">
            <v>120</v>
          </cell>
          <cell r="D416" t="str">
            <v>04</v>
          </cell>
          <cell r="E416" t="str">
            <v>ค่าบริการรักษาความปลอดภัย กพ.48  พรอพเพอร์ตี้แคร์เซอร์วิสเซส(พีซีเอสเซ้า</v>
          </cell>
          <cell r="F416">
            <v>4540.4799999999996</v>
          </cell>
          <cell r="G416">
            <v>0</v>
          </cell>
          <cell r="H416" t="str">
            <v>972,567.59  DR.</v>
          </cell>
        </row>
        <row r="417">
          <cell r="E417" t="str">
            <v>รายวันซื้ออุปกรณ์ 04020241</v>
          </cell>
        </row>
        <row r="418">
          <cell r="A418" t="str">
            <v>08/02/2548</v>
          </cell>
          <cell r="B418" t="str">
            <v>0501840</v>
          </cell>
          <cell r="C418" t="str">
            <v>120</v>
          </cell>
          <cell r="D418" t="str">
            <v>04</v>
          </cell>
          <cell r="E418" t="str">
            <v>คชจ.ส่งออก  เจ้าพระยาท่าเรือ</v>
          </cell>
          <cell r="F418">
            <v>22.05</v>
          </cell>
          <cell r="G418">
            <v>0</v>
          </cell>
          <cell r="H418" t="str">
            <v>972,589.64  DR.</v>
          </cell>
        </row>
        <row r="419">
          <cell r="E419" t="str">
            <v>รายวันซื้ออุปกรณ์ 04021191</v>
          </cell>
        </row>
        <row r="420">
          <cell r="A420" t="str">
            <v>08/02/2548</v>
          </cell>
          <cell r="B420" t="str">
            <v>0501920</v>
          </cell>
          <cell r="C420" t="str">
            <v>120</v>
          </cell>
          <cell r="D420" t="str">
            <v>04</v>
          </cell>
          <cell r="E420" t="str">
            <v>คชจ.ส่งออก  เจ้าพระยาท่าเรือ</v>
          </cell>
          <cell r="F420">
            <v>76.3</v>
          </cell>
          <cell r="G420">
            <v>0</v>
          </cell>
          <cell r="H420" t="str">
            <v>972,665.94  DR.</v>
          </cell>
        </row>
        <row r="421">
          <cell r="E421" t="str">
            <v>รายวันซื้ออุปกรณ์ 040211192</v>
          </cell>
        </row>
        <row r="422">
          <cell r="A422" t="str">
            <v>08/02/2548</v>
          </cell>
          <cell r="B422" t="str">
            <v>100/4999</v>
          </cell>
          <cell r="C422" t="str">
            <v>50</v>
          </cell>
          <cell r="D422" t="str">
            <v>04</v>
          </cell>
          <cell r="E422" t="str">
            <v>ค่าใช้จ่ายเคลียร์สินค้าINV.NO.FF01/05  เอ็น แอนด์ เอ็น ฟอร์เวิร์ดิ้งเซอร์วิส(บ</v>
          </cell>
          <cell r="F422">
            <v>35</v>
          </cell>
          <cell r="G422">
            <v>0</v>
          </cell>
          <cell r="H422" t="str">
            <v>972,700.94  DR.</v>
          </cell>
        </row>
        <row r="423">
          <cell r="E423" t="str">
            <v>ใบกำกับภาษีซื้อเลขที่ 48021095  รายวันซื้ออุปกรณ์ 04020952</v>
          </cell>
        </row>
        <row r="424">
          <cell r="A424" t="str">
            <v>11/02/2548</v>
          </cell>
          <cell r="B424" t="str">
            <v>0502027</v>
          </cell>
          <cell r="C424" t="str">
            <v>120</v>
          </cell>
          <cell r="D424" t="str">
            <v>04</v>
          </cell>
          <cell r="E424" t="str">
            <v>คชจ.ในการส่งออก  เจ้าพระยาท่าเรือ</v>
          </cell>
          <cell r="F424">
            <v>232.05</v>
          </cell>
          <cell r="G424">
            <v>0</v>
          </cell>
          <cell r="H424" t="str">
            <v>972,932.99  DR.</v>
          </cell>
        </row>
        <row r="425">
          <cell r="E425" t="str">
            <v>รายวันซื้ออุปกรณ์ 04021193</v>
          </cell>
        </row>
        <row r="426">
          <cell r="A426" t="str">
            <v>11/02/2548</v>
          </cell>
          <cell r="B426" t="str">
            <v>I-05-02125</v>
          </cell>
          <cell r="C426" t="str">
            <v>20</v>
          </cell>
          <cell r="D426" t="str">
            <v>04</v>
          </cell>
          <cell r="E426" t="str">
            <v>ค่าใช้จ่ายเคลียร์สินค้า INV.NO.14361  เอ็กซ์เซลเล้นท์ บิสเนส คอร์ปอร์เรชั่น (</v>
          </cell>
          <cell r="F426">
            <v>245</v>
          </cell>
          <cell r="G426">
            <v>0</v>
          </cell>
          <cell r="H426" t="str">
            <v>973,177.99  DR.</v>
          </cell>
        </row>
        <row r="427">
          <cell r="E427" t="str">
            <v>ใบกำกับภาษีซื้อเลขที่ 48021126-1128  รายวันซื้ออุปกรณ์ 04020954</v>
          </cell>
        </row>
        <row r="428">
          <cell r="A428" t="str">
            <v>12/02/2548</v>
          </cell>
          <cell r="B428" t="str">
            <v>101/05033</v>
          </cell>
          <cell r="C428" t="str">
            <v>120</v>
          </cell>
          <cell r="D428" t="str">
            <v>04</v>
          </cell>
          <cell r="E428" t="str">
            <v>คชจ.ส่งออก,ค่าระวางสินค้า  เอ็น แอนด์ เอ็น ฟอร์เวิร์ดิ้งเซอร์วิส(บ</v>
          </cell>
          <cell r="F428">
            <v>479.5</v>
          </cell>
          <cell r="G428">
            <v>0</v>
          </cell>
          <cell r="H428" t="str">
            <v>973,657.49  DR.</v>
          </cell>
        </row>
        <row r="429">
          <cell r="E429" t="str">
            <v>FL05,KB08,CW10-13,IFD10  รายวันซื้ออุปกรณ์ 04020559</v>
          </cell>
        </row>
        <row r="430">
          <cell r="A430" t="str">
            <v>14/02/2548</v>
          </cell>
          <cell r="B430" t="str">
            <v>55401</v>
          </cell>
          <cell r="C430" t="str">
            <v>50</v>
          </cell>
          <cell r="D430" t="str">
            <v>04</v>
          </cell>
          <cell r="E430" t="str">
            <v>ค่าใช้จ่ายเคลียร์สินค้าINV.NO.YN23/2004  เบทเทอร์ ซิสเท็ม บจก.</v>
          </cell>
          <cell r="F430">
            <v>196</v>
          </cell>
          <cell r="G430">
            <v>0</v>
          </cell>
          <cell r="H430" t="str">
            <v>973,853.49  DR.</v>
          </cell>
        </row>
        <row r="431">
          <cell r="E431" t="str">
            <v>ใบกำกับภาษีซื้อเลขที่ 48020387-388  รายวันซื้ออุปกรณ์ 04020296</v>
          </cell>
        </row>
        <row r="432">
          <cell r="A432" t="str">
            <v>15/02/2548</v>
          </cell>
          <cell r="B432" t="str">
            <v>101/05045</v>
          </cell>
          <cell r="C432" t="str">
            <v>20</v>
          </cell>
          <cell r="D432" t="str">
            <v>04</v>
          </cell>
          <cell r="E432" t="str">
            <v>ค่าใช้จ่ายเคลียร์สินค้าINV.NO.TK00861  เอ็น แอนด์ เอ็น ฟอร์เวิร์ดิ้งเซอร์วิส(บ</v>
          </cell>
          <cell r="F432">
            <v>159.6</v>
          </cell>
          <cell r="G432">
            <v>0</v>
          </cell>
          <cell r="H432" t="str">
            <v>974,013.09  DR.</v>
          </cell>
        </row>
        <row r="433">
          <cell r="E433" t="str">
            <v>รายวันซื้ออุปกรณ์ 04021315</v>
          </cell>
        </row>
        <row r="434">
          <cell r="A434" t="str">
            <v>15/02/2548</v>
          </cell>
          <cell r="B434" t="str">
            <v>101/05946</v>
          </cell>
          <cell r="C434" t="str">
            <v>20</v>
          </cell>
          <cell r="D434" t="str">
            <v>04</v>
          </cell>
          <cell r="E434" t="str">
            <v>ค่าใช้จ่ายเคลียร์สินค้าINV.NO.1389  เอ็น แอนด์ เอ็น ฟอร์เวิร์ดิ้งเซอร์วิส(บ</v>
          </cell>
          <cell r="F434">
            <v>175</v>
          </cell>
          <cell r="G434">
            <v>0</v>
          </cell>
          <cell r="H434" t="str">
            <v>974,188.09  DR.</v>
          </cell>
        </row>
        <row r="435">
          <cell r="E435" t="str">
            <v>ใบกำกับภาษีซื้อเลขที่48021491  รายวันซื้ออุปกรณ์ 04021291</v>
          </cell>
        </row>
        <row r="436">
          <cell r="A436" t="str">
            <v>15/02/2548</v>
          </cell>
          <cell r="B436" t="str">
            <v>5-4006</v>
          </cell>
          <cell r="C436" t="str">
            <v>120</v>
          </cell>
          <cell r="D436" t="str">
            <v>04</v>
          </cell>
          <cell r="E436" t="str">
            <v>สบู่เหลว  เร็นโทคิลอินนิเชียล(ประเทศไทย) จก.</v>
          </cell>
          <cell r="F436">
            <v>630</v>
          </cell>
          <cell r="G436">
            <v>0</v>
          </cell>
          <cell r="H436" t="str">
            <v>974,818.09  DR.</v>
          </cell>
        </row>
        <row r="437">
          <cell r="E437" t="str">
            <v>รายวันซื้ออุปกรณ์ 04020553</v>
          </cell>
        </row>
        <row r="438">
          <cell r="A438" t="str">
            <v>15/02/2548</v>
          </cell>
          <cell r="B438" t="str">
            <v>5592/112</v>
          </cell>
          <cell r="C438" t="str">
            <v>20</v>
          </cell>
          <cell r="D438" t="str">
            <v>04</v>
          </cell>
          <cell r="E438" t="str">
            <v>ค่าขนส่งตัวอย่างสินค้าส่งออก  เอ๊กเซคคิวทีฟ แอร์คาร์โก้ บจก.</v>
          </cell>
          <cell r="F438">
            <v>67.34</v>
          </cell>
          <cell r="G438">
            <v>0</v>
          </cell>
          <cell r="H438" t="str">
            <v>974,885.43  DR.</v>
          </cell>
        </row>
        <row r="439">
          <cell r="E439" t="str">
            <v>รายวันซื้ออุปกรณ์ 04020303</v>
          </cell>
        </row>
        <row r="440">
          <cell r="A440" t="str">
            <v>15/02/2548</v>
          </cell>
          <cell r="B440" t="str">
            <v>5593</v>
          </cell>
          <cell r="C440" t="str">
            <v>20</v>
          </cell>
          <cell r="D440" t="str">
            <v>04</v>
          </cell>
          <cell r="E440" t="str">
            <v>ค่าขนส่งตัวอย่างสินค้าส่งออก  เอ๊กเซคคิวทีฟ แอร์คาร์โก้</v>
          </cell>
          <cell r="F440">
            <v>67.34</v>
          </cell>
          <cell r="G440">
            <v>0</v>
          </cell>
          <cell r="H440" t="str">
            <v>974,952.77  DR.</v>
          </cell>
        </row>
        <row r="441">
          <cell r="E441" t="str">
            <v>รายวันซื้ออุปกรณ์ 04020304</v>
          </cell>
        </row>
        <row r="442">
          <cell r="A442" t="str">
            <v>15/02/2548</v>
          </cell>
          <cell r="B442" t="str">
            <v>5594/112</v>
          </cell>
          <cell r="C442" t="str">
            <v>20</v>
          </cell>
          <cell r="D442" t="str">
            <v>04</v>
          </cell>
          <cell r="E442" t="str">
            <v>ค่าขนส่งตัวอย่างสินค้าส่งออก  เอ๊กเซคคิวทีฟ แอร์คาร์โก้ บจก.</v>
          </cell>
          <cell r="F442">
            <v>68.040000000000006</v>
          </cell>
          <cell r="G442">
            <v>0</v>
          </cell>
          <cell r="H442" t="str">
            <v>975,020.81  DR.</v>
          </cell>
        </row>
        <row r="443">
          <cell r="E443" t="str">
            <v>รายวันซื้ออุปกรณ์ 04020301</v>
          </cell>
        </row>
        <row r="444">
          <cell r="A444" t="str">
            <v>15/02/2548</v>
          </cell>
          <cell r="B444" t="str">
            <v>5595/112</v>
          </cell>
          <cell r="C444" t="str">
            <v>20</v>
          </cell>
          <cell r="D444" t="str">
            <v>04</v>
          </cell>
          <cell r="E444" t="str">
            <v>ค่าขนส่งตัวอย่างสินค้าส่งออก  เอ๊กเซคคิวทีฟ แอร์คาร์โก้ บจก.</v>
          </cell>
          <cell r="F444">
            <v>68.040000000000006</v>
          </cell>
          <cell r="G444">
            <v>0</v>
          </cell>
          <cell r="H444" t="str">
            <v>975,088.85  DR.</v>
          </cell>
        </row>
        <row r="445">
          <cell r="E445" t="str">
            <v>#ายวันซ</v>
          </cell>
        </row>
        <row r="446">
          <cell r="A446" t="str">
            <v>16/02/2548</v>
          </cell>
          <cell r="B446" t="str">
            <v>02020989</v>
          </cell>
          <cell r="C446" t="str">
            <v>120</v>
          </cell>
          <cell r="D446" t="str">
            <v>02</v>
          </cell>
          <cell r="E446" t="str">
            <v>ค่าบริการโทรศัพท์ กสท.  จ่ายเช็ค BBL#3025646</v>
          </cell>
          <cell r="F446">
            <v>0</v>
          </cell>
          <cell r="G446">
            <v>170.95</v>
          </cell>
          <cell r="H446" t="str">
            <v>974,917.90  DR.</v>
          </cell>
        </row>
        <row r="447">
          <cell r="E447" t="str">
            <v>VAT#48020305-308  TAX#0045</v>
          </cell>
        </row>
        <row r="448">
          <cell r="A448" t="str">
            <v>16/02/2548</v>
          </cell>
          <cell r="B448" t="str">
            <v>02020993</v>
          </cell>
          <cell r="C448" t="str">
            <v>120</v>
          </cell>
          <cell r="D448" t="str">
            <v>02</v>
          </cell>
          <cell r="E448" t="str">
            <v>ค่าตอบแทนวิทยากร  ISO 14001:2004</v>
          </cell>
          <cell r="F448">
            <v>1260</v>
          </cell>
          <cell r="G448">
            <v>0</v>
          </cell>
          <cell r="H448" t="str">
            <v>976,177.90  DR.</v>
          </cell>
        </row>
        <row r="449">
          <cell r="E449" t="str">
            <v>TUV RHEINLAND  จ่ายเช็ค BBL#3025650  TAX#0121</v>
          </cell>
        </row>
        <row r="450">
          <cell r="A450" t="str">
            <v>16/02/2548</v>
          </cell>
          <cell r="B450" t="str">
            <v>02020995</v>
          </cell>
          <cell r="C450" t="str">
            <v>120</v>
          </cell>
          <cell r="D450" t="str">
            <v>02</v>
          </cell>
          <cell r="E450" t="str">
            <v>ค่าสอบเทียบ  การไฟฟ้าฝ่ายผลิตแห่งประเทศไทย</v>
          </cell>
          <cell r="F450">
            <v>346.5</v>
          </cell>
          <cell r="G450">
            <v>0</v>
          </cell>
          <cell r="H450" t="str">
            <v>976,524.40  DR.</v>
          </cell>
        </row>
        <row r="451">
          <cell r="E451" t="str">
            <v>จ่ายเช็ค BBL#3025652</v>
          </cell>
        </row>
        <row r="452">
          <cell r="A452" t="str">
            <v>16/02/2548</v>
          </cell>
          <cell r="B452" t="str">
            <v>02020997</v>
          </cell>
          <cell r="C452" t="str">
            <v>120</v>
          </cell>
          <cell r="D452" t="str">
            <v>02</v>
          </cell>
          <cell r="E452" t="str">
            <v>ค่าบำรุงสมาชิกปี 47  สภาผู้ส่งสินค้าทางเรือแห่งประเทศไทย</v>
          </cell>
          <cell r="F452">
            <v>525</v>
          </cell>
          <cell r="G452">
            <v>0</v>
          </cell>
          <cell r="H452" t="str">
            <v>977,049.40  DR.</v>
          </cell>
        </row>
        <row r="453">
          <cell r="E453" t="str">
            <v>จ่ายเช็ค BBL#3025658</v>
          </cell>
        </row>
        <row r="454">
          <cell r="A454" t="str">
            <v>17/02/2548</v>
          </cell>
          <cell r="B454" t="str">
            <v>02021014</v>
          </cell>
          <cell r="C454" t="str">
            <v>120</v>
          </cell>
          <cell r="D454" t="str">
            <v>02</v>
          </cell>
          <cell r="E454" t="str">
            <v>ค่าตรวจรับรองระบบ HACCP  จ่ายเช็ค BBL#3025683</v>
          </cell>
          <cell r="F454">
            <v>2450</v>
          </cell>
          <cell r="G454">
            <v>0</v>
          </cell>
          <cell r="H454" t="str">
            <v>979,499.40  DR.</v>
          </cell>
        </row>
        <row r="455">
          <cell r="E455" t="str">
            <v>อุตสาหกรรมพัฒนามูลนิธิ</v>
          </cell>
        </row>
        <row r="456">
          <cell r="A456" t="str">
            <v>17/02/2548</v>
          </cell>
          <cell r="B456" t="str">
            <v>02021015</v>
          </cell>
          <cell r="C456" t="str">
            <v>120</v>
          </cell>
          <cell r="D456" t="str">
            <v>02</v>
          </cell>
          <cell r="E456" t="str">
            <v>ค่าบำรุงสมาชิกศูนย์อนุรักษ์พลังงาน  ศูนย์อนุรักษ์พลังงานแห่งประเทศไทย</v>
          </cell>
          <cell r="F456">
            <v>140</v>
          </cell>
          <cell r="G456">
            <v>0</v>
          </cell>
          <cell r="H456" t="str">
            <v>979,639.40  DR.</v>
          </cell>
        </row>
        <row r="457">
          <cell r="E457" t="str">
            <v>จ่ายเช็ค BBL#3025684</v>
          </cell>
        </row>
        <row r="458">
          <cell r="A458" t="str">
            <v>18/02/2548</v>
          </cell>
          <cell r="B458" t="str">
            <v>02021068</v>
          </cell>
          <cell r="C458" t="str">
            <v>120</v>
          </cell>
          <cell r="D458" t="str">
            <v>02</v>
          </cell>
          <cell r="E458" t="str">
            <v>ค่าบริการรักษาความปลอดภัย  จ่ายเช็ค BBL#3030879</v>
          </cell>
          <cell r="F458">
            <v>0</v>
          </cell>
          <cell r="G458">
            <v>2940</v>
          </cell>
          <cell r="H458" t="str">
            <v>976,699.40  DR.</v>
          </cell>
        </row>
        <row r="459">
          <cell r="E459" t="str">
            <v>VAT#48021024  TAX#0074</v>
          </cell>
        </row>
        <row r="460">
          <cell r="A460" t="str">
            <v>18/02/2548</v>
          </cell>
          <cell r="B460" t="str">
            <v>02021103</v>
          </cell>
          <cell r="C460" t="str">
            <v>120</v>
          </cell>
          <cell r="D460" t="str">
            <v>02</v>
          </cell>
          <cell r="E460" t="str">
            <v>การจ่ายชำระเจ้าหนี้ด้วยเงินสด/เช็ค  เคนิกยนต์มอเตอร์</v>
          </cell>
          <cell r="F460">
            <v>0</v>
          </cell>
          <cell r="G460">
            <v>2843.26</v>
          </cell>
          <cell r="H460" t="str">
            <v>973,856.14  DR.</v>
          </cell>
        </row>
        <row r="461">
          <cell r="E461" t="str">
            <v>จ่ายเช็ค BBL#3030914  TAX#0077</v>
          </cell>
        </row>
        <row r="462">
          <cell r="A462" t="str">
            <v>18/02/2548</v>
          </cell>
          <cell r="B462" t="str">
            <v>02021201</v>
          </cell>
          <cell r="C462" t="str">
            <v>120</v>
          </cell>
          <cell r="D462" t="str">
            <v>02</v>
          </cell>
          <cell r="E462" t="str">
            <v>ค่าบริการตรวจวิเคราะห์  สมาคมอาหารแช่เยือกแข็ง</v>
          </cell>
          <cell r="F462">
            <v>1765.51</v>
          </cell>
          <cell r="G462">
            <v>0</v>
          </cell>
          <cell r="H462" t="str">
            <v>975,621.65  DR.</v>
          </cell>
        </row>
        <row r="463">
          <cell r="E463" t="str">
            <v>จ่ายเช็ค BBL#3030929</v>
          </cell>
        </row>
        <row r="464">
          <cell r="A464" t="str">
            <v>18/02/2548</v>
          </cell>
          <cell r="B464" t="str">
            <v>102/05068</v>
          </cell>
          <cell r="C464" t="str">
            <v>20</v>
          </cell>
          <cell r="D464" t="str">
            <v>04</v>
          </cell>
          <cell r="E464" t="str">
            <v>ค่าใช้จ่ายเคลียร์สินค้าINV.NO.0450609  เอ็น แอนด์ เอ็น ฟอร์เวิร์ดิ้งเซอร์วิส(บ</v>
          </cell>
          <cell r="F464">
            <v>215.6</v>
          </cell>
          <cell r="G464">
            <v>0</v>
          </cell>
          <cell r="H464" t="str">
            <v>975,837.25  DR.</v>
          </cell>
        </row>
        <row r="465">
          <cell r="E465" t="str">
            <v>ใบกำกับภาษีซื้อเลขที่ 48021492  รายวันซื้ออุปกรณ์ 04021292</v>
          </cell>
        </row>
        <row r="466">
          <cell r="A466" t="str">
            <v>19/02/2548</v>
          </cell>
          <cell r="B466" t="str">
            <v>102/05087</v>
          </cell>
          <cell r="C466" t="str">
            <v>120</v>
          </cell>
          <cell r="D466" t="str">
            <v>04</v>
          </cell>
          <cell r="E466" t="str">
            <v>คชจ.ส่งออก,ค่าระวางสินค้า WM01,BN06  เอ็น แอนด์ เอ็น ฟอร์เวิร์ดิ้งเซอร์วิส(บ</v>
          </cell>
          <cell r="F466">
            <v>329</v>
          </cell>
          <cell r="G466">
            <v>0</v>
          </cell>
          <cell r="H466" t="str">
            <v>976,166.25  DR.</v>
          </cell>
        </row>
        <row r="467">
          <cell r="E467" t="str">
            <v>FL06,CW14-15  รายวันซื้ออุปกรณ์ 04021018</v>
          </cell>
        </row>
        <row r="468">
          <cell r="A468" t="str">
            <v>19/02/2548</v>
          </cell>
          <cell r="B468" t="str">
            <v>I-05-03045</v>
          </cell>
          <cell r="C468" t="str">
            <v>20</v>
          </cell>
          <cell r="D468" t="str">
            <v>04</v>
          </cell>
          <cell r="E468" t="str">
            <v>ค่าใช้จ่ายเคลียร์สินค้าINV.NO.14369  เอ็กซ์เซลเล้นท์ บิสเนส คอร์ปอร์เรชั่น (</v>
          </cell>
          <cell r="F468">
            <v>11471.3</v>
          </cell>
          <cell r="G468">
            <v>0</v>
          </cell>
          <cell r="H468" t="str">
            <v>987,637.55  DR.</v>
          </cell>
        </row>
        <row r="469">
          <cell r="E469" t="str">
            <v>รายวันซื้ออุปกรณ์ 04020978</v>
          </cell>
        </row>
        <row r="470">
          <cell r="A470" t="str">
            <v>21/02/2548</v>
          </cell>
          <cell r="B470" t="str">
            <v>003/0141</v>
          </cell>
          <cell r="C470" t="str">
            <v>120</v>
          </cell>
          <cell r="D470" t="str">
            <v>04</v>
          </cell>
          <cell r="E470" t="str">
            <v>ค่าซ่อมแซมรถยนต์ นข.1967  สยามยนต์มอเตอร์</v>
          </cell>
          <cell r="F470">
            <v>420</v>
          </cell>
          <cell r="G470">
            <v>0</v>
          </cell>
          <cell r="H470" t="str">
            <v>988,057.55  DR.</v>
          </cell>
        </row>
        <row r="471">
          <cell r="E471" t="str">
            <v>รายวันซื้ออุปกรณ์ 04020867</v>
          </cell>
        </row>
        <row r="472">
          <cell r="A472" t="str">
            <v>21/02/2548</v>
          </cell>
          <cell r="B472" t="str">
            <v>003/0142</v>
          </cell>
          <cell r="C472" t="str">
            <v>120</v>
          </cell>
          <cell r="D472" t="str">
            <v>04</v>
          </cell>
          <cell r="E472" t="str">
            <v>ค่าซ่อมแซมรถยนต์ 80-4118  สยามยนต์มอเตอร์</v>
          </cell>
          <cell r="F472">
            <v>42</v>
          </cell>
          <cell r="G472">
            <v>0</v>
          </cell>
          <cell r="H472" t="str">
            <v>988,099.55  DR.</v>
          </cell>
        </row>
        <row r="473">
          <cell r="E473" t="str">
            <v>รายวันซื้ออุปกรณ์ 04020868</v>
          </cell>
        </row>
        <row r="474">
          <cell r="A474" t="str">
            <v>21/02/2548</v>
          </cell>
          <cell r="B474" t="str">
            <v>02021032</v>
          </cell>
          <cell r="C474" t="str">
            <v>120</v>
          </cell>
          <cell r="D474" t="str">
            <v>02</v>
          </cell>
          <cell r="E474" t="str">
            <v>ค่าน้ำตาล  บจก.น้ำตาลมิตรผล</v>
          </cell>
          <cell r="F474">
            <v>37535.050000000003</v>
          </cell>
          <cell r="G474">
            <v>0</v>
          </cell>
          <cell r="H474" t="str">
            <v>1,025,634.60  DR.</v>
          </cell>
        </row>
        <row r="475">
          <cell r="E475" t="str">
            <v>จ่ายเช็ค SCB#0010041</v>
          </cell>
        </row>
        <row r="476">
          <cell r="A476" t="str">
            <v>21/02/2548</v>
          </cell>
          <cell r="B476" t="str">
            <v>02021038</v>
          </cell>
          <cell r="C476" t="str">
            <v>120</v>
          </cell>
          <cell r="D476" t="str">
            <v>02</v>
          </cell>
          <cell r="E476" t="str">
            <v>การจ่ายชำระหนี้เจ้าหนี้ด้วยเช็ค  เจ้าพระยาท่าเรือ</v>
          </cell>
          <cell r="F476">
            <v>0</v>
          </cell>
          <cell r="G476">
            <v>878.5</v>
          </cell>
          <cell r="H476" t="str">
            <v>1,024,756.10  DR.</v>
          </cell>
        </row>
        <row r="477">
          <cell r="E477" t="str">
            <v>จ่ายเช็ค BBL#3030843  TAX#0066 VAT#48020941-947</v>
          </cell>
        </row>
        <row r="478">
          <cell r="A478" t="str">
            <v>21/02/2548</v>
          </cell>
          <cell r="B478" t="str">
            <v>05-00261</v>
          </cell>
          <cell r="C478" t="str">
            <v>120</v>
          </cell>
          <cell r="D478" t="str">
            <v>04</v>
          </cell>
          <cell r="E478" t="str">
            <v>ค่าซ่อมแซมรถยนต์ นข.2004  พิธานพาณิชย์(บจก)สาขาสงขลา</v>
          </cell>
          <cell r="F478">
            <v>38.08</v>
          </cell>
          <cell r="G478">
            <v>0</v>
          </cell>
          <cell r="H478" t="str">
            <v>1,024,794.18  DR.</v>
          </cell>
        </row>
        <row r="479">
          <cell r="E479" t="str">
            <v>รายวันซื้ออุปกรณ์ 04020866</v>
          </cell>
        </row>
        <row r="480">
          <cell r="A480" t="str">
            <v>23/02/2548</v>
          </cell>
          <cell r="B480" t="str">
            <v>02021031</v>
          </cell>
          <cell r="C480" t="str">
            <v>120</v>
          </cell>
          <cell r="D480" t="str">
            <v>02</v>
          </cell>
          <cell r="E480" t="str">
            <v>ค่าไฟฟ้า  การไฟฟ้าส่วนภูมิภาค</v>
          </cell>
          <cell r="F480">
            <v>0</v>
          </cell>
          <cell r="G480">
            <v>278368.78999999998</v>
          </cell>
          <cell r="H480" t="str">
            <v>746,425.39  DR.</v>
          </cell>
        </row>
        <row r="481">
          <cell r="E481" t="str">
            <v>จ่ายเช็ค BBL#3341-5  VAT#48021093-1094</v>
          </cell>
        </row>
        <row r="482">
          <cell r="A482" t="str">
            <v>23/02/2548</v>
          </cell>
          <cell r="B482" t="str">
            <v>0502610</v>
          </cell>
          <cell r="C482" t="str">
            <v>20</v>
          </cell>
          <cell r="D482" t="str">
            <v>04</v>
          </cell>
          <cell r="E482" t="str">
            <v>ค่าลากตู้สินค้า INV.NO.TK00861  เจ้าพระยาท่าเรือ</v>
          </cell>
          <cell r="F482">
            <v>26.25</v>
          </cell>
          <cell r="G482">
            <v>0</v>
          </cell>
          <cell r="H482" t="str">
            <v>746,451.64  DR.</v>
          </cell>
        </row>
        <row r="483">
          <cell r="E483" t="str">
            <v>รายวันซื้ออุปกรณ์ 04020955</v>
          </cell>
        </row>
        <row r="484">
          <cell r="A484" t="str">
            <v>25/02/2548</v>
          </cell>
          <cell r="B484" t="str">
            <v>02021257</v>
          </cell>
          <cell r="C484" t="str">
            <v>120</v>
          </cell>
          <cell r="D484" t="str">
            <v>02</v>
          </cell>
          <cell r="E484" t="str">
            <v>การจ่ายชำระหนี้เจ้าหนี้ด้วยเช็ค  ที.พี.แปซิฟิค(บจก.)</v>
          </cell>
          <cell r="F484">
            <v>0</v>
          </cell>
          <cell r="G484">
            <v>20094.900000000001</v>
          </cell>
          <cell r="H484" t="str">
            <v>726,356.74  DR.</v>
          </cell>
        </row>
        <row r="485">
          <cell r="E485" t="str">
            <v>จ่ายเช็ค BBL#3030945  VAT#48021509</v>
          </cell>
        </row>
        <row r="486">
          <cell r="A486" t="str">
            <v>25/02/2548</v>
          </cell>
          <cell r="B486" t="str">
            <v>0502816</v>
          </cell>
          <cell r="C486" t="str">
            <v>120</v>
          </cell>
          <cell r="D486" t="str">
            <v>04</v>
          </cell>
          <cell r="E486" t="str">
            <v>คชจ.ส่งออก  เจ้าพระยาท่าเรือ</v>
          </cell>
          <cell r="F486">
            <v>120.75</v>
          </cell>
          <cell r="G486">
            <v>0</v>
          </cell>
          <cell r="H486" t="str">
            <v>726,477.49  DR.</v>
          </cell>
        </row>
        <row r="487">
          <cell r="E487" t="str">
            <v>รายวันซื้ออุปกรณ์ 04021017</v>
          </cell>
        </row>
        <row r="488">
          <cell r="A488" t="str">
            <v>28/02/2548</v>
          </cell>
          <cell r="B488" t="str">
            <v>0013/B4802</v>
          </cell>
          <cell r="C488" t="str">
            <v>120</v>
          </cell>
          <cell r="D488" t="str">
            <v>04</v>
          </cell>
          <cell r="E488" t="str">
            <v>ค่าฝากสินค้าเดือน กค.-พย.47=181,380 กก.  ที.พี.แปซิฟิค(บจก)</v>
          </cell>
          <cell r="F488">
            <v>19044.900000000001</v>
          </cell>
          <cell r="G488">
            <v>0</v>
          </cell>
          <cell r="H488" t="str">
            <v>745,522.39  DR.</v>
          </cell>
        </row>
        <row r="489">
          <cell r="E489" t="str">
            <v>รายวันซื้ออุปกรณ์ 04021241</v>
          </cell>
        </row>
        <row r="490">
          <cell r="A490" t="str">
            <v>28/02/2548</v>
          </cell>
          <cell r="B490" t="str">
            <v>0502899</v>
          </cell>
          <cell r="C490" t="str">
            <v>20</v>
          </cell>
          <cell r="D490" t="str">
            <v>04</v>
          </cell>
          <cell r="E490" t="str">
            <v>ค่าลากตู้สินค้า  เจ้าพระยาท่าเรือ</v>
          </cell>
          <cell r="F490">
            <v>63</v>
          </cell>
          <cell r="G490">
            <v>0</v>
          </cell>
          <cell r="H490" t="str">
            <v>745,585.39  DR.</v>
          </cell>
        </row>
        <row r="491">
          <cell r="E491" t="str">
            <v>รายวันซื้ออุปกรณ์ 04021364</v>
          </cell>
        </row>
        <row r="492">
          <cell r="A492" t="str">
            <v>28/02/2548</v>
          </cell>
          <cell r="B492" t="str">
            <v>0502923</v>
          </cell>
          <cell r="C492" t="str">
            <v>120</v>
          </cell>
          <cell r="D492" t="str">
            <v>04</v>
          </cell>
          <cell r="E492" t="str">
            <v>คชจ.ในการส่งออก  เจ้าพระยาท่าเรือ</v>
          </cell>
          <cell r="F492">
            <v>48.3</v>
          </cell>
          <cell r="G492">
            <v>0</v>
          </cell>
          <cell r="H492" t="str">
            <v>745,633.69  DR.</v>
          </cell>
        </row>
        <row r="493">
          <cell r="E493" t="str">
            <v>รายวันซื้ออุปกรณ์ 04021341</v>
          </cell>
        </row>
        <row r="494">
          <cell r="A494" t="str">
            <v>28/02/2548</v>
          </cell>
          <cell r="B494" t="str">
            <v>0502990</v>
          </cell>
          <cell r="C494" t="str">
            <v>120</v>
          </cell>
          <cell r="D494" t="str">
            <v>04</v>
          </cell>
          <cell r="E494" t="str">
            <v>คชจ.ในการส่งออก  เจ้าพระยาท่าเรือ</v>
          </cell>
          <cell r="F494">
            <v>36.4</v>
          </cell>
          <cell r="G494">
            <v>0</v>
          </cell>
          <cell r="H494" t="str">
            <v>745,670.09  DR.</v>
          </cell>
        </row>
        <row r="495">
          <cell r="E495" t="str">
            <v>รายวันซื้ออุปกรณ์ 04021342</v>
          </cell>
        </row>
        <row r="496">
          <cell r="A496" t="str">
            <v>28/02/2548</v>
          </cell>
          <cell r="B496" t="str">
            <v>0503112</v>
          </cell>
          <cell r="C496" t="str">
            <v>120</v>
          </cell>
          <cell r="D496" t="str">
            <v>04</v>
          </cell>
          <cell r="E496" t="str">
            <v>คชจ.ในการส่งออก  เจ้าพระยาท่าเรือ</v>
          </cell>
          <cell r="F496">
            <v>32.200000000000003</v>
          </cell>
          <cell r="G496">
            <v>0</v>
          </cell>
          <cell r="H496" t="str">
            <v>745,702.29  DR.</v>
          </cell>
        </row>
        <row r="497">
          <cell r="E497" t="str">
            <v>รายวันซื้ออุปกรณ์ 04021343</v>
          </cell>
        </row>
        <row r="498">
          <cell r="A498" t="str">
            <v>28/02/2548</v>
          </cell>
          <cell r="B498" t="str">
            <v>0503218</v>
          </cell>
          <cell r="C498" t="str">
            <v>20</v>
          </cell>
          <cell r="D498" t="str">
            <v>04</v>
          </cell>
          <cell r="E498" t="str">
            <v>ค่าลากตู้สินค้าINV.NO.611345X-1  เจ้าพระยาท่าเรือ</v>
          </cell>
          <cell r="F498">
            <v>28</v>
          </cell>
          <cell r="G498">
            <v>0</v>
          </cell>
          <cell r="H498" t="str">
            <v>745,730.29  DR.</v>
          </cell>
        </row>
        <row r="499">
          <cell r="E499" t="str">
            <v>รายวันซื้ออุปกรณ์ 04021335</v>
          </cell>
        </row>
        <row r="500">
          <cell r="A500" t="str">
            <v>28/02/2548</v>
          </cell>
          <cell r="B500" t="str">
            <v>5020002</v>
          </cell>
          <cell r="C500" t="str">
            <v>120</v>
          </cell>
          <cell r="D500" t="str">
            <v>05</v>
          </cell>
          <cell r="E500" t="str">
            <v>บันทึกภาษีซื้อ  อ้างถึง PV.02010341 14/01/48</v>
          </cell>
          <cell r="F500">
            <v>0</v>
          </cell>
          <cell r="G500">
            <v>159.6</v>
          </cell>
          <cell r="H500" t="str">
            <v>745,570.69  DR.</v>
          </cell>
        </row>
        <row r="501">
          <cell r="E501" t="str">
            <v>VAT#48020195</v>
          </cell>
        </row>
        <row r="502">
          <cell r="A502" t="str">
            <v>28/02/2548</v>
          </cell>
          <cell r="B502" t="str">
            <v>5020008</v>
          </cell>
          <cell r="C502" t="str">
            <v>120</v>
          </cell>
          <cell r="D502" t="str">
            <v>05</v>
          </cell>
          <cell r="E502" t="str">
            <v>บันทึกภาษีซื้อ  อ้างถึง PV.02010194 07/01/48</v>
          </cell>
          <cell r="F502">
            <v>0</v>
          </cell>
          <cell r="G502">
            <v>630</v>
          </cell>
          <cell r="H502" t="str">
            <v>744,940.69  DR.</v>
          </cell>
        </row>
        <row r="503">
          <cell r="E503" t="str">
            <v>VAT#48020304</v>
          </cell>
        </row>
        <row r="504">
          <cell r="A504" t="str">
            <v>28/02/2548</v>
          </cell>
          <cell r="B504" t="str">
            <v>5020010</v>
          </cell>
          <cell r="C504" t="str">
            <v>120</v>
          </cell>
          <cell r="D504" t="str">
            <v>05</v>
          </cell>
          <cell r="E504" t="str">
            <v>บันทึกภาษีซื้อ  อ้างถึง PV.02010633 28/01/48</v>
          </cell>
          <cell r="F504">
            <v>0</v>
          </cell>
          <cell r="G504">
            <v>312.55</v>
          </cell>
          <cell r="H504" t="str">
            <v>744,628.14  DR.</v>
          </cell>
        </row>
        <row r="505">
          <cell r="E505" t="str">
            <v>VAT#48020393-395</v>
          </cell>
        </row>
        <row r="506">
          <cell r="A506" t="str">
            <v>28/02/2548</v>
          </cell>
          <cell r="B506" t="str">
            <v>5020013</v>
          </cell>
          <cell r="C506" t="str">
            <v>120</v>
          </cell>
          <cell r="D506" t="str">
            <v>05</v>
          </cell>
          <cell r="E506" t="str">
            <v>บันทึกภาษีซื้อ  อ้างถึง PV.02010328  19/01/48</v>
          </cell>
          <cell r="F506">
            <v>0</v>
          </cell>
          <cell r="G506">
            <v>577.5</v>
          </cell>
          <cell r="H506" t="str">
            <v>744,050.64  DR.</v>
          </cell>
        </row>
        <row r="507">
          <cell r="E507" t="str">
            <v>VAT#48020661</v>
          </cell>
        </row>
        <row r="508">
          <cell r="A508" t="str">
            <v>28/02/2548</v>
          </cell>
          <cell r="B508" t="str">
            <v>5020014</v>
          </cell>
          <cell r="C508" t="str">
            <v>120</v>
          </cell>
          <cell r="D508" t="str">
            <v>05</v>
          </cell>
          <cell r="E508" t="str">
            <v>บันทึกภาษีซื้อ  อ้างถึง PV.02010340 17/01/48</v>
          </cell>
          <cell r="F508">
            <v>0</v>
          </cell>
          <cell r="G508">
            <v>735</v>
          </cell>
          <cell r="H508" t="str">
            <v>743,315.64  DR.</v>
          </cell>
        </row>
        <row r="509">
          <cell r="E509" t="str">
            <v>VAT#48020660</v>
          </cell>
        </row>
        <row r="510">
          <cell r="A510" t="str">
            <v>28/02/2548</v>
          </cell>
          <cell r="B510" t="str">
            <v>5020015</v>
          </cell>
          <cell r="C510" t="str">
            <v>120</v>
          </cell>
          <cell r="D510" t="str">
            <v>05</v>
          </cell>
          <cell r="E510" t="str">
            <v>บันทึกภาษีซื้อ  อ้างถึง PV.02010237 07/01/48</v>
          </cell>
          <cell r="F510">
            <v>0</v>
          </cell>
          <cell r="G510">
            <v>1584.86</v>
          </cell>
          <cell r="H510" t="str">
            <v>741,730.78  DR.</v>
          </cell>
        </row>
        <row r="511">
          <cell r="E511" t="str">
            <v>VAT#48020659</v>
          </cell>
        </row>
        <row r="512">
          <cell r="A512" t="str">
            <v>28/02/2548</v>
          </cell>
          <cell r="B512" t="str">
            <v>5020017</v>
          </cell>
          <cell r="C512" t="str">
            <v>120</v>
          </cell>
          <cell r="D512" t="str">
            <v>05</v>
          </cell>
          <cell r="E512" t="str">
            <v>บันทึกภาษีซื้อ  อ้างถึง PV.02010479 21/01/48</v>
          </cell>
          <cell r="F512">
            <v>0</v>
          </cell>
          <cell r="G512">
            <v>1400</v>
          </cell>
          <cell r="H512" t="str">
            <v>740,330.78  DR.</v>
          </cell>
        </row>
        <row r="513">
          <cell r="E513" t="str">
            <v>VAT#48020656-657</v>
          </cell>
        </row>
        <row r="514">
          <cell r="A514" t="str">
            <v>28/02/2548</v>
          </cell>
          <cell r="B514" t="str">
            <v>5020018</v>
          </cell>
          <cell r="C514" t="str">
            <v>120</v>
          </cell>
          <cell r="D514" t="str">
            <v>05</v>
          </cell>
          <cell r="E514" t="str">
            <v>บันทึกภาษีซื้อ  อ้างถึง PV.02010482 21/01/48</v>
          </cell>
          <cell r="F514">
            <v>0</v>
          </cell>
          <cell r="G514">
            <v>1449</v>
          </cell>
          <cell r="H514" t="str">
            <v>738,881.78  DR.</v>
          </cell>
        </row>
        <row r="515">
          <cell r="E515" t="str">
            <v>VAT#48020655</v>
          </cell>
        </row>
        <row r="516">
          <cell r="A516" t="str">
            <v>28/02/2548</v>
          </cell>
          <cell r="B516" t="str">
            <v>5020019</v>
          </cell>
          <cell r="C516" t="str">
            <v>120</v>
          </cell>
          <cell r="D516" t="str">
            <v>05</v>
          </cell>
          <cell r="E516" t="str">
            <v>บันทึกภาษีซื้อ  อ้างถึง PV.02010506 21/01/48</v>
          </cell>
          <cell r="F516">
            <v>0</v>
          </cell>
          <cell r="G516">
            <v>1144.4000000000001</v>
          </cell>
          <cell r="H516" t="str">
            <v>737,737.38  DR.</v>
          </cell>
        </row>
        <row r="517">
          <cell r="E517" t="str">
            <v>VAT#48020650-654</v>
          </cell>
        </row>
        <row r="518">
          <cell r="A518" t="str">
            <v>28/02/2548</v>
          </cell>
          <cell r="B518" t="str">
            <v>5020020</v>
          </cell>
          <cell r="C518" t="str">
            <v>120</v>
          </cell>
          <cell r="D518" t="str">
            <v>05</v>
          </cell>
          <cell r="E518" t="str">
            <v>บันทึกภาษีซื้อ  อ้างถึง PV.02010510 21/01/48</v>
          </cell>
          <cell r="F518">
            <v>0</v>
          </cell>
          <cell r="G518">
            <v>560</v>
          </cell>
          <cell r="H518" t="str">
            <v>737,177.38  DR.</v>
          </cell>
        </row>
        <row r="519">
          <cell r="E519" t="str">
            <v>VAT#48020649</v>
          </cell>
        </row>
        <row r="520">
          <cell r="A520" t="str">
            <v>28/02/2548</v>
          </cell>
          <cell r="B520" t="str">
            <v>5020021</v>
          </cell>
          <cell r="C520" t="str">
            <v>120</v>
          </cell>
          <cell r="D520" t="str">
            <v>05</v>
          </cell>
          <cell r="E520" t="str">
            <v>บันทึกภาษีซื้อ  อ้างถึง PV.02010540 21/01/48</v>
          </cell>
          <cell r="F520">
            <v>0</v>
          </cell>
          <cell r="G520">
            <v>840</v>
          </cell>
          <cell r="H520" t="str">
            <v>736,337.38  DR.</v>
          </cell>
        </row>
        <row r="521">
          <cell r="E521" t="str">
            <v>VAT#48020648</v>
          </cell>
        </row>
        <row r="522">
          <cell r="A522" t="str">
            <v>28/02/2548</v>
          </cell>
          <cell r="B522" t="str">
            <v>5020022</v>
          </cell>
          <cell r="C522" t="str">
            <v>120</v>
          </cell>
          <cell r="D522" t="str">
            <v>05</v>
          </cell>
          <cell r="E522" t="str">
            <v>บันทึกภาษีซื้อที่ยังไม่ถึงกำหนดเครดิต  อ้างถึง PV.02074835 09/07/48</v>
          </cell>
          <cell r="F522">
            <v>0</v>
          </cell>
          <cell r="G522">
            <v>420</v>
          </cell>
          <cell r="H522" t="str">
            <v>735,917.38  DR.</v>
          </cell>
        </row>
        <row r="523">
          <cell r="A523" t="str">
            <v>28/02/2548</v>
          </cell>
          <cell r="B523" t="str">
            <v>5020023</v>
          </cell>
          <cell r="C523" t="str">
            <v>120</v>
          </cell>
          <cell r="D523" t="str">
            <v>05</v>
          </cell>
          <cell r="E523" t="str">
            <v>บันทึกภาษีซื้อ  อ้างถึง PV.02010048 04/01/48</v>
          </cell>
          <cell r="F523">
            <v>0</v>
          </cell>
          <cell r="G523">
            <v>25023.599999999999</v>
          </cell>
          <cell r="H523" t="str">
            <v>710,893.78  DR.</v>
          </cell>
        </row>
        <row r="524">
          <cell r="E524" t="str">
            <v>VAT#48020689-690</v>
          </cell>
        </row>
        <row r="525">
          <cell r="A525" t="str">
            <v>28/02/2548</v>
          </cell>
          <cell r="B525" t="str">
            <v>5020024</v>
          </cell>
          <cell r="C525" t="str">
            <v>120</v>
          </cell>
          <cell r="D525" t="str">
            <v>05</v>
          </cell>
          <cell r="E525" t="str">
            <v>บันทึกภาษีซื้อ  อ้างถึง PV.02010257 12/01/48</v>
          </cell>
          <cell r="F525">
            <v>0</v>
          </cell>
          <cell r="G525">
            <v>12511.8</v>
          </cell>
          <cell r="H525" t="str">
            <v>698,381.98  DR.</v>
          </cell>
        </row>
        <row r="526">
          <cell r="E526" t="str">
            <v>VAT#48020691</v>
          </cell>
        </row>
        <row r="527">
          <cell r="A527" t="str">
            <v>28/02/2548</v>
          </cell>
          <cell r="B527" t="str">
            <v>5020025</v>
          </cell>
          <cell r="C527" t="str">
            <v>120</v>
          </cell>
          <cell r="D527" t="str">
            <v>05</v>
          </cell>
          <cell r="E527" t="str">
            <v>บันทึกภาษีซื้อ  อ้างถึง PV.02010329 19/01/48</v>
          </cell>
          <cell r="F527">
            <v>0</v>
          </cell>
          <cell r="G527">
            <v>12511.8</v>
          </cell>
          <cell r="H527" t="str">
            <v>685,870.18  DR.</v>
          </cell>
        </row>
        <row r="528">
          <cell r="E528" t="str">
            <v>VAT#48020692</v>
          </cell>
        </row>
        <row r="529">
          <cell r="A529" t="str">
            <v>28/02/2548</v>
          </cell>
          <cell r="B529" t="str">
            <v>5020026</v>
          </cell>
          <cell r="C529" t="str">
            <v>120</v>
          </cell>
          <cell r="D529" t="str">
            <v>05</v>
          </cell>
          <cell r="E529" t="str">
            <v>บันทึกภาษีซื้อ  อ้างถึง PV.02010394 21/01/48</v>
          </cell>
          <cell r="F529">
            <v>0</v>
          </cell>
          <cell r="G529">
            <v>12511.8</v>
          </cell>
          <cell r="H529" t="str">
            <v>673,358.38  DR.</v>
          </cell>
        </row>
        <row r="530">
          <cell r="E530" t="str">
            <v>VAT#48020693</v>
          </cell>
        </row>
        <row r="531">
          <cell r="A531" t="str">
            <v>28/02/2548</v>
          </cell>
          <cell r="B531" t="str">
            <v>5020027</v>
          </cell>
          <cell r="C531" t="str">
            <v>120</v>
          </cell>
          <cell r="D531" t="str">
            <v>05</v>
          </cell>
          <cell r="E531" t="str">
            <v>บันทึกภาษีซื้อ  อ้างถึง PV.02010650 31/01/48</v>
          </cell>
          <cell r="F531">
            <v>0</v>
          </cell>
          <cell r="G531">
            <v>686.91</v>
          </cell>
          <cell r="H531" t="str">
            <v>672,671.47  DR.</v>
          </cell>
        </row>
        <row r="532">
          <cell r="E532" t="str">
            <v>VAT#48020747-754</v>
          </cell>
        </row>
        <row r="533">
          <cell r="A533" t="str">
            <v>28/02/2548</v>
          </cell>
          <cell r="B533" t="str">
            <v>5020028</v>
          </cell>
          <cell r="C533" t="str">
            <v>120</v>
          </cell>
          <cell r="D533" t="str">
            <v>05</v>
          </cell>
          <cell r="E533" t="str">
            <v>บันทึกภาษีซื้อ  อ้างถึง PV.02129115 28/12/47</v>
          </cell>
          <cell r="F533">
            <v>0</v>
          </cell>
          <cell r="G533">
            <v>10790.36</v>
          </cell>
          <cell r="H533" t="str">
            <v>661,881.11  DR.</v>
          </cell>
        </row>
        <row r="534">
          <cell r="E534" t="str">
            <v>VAT#48020746</v>
          </cell>
        </row>
        <row r="535">
          <cell r="A535" t="str">
            <v>28/02/2548</v>
          </cell>
          <cell r="B535" t="str">
            <v>5020030</v>
          </cell>
          <cell r="C535" t="str">
            <v>120</v>
          </cell>
          <cell r="D535" t="str">
            <v>05</v>
          </cell>
          <cell r="E535" t="str">
            <v>ปรับปรุงค่ารักษาความปลอดภัยเนื่องจากยก  เลิกใบแจ้งหนี้</v>
          </cell>
          <cell r="F535">
            <v>0</v>
          </cell>
          <cell r="G535">
            <v>3405.36</v>
          </cell>
          <cell r="H535" t="str">
            <v>658,475.75  DR.</v>
          </cell>
        </row>
        <row r="536">
          <cell r="E536" t="str">
            <v>อ้างถึงใบแจ้งหนี้เลขที่ 14524 ลว.06/01/  2005</v>
          </cell>
        </row>
        <row r="537">
          <cell r="A537" t="str">
            <v>28/02/2548</v>
          </cell>
          <cell r="B537" t="str">
            <v>5020038</v>
          </cell>
          <cell r="C537" t="str">
            <v>120</v>
          </cell>
          <cell r="D537" t="str">
            <v>05</v>
          </cell>
          <cell r="E537" t="str">
            <v>ปรับปรุงค่าโทรศัพท์ระหว่างประเทศ  ซึ่งบันทึกไว้ในเดือนมกราคม 48</v>
          </cell>
          <cell r="F537">
            <v>0</v>
          </cell>
          <cell r="G537">
            <v>1.54</v>
          </cell>
          <cell r="H537" t="str">
            <v>658,474.21  DR.</v>
          </cell>
        </row>
        <row r="538">
          <cell r="E538" t="str">
            <v>กสท โทรคมนาคม จำกัด(มหาชน)</v>
          </cell>
        </row>
        <row r="539">
          <cell r="A539" t="str">
            <v>28/02/2548</v>
          </cell>
          <cell r="B539" t="str">
            <v>5020060</v>
          </cell>
          <cell r="C539" t="str">
            <v>120</v>
          </cell>
          <cell r="D539" t="str">
            <v>05</v>
          </cell>
          <cell r="E539" t="str">
            <v>บันทึกค่าบริการโทรศัพท์มือถือ  บ.แอดวานซ์ อินโฟร์ เซอร์วิส จำกัด</v>
          </cell>
          <cell r="F539">
            <v>891.62</v>
          </cell>
          <cell r="G539">
            <v>0</v>
          </cell>
          <cell r="H539" t="str">
            <v>659,365.83  DR.</v>
          </cell>
        </row>
        <row r="540">
          <cell r="A540" t="str">
            <v>28/02/2548</v>
          </cell>
          <cell r="B540" t="str">
            <v>5020061</v>
          </cell>
          <cell r="C540" t="str">
            <v>120</v>
          </cell>
          <cell r="D540" t="str">
            <v>05</v>
          </cell>
          <cell r="E540" t="str">
            <v>บันทึกค่าใช้บริการโทรศัพท์  บมจ.โทเทิ่ล แอ็คเซ็ส คอมมูนิเคชั่น</v>
          </cell>
          <cell r="F540">
            <v>94.43</v>
          </cell>
          <cell r="G540">
            <v>0</v>
          </cell>
          <cell r="H540" t="str">
            <v>659,460.26  DR.</v>
          </cell>
        </row>
        <row r="541">
          <cell r="A541" t="str">
            <v>28/02/2548</v>
          </cell>
          <cell r="B541" t="str">
            <v>5020062</v>
          </cell>
          <cell r="C541" t="str">
            <v>120</v>
          </cell>
          <cell r="D541" t="str">
            <v>05</v>
          </cell>
          <cell r="E541" t="str">
            <v>บันทึกค่าโทรศัทพ์ระหว่างประเทศ  กสท โทรคมนาคม จำกัด(มหาชน)</v>
          </cell>
          <cell r="F541">
            <v>209.26</v>
          </cell>
          <cell r="G541">
            <v>0</v>
          </cell>
          <cell r="H541" t="str">
            <v>659,669.52  DR.</v>
          </cell>
        </row>
        <row r="542">
          <cell r="A542" t="str">
            <v>28/02/2548</v>
          </cell>
          <cell r="B542" t="str">
            <v>5020064</v>
          </cell>
          <cell r="C542" t="str">
            <v>120</v>
          </cell>
          <cell r="D542" t="str">
            <v>05</v>
          </cell>
          <cell r="E542" t="str">
            <v>ปป.ภาษีซื้อ ค่าฝากแช่สินค้า  ที.พี.แปซิฟิค</v>
          </cell>
          <cell r="F542">
            <v>0</v>
          </cell>
          <cell r="G542">
            <v>30594.9</v>
          </cell>
          <cell r="H542" t="str">
            <v>629,074.62  DR.</v>
          </cell>
        </row>
        <row r="543">
          <cell r="E543" t="str">
            <v>REF#0016/B4712 ลว.30/12/47  VAT#48021357</v>
          </cell>
        </row>
        <row r="544">
          <cell r="A544" t="str">
            <v>28/02/2548</v>
          </cell>
          <cell r="B544" t="str">
            <v>5020066</v>
          </cell>
          <cell r="C544" t="str">
            <v>120</v>
          </cell>
          <cell r="D544" t="str">
            <v>05</v>
          </cell>
          <cell r="E544" t="str">
            <v>ค่าน้ำประปา เดือน ก.พ.  การประปาส่วนภูมิภาค</v>
          </cell>
          <cell r="F544">
            <v>13429.29</v>
          </cell>
          <cell r="G544">
            <v>0</v>
          </cell>
          <cell r="H544" t="str">
            <v>642,503.91  DR.</v>
          </cell>
        </row>
        <row r="545">
          <cell r="A545" t="str">
            <v>28/02/2548</v>
          </cell>
          <cell r="B545" t="str">
            <v>5020076</v>
          </cell>
          <cell r="C545" t="str">
            <v>120</v>
          </cell>
          <cell r="D545" t="str">
            <v>05</v>
          </cell>
          <cell r="E545" t="str">
            <v>ค่าไฟฟ้าบ่อน้ำเสีย เดือน ก.พ.  การไฟฟ้าส่วนภูมิภาค</v>
          </cell>
          <cell r="F545">
            <v>18484.77</v>
          </cell>
          <cell r="G545">
            <v>0</v>
          </cell>
          <cell r="H545" t="str">
            <v>660,988.68  DR.</v>
          </cell>
        </row>
        <row r="546">
          <cell r="A546" t="str">
            <v>28/02/2548</v>
          </cell>
          <cell r="B546" t="str">
            <v>5020077</v>
          </cell>
          <cell r="C546" t="str">
            <v>120</v>
          </cell>
          <cell r="D546" t="str">
            <v>05</v>
          </cell>
          <cell r="E546" t="str">
            <v>ค่าไฟฟ้าโรงงาน เดือน ก.พ.  การไฟฟ้าส่วนภูมิภาค</v>
          </cell>
          <cell r="F546">
            <v>236179.8</v>
          </cell>
          <cell r="G546">
            <v>0</v>
          </cell>
          <cell r="H546" t="str">
            <v>897,168.48  DR.</v>
          </cell>
        </row>
        <row r="547">
          <cell r="A547" t="str">
            <v>28/02/2548</v>
          </cell>
          <cell r="B547" t="str">
            <v>5020081</v>
          </cell>
          <cell r="C547" t="str">
            <v>120</v>
          </cell>
          <cell r="D547" t="str">
            <v>05</v>
          </cell>
          <cell r="E547" t="str">
            <v>ค่าน้ำ,ค่าไฟฟ้า,ค่าผ่านท่า  ท่าประมง</v>
          </cell>
          <cell r="F547">
            <v>1569.65</v>
          </cell>
          <cell r="G547">
            <v>0</v>
          </cell>
          <cell r="H547" t="str">
            <v>898,738.13  DR.</v>
          </cell>
        </row>
        <row r="548">
          <cell r="E548" t="str">
            <v>ประจำเดือน กพ.48</v>
          </cell>
        </row>
        <row r="549">
          <cell r="A549" t="str">
            <v>28/02/2548</v>
          </cell>
          <cell r="B549" t="str">
            <v>5020085</v>
          </cell>
          <cell r="C549" t="str">
            <v>120</v>
          </cell>
          <cell r="D549" t="str">
            <v>05</v>
          </cell>
          <cell r="E549" t="str">
            <v>คชจ.เงินสดย่อย  อ้างถึง PV.02021283</v>
          </cell>
          <cell r="F549">
            <v>2.8</v>
          </cell>
          <cell r="G549">
            <v>0</v>
          </cell>
          <cell r="H549" t="str">
            <v>898,740.93  DR.</v>
          </cell>
        </row>
        <row r="550">
          <cell r="E550" t="str">
            <v>VAT#48021427-1430,1432-1433  TAX#</v>
          </cell>
        </row>
        <row r="551">
          <cell r="A551" t="str">
            <v>28/02/2548</v>
          </cell>
          <cell r="B551" t="str">
            <v>5020086</v>
          </cell>
          <cell r="C551" t="str">
            <v>120</v>
          </cell>
          <cell r="D551" t="str">
            <v>05</v>
          </cell>
          <cell r="E551" t="str">
            <v>คชจ.เงินสดย่อย  อ้างถึง PV.02021289</v>
          </cell>
          <cell r="F551">
            <v>406</v>
          </cell>
          <cell r="G551">
            <v>0</v>
          </cell>
          <cell r="H551" t="str">
            <v>899,146.93  DR.</v>
          </cell>
        </row>
        <row r="552">
          <cell r="E552" t="str">
            <v>TAX#0029-/0029  VAT#48021421-1424</v>
          </cell>
        </row>
        <row r="553">
          <cell r="A553" t="str">
            <v>28/02/2548</v>
          </cell>
          <cell r="B553" t="str">
            <v>5020094</v>
          </cell>
          <cell r="C553" t="str">
            <v>50</v>
          </cell>
          <cell r="D553" t="str">
            <v>05</v>
          </cell>
          <cell r="E553" t="str">
            <v>ปรับปรุงบัญชีภาษีซื้อที่ยังไม่ถึงกำหนด  อ้างอิง 55869 วันที่ 28/2/48</v>
          </cell>
          <cell r="F553">
            <v>0</v>
          </cell>
          <cell r="G553">
            <v>5430</v>
          </cell>
          <cell r="H553" t="str">
            <v>893,716.93  DR.</v>
          </cell>
        </row>
        <row r="554">
          <cell r="E554" t="str">
            <v>ใบกำกับภาษีซื้อเลขที่ 48021487-1489</v>
          </cell>
        </row>
        <row r="555">
          <cell r="A555" t="str">
            <v>28/02/2548</v>
          </cell>
          <cell r="B555" t="str">
            <v>5020099</v>
          </cell>
          <cell r="C555" t="str">
            <v>120</v>
          </cell>
          <cell r="D555" t="str">
            <v>05</v>
          </cell>
          <cell r="E555" t="str">
            <v>ค่าแรงตัดปลา 16-28 ก.พ.  แพสมยศ</v>
          </cell>
          <cell r="F555">
            <v>28226.7</v>
          </cell>
          <cell r="G555">
            <v>0</v>
          </cell>
          <cell r="H555" t="str">
            <v>921,943.63  DR.</v>
          </cell>
        </row>
        <row r="556">
          <cell r="A556" t="str">
            <v>28/02/2548</v>
          </cell>
          <cell r="B556" t="str">
            <v>5020101</v>
          </cell>
          <cell r="C556" t="str">
            <v>120</v>
          </cell>
          <cell r="D556" t="str">
            <v>05</v>
          </cell>
          <cell r="E556" t="str">
            <v>ค่าแรงตัดแต่ง วันที่ 16-28 ก.พ.  แพเอก</v>
          </cell>
          <cell r="F556">
            <v>12320.5</v>
          </cell>
          <cell r="G556">
            <v>0</v>
          </cell>
          <cell r="H556" t="str">
            <v>934,264.13  DR.</v>
          </cell>
        </row>
        <row r="557">
          <cell r="A557" t="str">
            <v>28/02/2548</v>
          </cell>
          <cell r="B557" t="str">
            <v>5020119</v>
          </cell>
          <cell r="C557" t="str">
            <v>120</v>
          </cell>
          <cell r="D557" t="str">
            <v>05</v>
          </cell>
          <cell r="E557" t="str">
            <v>บันทึกภาษีซื้อ  REF#02129115 ลว.28/12/2547</v>
          </cell>
          <cell r="F557">
            <v>0</v>
          </cell>
          <cell r="G557">
            <v>10790.36</v>
          </cell>
          <cell r="H557" t="str">
            <v>923,473.77  DR.</v>
          </cell>
        </row>
        <row r="558">
          <cell r="E558" t="str">
            <v>VAT#48020746</v>
          </cell>
        </row>
        <row r="559">
          <cell r="A559" t="str">
            <v>28/02/2548</v>
          </cell>
          <cell r="B559" t="str">
            <v>55725</v>
          </cell>
          <cell r="C559" t="str">
            <v>100</v>
          </cell>
          <cell r="D559" t="str">
            <v>04</v>
          </cell>
          <cell r="E559" t="str">
            <v>ค่าใช้จ่ายเคลียร์สินค้า ชาเขียว  เบทเทอร์ ซิสเท็ม บจก.</v>
          </cell>
          <cell r="F559">
            <v>98</v>
          </cell>
          <cell r="G559">
            <v>0</v>
          </cell>
          <cell r="H559" t="str">
            <v>923,571.77  DR.</v>
          </cell>
        </row>
        <row r="560">
          <cell r="E560" t="str">
            <v>ใบกำกับภาษีซื้อเลขที่48021485-1486  รายวันซื้ออุปกรณ์ 04021289</v>
          </cell>
        </row>
        <row r="561">
          <cell r="A561" t="str">
            <v>28/02/2548</v>
          </cell>
          <cell r="B561" t="str">
            <v>55869</v>
          </cell>
          <cell r="C561" t="str">
            <v>50</v>
          </cell>
          <cell r="D561" t="str">
            <v>04</v>
          </cell>
          <cell r="E561" t="str">
            <v>ค่าใช้จ่ายเคลียร์สินค้าINV.NO.YN02/2004  เบทเทอร์ ซิสเท็ม บจก.</v>
          </cell>
          <cell r="F561">
            <v>5626</v>
          </cell>
          <cell r="G561">
            <v>0</v>
          </cell>
          <cell r="H561" t="str">
            <v>929,197.77  DR.</v>
          </cell>
        </row>
        <row r="562">
          <cell r="E562" t="str">
            <v>รายวันซื้ออุปกรณ์ 04021188</v>
          </cell>
        </row>
        <row r="563">
          <cell r="A563" t="str">
            <v>01/03/2548</v>
          </cell>
          <cell r="B563" t="str">
            <v>03/149</v>
          </cell>
          <cell r="C563" t="str">
            <v>120</v>
          </cell>
          <cell r="D563" t="str">
            <v>04</v>
          </cell>
          <cell r="E563" t="str">
            <v>งานซ่อมคอมเพรสเซอร์ 6  ธงชัยอะไหล่ยนต์</v>
          </cell>
          <cell r="F563">
            <v>213.5</v>
          </cell>
          <cell r="G563">
            <v>0</v>
          </cell>
          <cell r="H563" t="str">
            <v>929,411.27  DR.</v>
          </cell>
        </row>
        <row r="564">
          <cell r="E564" t="str">
            <v>รายวันซื้ออุปกรณ์ 04030147</v>
          </cell>
        </row>
        <row r="565">
          <cell r="A565" t="str">
            <v>01/03/2548</v>
          </cell>
          <cell r="B565" t="str">
            <v>0502446</v>
          </cell>
          <cell r="C565" t="str">
            <v>120</v>
          </cell>
          <cell r="D565" t="str">
            <v>04</v>
          </cell>
          <cell r="E565" t="str">
            <v>คชจ.ส่งออก  เจ้าพระยาท่าเรือ</v>
          </cell>
          <cell r="F565">
            <v>36.4</v>
          </cell>
          <cell r="G565">
            <v>0</v>
          </cell>
          <cell r="H565" t="str">
            <v>929,447.67  DR.</v>
          </cell>
        </row>
        <row r="566">
          <cell r="E566" t="str">
            <v>ซื้ออุปกรณ์ 04030316</v>
          </cell>
        </row>
        <row r="567">
          <cell r="A567" t="str">
            <v>01/03/2548</v>
          </cell>
          <cell r="B567" t="str">
            <v>080/3964</v>
          </cell>
          <cell r="C567" t="str">
            <v>120</v>
          </cell>
          <cell r="D567" t="str">
            <v>04</v>
          </cell>
          <cell r="E567" t="str">
            <v>ค่าเช่าเครื่องเทสเหล็ก มีนาคม 2548  เจนเนซิส โกลบอล(บจก)</v>
          </cell>
          <cell r="F567">
            <v>700</v>
          </cell>
          <cell r="G567">
            <v>0</v>
          </cell>
          <cell r="H567" t="str">
            <v>930,147.67  DR.</v>
          </cell>
        </row>
        <row r="568">
          <cell r="E568" t="str">
            <v>รายวันซื้ออุปกรณ์ 04030142</v>
          </cell>
        </row>
        <row r="569">
          <cell r="A569" t="str">
            <v>01/03/2548</v>
          </cell>
          <cell r="B569" t="str">
            <v>080/3965</v>
          </cell>
          <cell r="C569" t="str">
            <v>120</v>
          </cell>
          <cell r="D569" t="str">
            <v>04</v>
          </cell>
          <cell r="E569" t="str">
            <v>ค่าเช่าเครื่องเทสเหล็ก มีนาคม 2548  เจนเนซิส โกลบอล(บจก)</v>
          </cell>
          <cell r="F569">
            <v>700</v>
          </cell>
          <cell r="G569">
            <v>0</v>
          </cell>
          <cell r="H569" t="str">
            <v>930,847.67  DR.</v>
          </cell>
        </row>
        <row r="570">
          <cell r="E570" t="str">
            <v>รายวันซื้ออุปกรณ์ 04030143</v>
          </cell>
        </row>
        <row r="571">
          <cell r="A571" t="str">
            <v>01/03/2548</v>
          </cell>
          <cell r="B571" t="str">
            <v>103/05137</v>
          </cell>
          <cell r="C571" t="str">
            <v>20</v>
          </cell>
          <cell r="D571" t="str">
            <v>04</v>
          </cell>
          <cell r="E571" t="str">
            <v>ค่าใช้จ่ายเคลียร์สินค้าINV.NO.611464-1  เอ็น แอนด์ เอ็น ฟอร์เวิร์ดิ้งเซอร์วิส(บ</v>
          </cell>
          <cell r="F571">
            <v>175</v>
          </cell>
          <cell r="G571">
            <v>0</v>
          </cell>
          <cell r="H571" t="str">
            <v>931,022.67  DR.</v>
          </cell>
        </row>
        <row r="572">
          <cell r="E572" t="str">
            <v>ใบกำกับภาษีซื้อเลขที่ 48030320-321  รายวันซื้ออุปกรณ์ 04030298</v>
          </cell>
        </row>
        <row r="573">
          <cell r="A573" t="str">
            <v>01/03/2548</v>
          </cell>
          <cell r="B573" t="str">
            <v>103/05139</v>
          </cell>
          <cell r="C573" t="str">
            <v>50</v>
          </cell>
          <cell r="D573" t="str">
            <v>04</v>
          </cell>
          <cell r="E573" t="str">
            <v>ค่าขนส่งใบมีดกลับ  เอ็น แอนด์ เอ็น ฟอร์เวิร์ดิ้งเซอร์วิส(บ</v>
          </cell>
          <cell r="F573">
            <v>119</v>
          </cell>
          <cell r="G573">
            <v>0</v>
          </cell>
          <cell r="H573" t="str">
            <v>931,141.67  DR.</v>
          </cell>
        </row>
        <row r="574">
          <cell r="E574" t="str">
            <v>รายวันซื้ออุปกรณ์ 04030299</v>
          </cell>
        </row>
        <row r="575">
          <cell r="A575" t="str">
            <v>01/03/2548</v>
          </cell>
          <cell r="B575" t="str">
            <v>104/05163</v>
          </cell>
          <cell r="C575" t="str">
            <v>20</v>
          </cell>
          <cell r="D575" t="str">
            <v>04</v>
          </cell>
          <cell r="E575" t="str">
            <v>ค่าใช้จ่ายนำเข้าSURIMI INV.NO.M-PFP0009  เอ็น แอนด์ เอ็น ฟอร์เวิร์ดิ้งเซอร์วิส(บ</v>
          </cell>
          <cell r="F575">
            <v>215.6</v>
          </cell>
          <cell r="G575">
            <v>0</v>
          </cell>
          <cell r="H575" t="str">
            <v>931,357.27  DR.</v>
          </cell>
        </row>
        <row r="576">
          <cell r="E576" t="str">
            <v>รายวันซื้ออุปกรณ์ 104/05163</v>
          </cell>
        </row>
        <row r="577">
          <cell r="A577" t="str">
            <v>01/03/2548</v>
          </cell>
          <cell r="B577" t="str">
            <v>104/05164</v>
          </cell>
          <cell r="C577" t="str">
            <v>50</v>
          </cell>
          <cell r="D577" t="str">
            <v>04</v>
          </cell>
          <cell r="E577" t="str">
            <v>ค่าใช้จ่ายนำเข้าเครื่องจักรDECANTER  เอ็น แอนด์ เอ็น ฟอร์เวิร์ดิ้งเซอร์วิส(บ</v>
          </cell>
          <cell r="F577">
            <v>264.60000000000002</v>
          </cell>
          <cell r="G577">
            <v>0</v>
          </cell>
          <cell r="H577" t="str">
            <v>931,621.87  DR.</v>
          </cell>
        </row>
        <row r="578">
          <cell r="E578" t="str">
            <v>ใบกำกับภาษีซื้อเลขที่ 48030322-324  รายวันซื้ออุปกรณ์ 04030301</v>
          </cell>
        </row>
        <row r="579">
          <cell r="A579" t="str">
            <v>01/03/2548</v>
          </cell>
          <cell r="B579" t="str">
            <v>104/05167</v>
          </cell>
          <cell r="C579" t="str">
            <v>120</v>
          </cell>
          <cell r="D579" t="str">
            <v>04</v>
          </cell>
          <cell r="E579" t="str">
            <v>คชจ.ส่งออก,ค่าระวาง IFD-11,PAR02,  เอ็น แอนด์ เอ็น ฟอร์เวิร์ดิ้งเซอร์วิส(บ</v>
          </cell>
          <cell r="F579">
            <v>549.5</v>
          </cell>
          <cell r="G579">
            <v>0</v>
          </cell>
          <cell r="H579" t="str">
            <v>932,171.37  DR.</v>
          </cell>
        </row>
        <row r="580">
          <cell r="E580" t="str">
            <v>HB01,CW16,HA01,TTS-01,WI02,BN07,FL07  ซื้ออุปกรณ์ 04030317</v>
          </cell>
        </row>
        <row r="581">
          <cell r="A581" t="str">
            <v>01/03/2548</v>
          </cell>
          <cell r="B581" t="str">
            <v>104/05169</v>
          </cell>
          <cell r="C581" t="str">
            <v>20</v>
          </cell>
          <cell r="D581" t="str">
            <v>04</v>
          </cell>
          <cell r="E581" t="str">
            <v>ค่าใช้จ่ายเคลียร์สินค้าINV.NO.611345X-1  เอ็น แอนด์ เอ็น ฟอร์เวิร์ดิ้งเซอร์วิส(บ</v>
          </cell>
          <cell r="F581">
            <v>215.6</v>
          </cell>
          <cell r="G581">
            <v>0</v>
          </cell>
          <cell r="H581" t="str">
            <v>932,386.97  DR.</v>
          </cell>
        </row>
        <row r="582">
          <cell r="E582" t="str">
            <v>รายวันซื้ออุปกรณ์ 04030297</v>
          </cell>
        </row>
        <row r="583">
          <cell r="A583" t="str">
            <v>01/03/2548</v>
          </cell>
          <cell r="B583" t="str">
            <v>5030013</v>
          </cell>
          <cell r="C583" t="str">
            <v>20</v>
          </cell>
          <cell r="D583" t="str">
            <v>05</v>
          </cell>
          <cell r="E583" t="str">
            <v>ปรับปรุงภาษีซื้อที่ยังไม่ถึงเครดิต  อ้างอิง I-05-03045 19/2/48</v>
          </cell>
          <cell r="F583">
            <v>0</v>
          </cell>
          <cell r="G583">
            <v>11226.3</v>
          </cell>
          <cell r="H583" t="str">
            <v>921,160.67  DR.</v>
          </cell>
        </row>
        <row r="584">
          <cell r="E584" t="str">
            <v>ใบกำกับภาษีซื้อเลขที่ 48030317-319</v>
          </cell>
        </row>
        <row r="585">
          <cell r="A585" t="str">
            <v>01/03/2548</v>
          </cell>
          <cell r="B585" t="str">
            <v>I-05-03200</v>
          </cell>
          <cell r="C585" t="str">
            <v>20</v>
          </cell>
          <cell r="D585" t="str">
            <v>04</v>
          </cell>
          <cell r="E585" t="str">
            <v>ค่าใช้จ่ายเคลียร์สินค้าINV.NO.MA9402018  เอ็กซ์เซลเล้นท์ บิสเนส คอร์ปอร์เรชั่น (</v>
          </cell>
          <cell r="F585">
            <v>315</v>
          </cell>
          <cell r="G585">
            <v>0</v>
          </cell>
          <cell r="H585" t="str">
            <v>921,475.67  DR.</v>
          </cell>
        </row>
        <row r="586">
          <cell r="E586" t="str">
            <v>ใบกำกับภาษีซื้อเลขที่ 48030615-616  รายวันซื้ออุปกรณ์ 04030508</v>
          </cell>
        </row>
        <row r="587">
          <cell r="A587" t="str">
            <v>01/03/2548</v>
          </cell>
          <cell r="B587" t="str">
            <v>I05-03-011</v>
          </cell>
          <cell r="C587" t="str">
            <v>120</v>
          </cell>
          <cell r="D587" t="str">
            <v>04</v>
          </cell>
          <cell r="E587" t="str">
            <v>ค่าบริการขอชดเชยภาษี(มุมน้ำเงิน)  เอ็กซ์เซลเล้นท์ บิสเนส คอร์ปอร์เรชั่น (</v>
          </cell>
          <cell r="F587">
            <v>84</v>
          </cell>
          <cell r="G587">
            <v>0</v>
          </cell>
          <cell r="H587" t="str">
            <v>921,559.67  DR.</v>
          </cell>
        </row>
        <row r="588">
          <cell r="E588" t="str">
            <v>รายวันซื้ออุปกรณ์ 04030509</v>
          </cell>
        </row>
        <row r="589">
          <cell r="A589" t="str">
            <v>01/03/2548</v>
          </cell>
          <cell r="B589" t="str">
            <v>I05-03-012</v>
          </cell>
          <cell r="C589" t="str">
            <v>120</v>
          </cell>
          <cell r="D589" t="str">
            <v>04</v>
          </cell>
          <cell r="E589" t="str">
            <v>ค่าบริการขอชดเชยภาษี(มุมน้ำเงิน)  เอ็กซ์เซลเล้นท์ บิสเนส คอร์ปอร์เรชั่น (</v>
          </cell>
          <cell r="F589">
            <v>84</v>
          </cell>
          <cell r="G589">
            <v>0</v>
          </cell>
          <cell r="H589" t="str">
            <v>921,643.67  DR.</v>
          </cell>
        </row>
        <row r="590">
          <cell r="E590" t="str">
            <v>รายวันซื้ออุปกรณ์ 04030510</v>
          </cell>
        </row>
        <row r="591">
          <cell r="A591" t="str">
            <v>01/03/2548</v>
          </cell>
          <cell r="B591" t="str">
            <v>I05-03-013</v>
          </cell>
          <cell r="C591" t="str">
            <v>120</v>
          </cell>
          <cell r="D591" t="str">
            <v>04</v>
          </cell>
          <cell r="E591" t="str">
            <v>ค่าบริการขอชดเชยภาษี(มุมน้ำเงิน)  เอ็กซ์เซลเล้นท์ บิสเนส คอร์ปอร์เรชั่น (</v>
          </cell>
          <cell r="F591">
            <v>84</v>
          </cell>
          <cell r="G591">
            <v>0</v>
          </cell>
          <cell r="H591" t="str">
            <v>921,727.67  DR.</v>
          </cell>
        </row>
        <row r="592">
          <cell r="E592" t="str">
            <v>รายวันซื้ออุปกรณ์ 04030511</v>
          </cell>
        </row>
        <row r="593">
          <cell r="A593" t="str">
            <v>01/03/2548</v>
          </cell>
          <cell r="B593" t="str">
            <v>I05-03-014</v>
          </cell>
          <cell r="C593" t="str">
            <v>120</v>
          </cell>
          <cell r="D593" t="str">
            <v>04</v>
          </cell>
          <cell r="E593" t="str">
            <v>ค่าบริการขอชดเชยภาษี(มุมน้ำเงิน)  เอ็กซ์เซลเล้นท์ บิสเนส คอร์ปอร์เรชั่น (</v>
          </cell>
          <cell r="F593">
            <v>84</v>
          </cell>
          <cell r="G593">
            <v>0</v>
          </cell>
          <cell r="H593" t="str">
            <v>921,811.67  DR.</v>
          </cell>
        </row>
        <row r="594">
          <cell r="E594" t="str">
            <v>รายวันซื้ออุปกรณ์ 04030512</v>
          </cell>
        </row>
        <row r="595">
          <cell r="A595" t="str">
            <v>01/03/2548</v>
          </cell>
          <cell r="B595" t="str">
            <v>I05-03-015</v>
          </cell>
          <cell r="C595" t="str">
            <v>120</v>
          </cell>
          <cell r="D595" t="str">
            <v>04</v>
          </cell>
          <cell r="E595" t="str">
            <v>ค่าบริการขอชดเชยภาษี(มุมน้ำเงิน)  เอ็กซ์เซลเล้นท์ บิสเนส คอร์ปอร์เรชั่น (</v>
          </cell>
          <cell r="F595">
            <v>84</v>
          </cell>
          <cell r="G595">
            <v>0</v>
          </cell>
          <cell r="H595" t="str">
            <v>921,895.67  DR.</v>
          </cell>
        </row>
        <row r="596">
          <cell r="E596" t="str">
            <v>รายวันซื้ออุปกรณ์ 04030513</v>
          </cell>
        </row>
        <row r="597">
          <cell r="A597" t="str">
            <v>01/03/2548</v>
          </cell>
          <cell r="B597" t="str">
            <v>I05-03-016</v>
          </cell>
          <cell r="C597" t="str">
            <v>120</v>
          </cell>
          <cell r="D597" t="str">
            <v>04</v>
          </cell>
          <cell r="E597" t="str">
            <v>ค่าบริการขอชดเชยภาษี(มุมน้ำเงิน)  เอ็กซ์เซลเล้นท์ บิสเนส คอร์ปอร์เรชั่น (</v>
          </cell>
          <cell r="F597">
            <v>84</v>
          </cell>
          <cell r="G597">
            <v>0</v>
          </cell>
          <cell r="H597" t="str">
            <v>921,979.67  DR.</v>
          </cell>
        </row>
        <row r="598">
          <cell r="E598" t="str">
            <v>รายวันซื้ออุปกรณ์ 04030514</v>
          </cell>
        </row>
        <row r="599">
          <cell r="A599" t="str">
            <v>01/03/2548</v>
          </cell>
          <cell r="B599" t="str">
            <v>I05-03-017</v>
          </cell>
          <cell r="C599" t="str">
            <v>120</v>
          </cell>
          <cell r="D599" t="str">
            <v>04</v>
          </cell>
          <cell r="E599" t="str">
            <v>ค่าบริการขอชดเชยภาษี(มุมน้ำเงิน)  เอ็กซ์เซลเล้นท์ บิสเนส คอร์ปอร์เรชั่น (</v>
          </cell>
          <cell r="F599">
            <v>84</v>
          </cell>
          <cell r="G599">
            <v>0</v>
          </cell>
          <cell r="H599" t="str">
            <v>922,063.67  DR.</v>
          </cell>
        </row>
        <row r="600">
          <cell r="E600" t="str">
            <v>รายวันซื้ออุปกรณ์ 04030515</v>
          </cell>
        </row>
        <row r="601">
          <cell r="A601" t="str">
            <v>02/03/2548</v>
          </cell>
          <cell r="B601" t="str">
            <v>02031374</v>
          </cell>
          <cell r="C601" t="str">
            <v>120</v>
          </cell>
          <cell r="D601" t="str">
            <v>02</v>
          </cell>
          <cell r="E601" t="str">
            <v>การจ่ายชำระหนี้เจ้าหนี้ด้วยเช็ค  เอ็น แอนด์ เอ็น ฟอร์เวิร์ดดิ้งเซอร์วิส</v>
          </cell>
          <cell r="F601">
            <v>0</v>
          </cell>
          <cell r="G601">
            <v>329</v>
          </cell>
          <cell r="H601" t="str">
            <v>921,734.67  DR.</v>
          </cell>
        </row>
        <row r="602">
          <cell r="E602" t="str">
            <v>จ่ายเช็ค BBL#3030988  VAT#48030671  TAX#0004</v>
          </cell>
        </row>
        <row r="603">
          <cell r="A603" t="str">
            <v>02/03/2548</v>
          </cell>
          <cell r="B603" t="str">
            <v>104/05191</v>
          </cell>
          <cell r="C603" t="str">
            <v>20</v>
          </cell>
          <cell r="D603" t="str">
            <v>04</v>
          </cell>
          <cell r="E603" t="str">
            <v>ค่าใช้จ่ายเคลียร์สินค้าINV.NO.PAC050032  เอ็น แอนด์ เอ็น ฟอร์เวิร์ดิ้งเซอร์วิส(บ</v>
          </cell>
          <cell r="F603">
            <v>203</v>
          </cell>
          <cell r="G603">
            <v>0</v>
          </cell>
          <cell r="H603" t="str">
            <v>921,937.67  DR.</v>
          </cell>
        </row>
        <row r="604">
          <cell r="E604" t="str">
            <v>ใบกำกับภาษีซื้อเลขที่ 48030445-447  รายวันซื้ออุปกรณ์ 04030328</v>
          </cell>
        </row>
        <row r="605">
          <cell r="A605" t="str">
            <v>02/03/2548</v>
          </cell>
          <cell r="B605" t="str">
            <v>717/35839</v>
          </cell>
          <cell r="C605" t="str">
            <v>120</v>
          </cell>
          <cell r="D605" t="str">
            <v>04</v>
          </cell>
          <cell r="E605" t="str">
            <v>ค่าซ่อมรถยนต์ 81-3818  มหาจักรดีเวบอปเมนท์(บจก)</v>
          </cell>
          <cell r="F605">
            <v>372.4</v>
          </cell>
          <cell r="G605">
            <v>0</v>
          </cell>
          <cell r="H605" t="str">
            <v>922,310.07  DR.</v>
          </cell>
        </row>
        <row r="606">
          <cell r="E606" t="str">
            <v>รายวันซื้ออุปกรณ์ 04030284</v>
          </cell>
        </row>
        <row r="607">
          <cell r="A607" t="str">
            <v>02/03/2548</v>
          </cell>
          <cell r="B607" t="str">
            <v>717/35840</v>
          </cell>
          <cell r="C607" t="str">
            <v>120</v>
          </cell>
          <cell r="D607" t="str">
            <v>04</v>
          </cell>
          <cell r="E607" t="str">
            <v>ค่าซ่อมรถยนต์ 81-3818  มหาจักรดีเวบอปเมนท์(บจก)</v>
          </cell>
          <cell r="F607">
            <v>133.56</v>
          </cell>
          <cell r="G607">
            <v>0</v>
          </cell>
          <cell r="H607" t="str">
            <v>922,443.63  DR.</v>
          </cell>
        </row>
        <row r="608">
          <cell r="E608" t="str">
            <v>รายวันซื้ออุปกรณ์ 04030285</v>
          </cell>
        </row>
        <row r="609">
          <cell r="A609" t="str">
            <v>02/03/2548</v>
          </cell>
          <cell r="B609" t="str">
            <v>824/41173</v>
          </cell>
          <cell r="C609" t="str">
            <v>120</v>
          </cell>
          <cell r="D609" t="str">
            <v>04</v>
          </cell>
          <cell r="E609" t="str">
            <v>ค่าซ่อมรถยนต์ 81-3818  มิตรเจริญเซอร์วิส(หจก)</v>
          </cell>
          <cell r="F609">
            <v>77</v>
          </cell>
          <cell r="G609">
            <v>0</v>
          </cell>
          <cell r="H609" t="str">
            <v>922,520.63  DR.</v>
          </cell>
        </row>
        <row r="610">
          <cell r="E610" t="str">
            <v>รายวันซื้ออุปกรณ์ 04030281</v>
          </cell>
        </row>
        <row r="611">
          <cell r="A611" t="str">
            <v>02/03/2548</v>
          </cell>
          <cell r="B611" t="str">
            <v>824/41174</v>
          </cell>
          <cell r="C611" t="str">
            <v>120</v>
          </cell>
          <cell r="D611" t="str">
            <v>04</v>
          </cell>
          <cell r="E611" t="str">
            <v>ค่าซ่อมรถยนต์ 81-3818  มิตรเจริญเซอร์วิส(หจก)</v>
          </cell>
          <cell r="F611">
            <v>56</v>
          </cell>
          <cell r="G611">
            <v>0</v>
          </cell>
          <cell r="H611" t="str">
            <v>922,576.63  DR.</v>
          </cell>
        </row>
        <row r="612">
          <cell r="E612" t="str">
            <v>รายวันซื้ออุปกรณ์ 04030282</v>
          </cell>
        </row>
        <row r="613">
          <cell r="A613" t="str">
            <v>02/03/2548</v>
          </cell>
          <cell r="B613" t="str">
            <v>824/41175</v>
          </cell>
          <cell r="C613" t="str">
            <v>120</v>
          </cell>
          <cell r="D613" t="str">
            <v>04</v>
          </cell>
          <cell r="E613" t="str">
            <v>ค่าซ่อมรถยนต์ 81-3952  มิตรเจริญเซอร์วิส(หจก)</v>
          </cell>
          <cell r="F613">
            <v>35</v>
          </cell>
          <cell r="G613">
            <v>0</v>
          </cell>
          <cell r="H613" t="str">
            <v>922,611.63  DR.</v>
          </cell>
        </row>
        <row r="614">
          <cell r="E614" t="str">
            <v>รายวันซื้ออุปกรณ์ 04030283</v>
          </cell>
        </row>
        <row r="615">
          <cell r="A615" t="str">
            <v>03/03/2548</v>
          </cell>
          <cell r="B615" t="str">
            <v>02031383</v>
          </cell>
          <cell r="C615" t="str">
            <v>120</v>
          </cell>
          <cell r="D615" t="str">
            <v>02</v>
          </cell>
          <cell r="E615" t="str">
            <v>ค่าบรรทุก 80-5278,81-5317  จ่ายเช็ค BBL#3031011</v>
          </cell>
          <cell r="F615">
            <v>111.21</v>
          </cell>
          <cell r="G615">
            <v>0</v>
          </cell>
          <cell r="H615" t="str">
            <v>922,722.84  DR.</v>
          </cell>
        </row>
        <row r="616">
          <cell r="E616" t="str">
            <v>VAT#48030592-0600</v>
          </cell>
        </row>
        <row r="617">
          <cell r="A617" t="str">
            <v>03/03/2548</v>
          </cell>
          <cell r="B617" t="str">
            <v>55913</v>
          </cell>
          <cell r="C617" t="str">
            <v>100</v>
          </cell>
          <cell r="D617" t="str">
            <v>04</v>
          </cell>
          <cell r="E617" t="str">
            <v>ค่าขนส่งตัวอย่างก้ามปู  เบทเทอร์ ซิสเท็ม บจก.</v>
          </cell>
          <cell r="F617">
            <v>112</v>
          </cell>
          <cell r="G617">
            <v>0</v>
          </cell>
          <cell r="H617" t="str">
            <v>922,834.84  DR.</v>
          </cell>
        </row>
        <row r="618">
          <cell r="E618" t="str">
            <v>ใบกำกับภาษีซื้อเลขที่48030315-316  รายวันซื้ออุปกรณ์ 04030296</v>
          </cell>
        </row>
        <row r="619">
          <cell r="A619" t="str">
            <v>04/03/2548</v>
          </cell>
          <cell r="B619" t="str">
            <v>02031395</v>
          </cell>
          <cell r="C619" t="str">
            <v>120</v>
          </cell>
          <cell r="D619" t="str">
            <v>02</v>
          </cell>
          <cell r="E619" t="str">
            <v>การจ่ายชำระเจ้าหนี้ด้วยเงินสด/เช็ค  เจ้าพระยาท่าเรือ</v>
          </cell>
          <cell r="F619">
            <v>0</v>
          </cell>
          <cell r="G619">
            <v>183.4</v>
          </cell>
          <cell r="H619" t="str">
            <v>922,651.44  DR.</v>
          </cell>
        </row>
        <row r="620">
          <cell r="E620" t="str">
            <v>จ่ายเช็ค BBL#3031020  TAX#0018</v>
          </cell>
        </row>
        <row r="621">
          <cell r="A621" t="str">
            <v>04/03/2548</v>
          </cell>
          <cell r="B621" t="str">
            <v>02031403</v>
          </cell>
          <cell r="C621" t="str">
            <v>120</v>
          </cell>
          <cell r="D621" t="str">
            <v>02</v>
          </cell>
          <cell r="E621" t="str">
            <v>ค่าแรงตัดปลา แพสมยศ  VAT#48030191   TAX#0002</v>
          </cell>
          <cell r="F621">
            <v>0</v>
          </cell>
          <cell r="G621">
            <v>28226.7</v>
          </cell>
          <cell r="H621" t="str">
            <v>894,424.74  DR.</v>
          </cell>
        </row>
        <row r="622">
          <cell r="E622" t="str">
            <v>จ่ายเช็ค BBL#3031027=416,679  จ่ายเช็ค BBL#3031029=2,689</v>
          </cell>
        </row>
        <row r="623">
          <cell r="A623" t="str">
            <v>04/03/2548</v>
          </cell>
          <cell r="B623" t="str">
            <v>02031404</v>
          </cell>
          <cell r="C623" t="str">
            <v>120</v>
          </cell>
          <cell r="D623" t="str">
            <v>02</v>
          </cell>
          <cell r="E623" t="str">
            <v>ค่าจ้างตัดปลา 16-28 กพ.48  จ่ายเช็ค BBL#3031028=180,604</v>
          </cell>
          <cell r="F623">
            <v>0</v>
          </cell>
          <cell r="G623">
            <v>12320.5</v>
          </cell>
          <cell r="H623" t="str">
            <v>882,104.24  DR.</v>
          </cell>
        </row>
        <row r="624">
          <cell r="E624" t="str">
            <v>จ่ายเช็ค BBL#3031029=2,443  VAT#48030347  TAX#0014</v>
          </cell>
        </row>
        <row r="625">
          <cell r="A625" t="str">
            <v>04/03/2548</v>
          </cell>
          <cell r="B625" t="str">
            <v>02031435</v>
          </cell>
          <cell r="C625" t="str">
            <v>120</v>
          </cell>
          <cell r="D625" t="str">
            <v>02</v>
          </cell>
          <cell r="E625" t="str">
            <v>การจ่ายชำระเจ้าหนี้ด้วยเงินสด/เช็ค  สยามยนต์มอเตอร์</v>
          </cell>
          <cell r="F625">
            <v>0</v>
          </cell>
          <cell r="G625">
            <v>1792</v>
          </cell>
          <cell r="H625" t="str">
            <v>880,312.24  DR.</v>
          </cell>
        </row>
        <row r="626">
          <cell r="E626" t="str">
            <v>จ่ายเช็ค BBL#3035029  TAX#0010</v>
          </cell>
        </row>
        <row r="627">
          <cell r="A627" t="str">
            <v>04/03/2548</v>
          </cell>
          <cell r="B627" t="str">
            <v>02031458</v>
          </cell>
          <cell r="C627" t="str">
            <v>120</v>
          </cell>
          <cell r="D627" t="str">
            <v>02</v>
          </cell>
          <cell r="E627" t="str">
            <v>การจ่ายชำระหนี้เจ้าหนี้ด้วยเช็ค  เคนิกยนต์มอเตอร์</v>
          </cell>
          <cell r="F627">
            <v>0</v>
          </cell>
          <cell r="G627">
            <v>1393</v>
          </cell>
          <cell r="H627" t="str">
            <v>878,919.24  DR.</v>
          </cell>
        </row>
        <row r="628">
          <cell r="E628" t="str">
            <v>จ่ายเช็ค BBL#3035051  TAX#0017  VAT#48030345</v>
          </cell>
        </row>
        <row r="629">
          <cell r="A629" t="str">
            <v>04/03/2548</v>
          </cell>
          <cell r="B629" t="str">
            <v>02031470</v>
          </cell>
          <cell r="C629" t="str">
            <v>120</v>
          </cell>
          <cell r="D629" t="str">
            <v>02</v>
          </cell>
          <cell r="E629" t="str">
            <v>การจ่ายชำระหนี้เจ้าหนี้ด้วยเช็ค  เบทเทอร์ ซิสเท็ม บจก.</v>
          </cell>
          <cell r="F629">
            <v>0</v>
          </cell>
          <cell r="G629">
            <v>196</v>
          </cell>
          <cell r="H629" t="str">
            <v>878,723.24  DR.</v>
          </cell>
        </row>
        <row r="630">
          <cell r="E630" t="str">
            <v>ตัดบัญชี SCB#0615-9  VAT#48030665  TAX#0031</v>
          </cell>
        </row>
        <row r="631">
          <cell r="A631" t="str">
            <v>04/03/2548</v>
          </cell>
          <cell r="B631" t="str">
            <v>02031491</v>
          </cell>
          <cell r="C631" t="str">
            <v>120</v>
          </cell>
          <cell r="D631" t="str">
            <v>02</v>
          </cell>
          <cell r="E631" t="str">
            <v>การจ่ายชำระหนี้เจ้าหนี้ด้วยเช็ค  เจนเนซิส โกลบอล(บจก.)</v>
          </cell>
          <cell r="F631">
            <v>0</v>
          </cell>
          <cell r="G631">
            <v>420</v>
          </cell>
          <cell r="H631" t="str">
            <v>878,303.24  DR.</v>
          </cell>
        </row>
        <row r="632">
          <cell r="E632" t="str">
            <v>จ่ายเช็ค SCB#0615-9  TAX#0055  VAT#48031160</v>
          </cell>
        </row>
        <row r="633">
          <cell r="A633" t="str">
            <v>04/03/2548</v>
          </cell>
          <cell r="B633" t="str">
            <v>0503284</v>
          </cell>
          <cell r="C633" t="str">
            <v>120</v>
          </cell>
          <cell r="D633" t="str">
            <v>04</v>
          </cell>
          <cell r="E633" t="str">
            <v>คชจ.ในการส่งออก  เจ้าพระยาท่าเรือ</v>
          </cell>
          <cell r="F633">
            <v>104.3</v>
          </cell>
          <cell r="G633">
            <v>0</v>
          </cell>
          <cell r="H633" t="str">
            <v>878,407.54  DR.</v>
          </cell>
        </row>
        <row r="634">
          <cell r="E634" t="str">
            <v>รายวันซื้ออุปกรณ์ 04030144</v>
          </cell>
        </row>
        <row r="635">
          <cell r="A635" t="str">
            <v>04/03/2548</v>
          </cell>
          <cell r="B635" t="str">
            <v>105/05208</v>
          </cell>
          <cell r="C635" t="str">
            <v>20</v>
          </cell>
          <cell r="D635" t="str">
            <v>04</v>
          </cell>
          <cell r="E635" t="str">
            <v>ค่าใช้จ่ายเคลียร์สินค้าINV.NO.M-PFP0008  เอ็น แอนด์ เอ็น ฟอร์เวิร์ดิ้งเซอร์วิส(บ</v>
          </cell>
          <cell r="F635">
            <v>215.6</v>
          </cell>
          <cell r="G635">
            <v>0</v>
          </cell>
          <cell r="H635" t="str">
            <v>878,623.14  DR.</v>
          </cell>
        </row>
        <row r="636">
          <cell r="E636" t="str">
            <v>รายวันซื้ออุปกรณ์ 0403720</v>
          </cell>
        </row>
        <row r="637">
          <cell r="A637" t="str">
            <v>04/03/2548</v>
          </cell>
          <cell r="B637" t="str">
            <v>105/05209</v>
          </cell>
          <cell r="C637" t="str">
            <v>20</v>
          </cell>
          <cell r="D637" t="str">
            <v>04</v>
          </cell>
          <cell r="E637" t="str">
            <v>ค่าใช้จ่ายเคลียร์สินค้าINV.NO.182-28020  เอ็น แอนด์ เอ็น ฟอร์เวิร์ดิ้งเซอร์วิส(บ</v>
          </cell>
          <cell r="F637">
            <v>175</v>
          </cell>
          <cell r="G637">
            <v>0</v>
          </cell>
          <cell r="H637" t="str">
            <v>878,798.14  DR.</v>
          </cell>
        </row>
        <row r="638">
          <cell r="E638" t="str">
            <v>ใบกำกับภาษีซื้อเลขที่ 48030448  รายวันซื้ออุปกรณ์ 04030330</v>
          </cell>
        </row>
        <row r="639">
          <cell r="A639" t="str">
            <v>05/03/2548</v>
          </cell>
          <cell r="B639" t="str">
            <v>02031531</v>
          </cell>
          <cell r="C639" t="str">
            <v>120</v>
          </cell>
          <cell r="D639" t="str">
            <v>02</v>
          </cell>
          <cell r="E639" t="str">
            <v>การจ่ายชำระหนี้เจ้าหนี้ด้วยเช็ค  เอ็กซ์เซลเล้นท์ บิสเนส คอร์ปอร์เรชั่น</v>
          </cell>
          <cell r="F639">
            <v>0</v>
          </cell>
          <cell r="G639">
            <v>707</v>
          </cell>
          <cell r="H639" t="str">
            <v>878,091.14  DR.</v>
          </cell>
        </row>
        <row r="640">
          <cell r="E640" t="str">
            <v>ตัดบัญชี SCB#0615-9  TAX#0027  VAT#48030833</v>
          </cell>
        </row>
        <row r="641">
          <cell r="A641" t="str">
            <v>05/03/2548</v>
          </cell>
          <cell r="B641" t="str">
            <v>02031542</v>
          </cell>
          <cell r="C641" t="str">
            <v>120</v>
          </cell>
          <cell r="D641" t="str">
            <v>02</v>
          </cell>
          <cell r="E641" t="str">
            <v>การจ่ายชำระหนี้เจ้าหนี้ด้วยเช็ค  เอ็กเซคคิวทีฟ แอร์คาร์โก้ บจก.</v>
          </cell>
          <cell r="F641">
            <v>0</v>
          </cell>
          <cell r="G641">
            <v>270.76</v>
          </cell>
          <cell r="H641" t="str">
            <v>877,820.38  DR.</v>
          </cell>
        </row>
        <row r="642">
          <cell r="E642" t="str">
            <v>ตัดบัญชี SCB#0615-9  VAT#48030666  TAX#0025</v>
          </cell>
        </row>
        <row r="643">
          <cell r="A643" t="str">
            <v>05/03/2548</v>
          </cell>
          <cell r="B643" t="str">
            <v>035/1707</v>
          </cell>
          <cell r="C643" t="str">
            <v>120</v>
          </cell>
          <cell r="D643" t="str">
            <v>04</v>
          </cell>
          <cell r="E643" t="str">
            <v>ค่าซ่อมรถยนต์ 80-4622  สยามยนต์มอเตอร์</v>
          </cell>
          <cell r="F643">
            <v>42</v>
          </cell>
          <cell r="G643">
            <v>0</v>
          </cell>
          <cell r="H643" t="str">
            <v>877,862.38  DR.</v>
          </cell>
        </row>
        <row r="644">
          <cell r="E644" t="str">
            <v>รายวันซื้ออุปกรณ์ 04030290</v>
          </cell>
        </row>
        <row r="645">
          <cell r="A645" t="str">
            <v>05/03/2548</v>
          </cell>
          <cell r="B645" t="str">
            <v>105/05222</v>
          </cell>
          <cell r="C645" t="str">
            <v>120</v>
          </cell>
          <cell r="D645" t="str">
            <v>04</v>
          </cell>
          <cell r="E645" t="str">
            <v>คชจ.ในการส่งออก,ค่าระวาง YM01,MC05  เอ็น แอนด์ เอ็น ฟอร์เวิร์ดิ้งเซอร์วิส(บ</v>
          </cell>
          <cell r="F645">
            <v>122.5</v>
          </cell>
          <cell r="G645">
            <v>0</v>
          </cell>
          <cell r="H645" t="str">
            <v>877,984.88  DR.</v>
          </cell>
        </row>
        <row r="646">
          <cell r="E646" t="str">
            <v>รายวันซื้ออุปกรณ์ 04030548</v>
          </cell>
        </row>
        <row r="647">
          <cell r="A647" t="str">
            <v>07/03/2548</v>
          </cell>
          <cell r="B647" t="str">
            <v>02031389</v>
          </cell>
          <cell r="C647" t="str">
            <v>120</v>
          </cell>
          <cell r="D647" t="str">
            <v>02</v>
          </cell>
          <cell r="E647" t="str">
            <v>ค่าน้ำประปา  การประปาส่วนภูมิภาค</v>
          </cell>
          <cell r="F647">
            <v>0</v>
          </cell>
          <cell r="G647">
            <v>13429.29</v>
          </cell>
          <cell r="H647" t="str">
            <v>864,555.59  DR.</v>
          </cell>
        </row>
        <row r="648">
          <cell r="E648" t="str">
            <v>จ่ายเช็ค BBL#3031030  VAT#48030189</v>
          </cell>
        </row>
        <row r="649">
          <cell r="A649" t="str">
            <v>07/03/2548</v>
          </cell>
          <cell r="B649" t="str">
            <v>02031415</v>
          </cell>
          <cell r="C649" t="str">
            <v>120</v>
          </cell>
          <cell r="D649" t="str">
            <v>02</v>
          </cell>
          <cell r="E649" t="str">
            <v>ค่าบริการโทรศัพท์ DTAC  จ่ายเช็ค BBL#3035209</v>
          </cell>
          <cell r="F649">
            <v>0</v>
          </cell>
          <cell r="G649">
            <v>94.43</v>
          </cell>
          <cell r="H649" t="str">
            <v>864,461.16  DR.</v>
          </cell>
        </row>
        <row r="650">
          <cell r="E650" t="str">
            <v>VAT#48030190  TAX#0022</v>
          </cell>
        </row>
        <row r="651">
          <cell r="A651" t="str">
            <v>07/03/2548</v>
          </cell>
          <cell r="B651" t="str">
            <v>02031416</v>
          </cell>
          <cell r="C651" t="str">
            <v>120</v>
          </cell>
          <cell r="D651" t="str">
            <v>02</v>
          </cell>
          <cell r="E651" t="str">
            <v>ค่าบริการโทรศัพท์ AIS  จ่ายเช็ค BBL#3035210</v>
          </cell>
          <cell r="F651">
            <v>0</v>
          </cell>
          <cell r="G651">
            <v>891.62</v>
          </cell>
          <cell r="H651" t="str">
            <v>863,569.54  DR.</v>
          </cell>
        </row>
        <row r="652">
          <cell r="E652" t="str">
            <v>VAT#48030178-188  TAX#0023</v>
          </cell>
        </row>
        <row r="653">
          <cell r="A653" t="str">
            <v>07/03/2548</v>
          </cell>
          <cell r="B653" t="str">
            <v>0503367</v>
          </cell>
          <cell r="C653" t="str">
            <v>120</v>
          </cell>
          <cell r="D653" t="str">
            <v>04</v>
          </cell>
          <cell r="E653" t="str">
            <v>คชจ.ส่งออก  เจ้าพระยาท่าเรือ</v>
          </cell>
          <cell r="F653">
            <v>107.1</v>
          </cell>
          <cell r="G653">
            <v>0</v>
          </cell>
          <cell r="H653" t="str">
            <v>863,676.64  DR.</v>
          </cell>
        </row>
        <row r="654">
          <cell r="E654" t="str">
            <v>รายวันซื้ออุปกรณ์ 04031027</v>
          </cell>
        </row>
        <row r="655">
          <cell r="A655" t="str">
            <v>07/03/2548</v>
          </cell>
          <cell r="B655" t="str">
            <v>0503411</v>
          </cell>
          <cell r="C655" t="str">
            <v>20</v>
          </cell>
          <cell r="D655" t="str">
            <v>04</v>
          </cell>
          <cell r="E655" t="str">
            <v>ค่าลากตู้สินค้า  เจ้าพระยาท่าเรือ</v>
          </cell>
          <cell r="F655">
            <v>23.8</v>
          </cell>
          <cell r="G655">
            <v>0</v>
          </cell>
          <cell r="H655" t="str">
            <v>863,700.44  DR.</v>
          </cell>
        </row>
        <row r="656">
          <cell r="E656" t="str">
            <v>รายวันซื้ออุปกรณ์ 04031025</v>
          </cell>
        </row>
        <row r="657">
          <cell r="A657" t="str">
            <v>07/03/2548</v>
          </cell>
          <cell r="B657" t="str">
            <v>0503419</v>
          </cell>
          <cell r="C657" t="str">
            <v>20</v>
          </cell>
          <cell r="D657" t="str">
            <v>04</v>
          </cell>
          <cell r="E657" t="str">
            <v>ค่าลากตู้สินค้า  เจ้าพระยาท่าเรือ</v>
          </cell>
          <cell r="F657">
            <v>51.8</v>
          </cell>
          <cell r="G657">
            <v>0</v>
          </cell>
          <cell r="H657" t="str">
            <v>863,752.24  DR.</v>
          </cell>
        </row>
        <row r="658">
          <cell r="E658" t="str">
            <v>รายวันซื้ออุปกรณ์ 04031024</v>
          </cell>
        </row>
        <row r="659">
          <cell r="A659" t="str">
            <v>07/03/2548</v>
          </cell>
          <cell r="B659" t="str">
            <v>06/0286</v>
          </cell>
          <cell r="C659" t="str">
            <v>120</v>
          </cell>
          <cell r="D659" t="str">
            <v>04</v>
          </cell>
          <cell r="E659" t="str">
            <v>งานซ่อม BALL CUTTER  เคนิกยนต์มอเตอร์</v>
          </cell>
          <cell r="F659">
            <v>205.1</v>
          </cell>
          <cell r="G659">
            <v>0</v>
          </cell>
          <cell r="H659" t="str">
            <v>863,957.34  DR.</v>
          </cell>
        </row>
        <row r="660">
          <cell r="E660" t="str">
            <v>รายวันซื้ออุปกรณ์ 04030567</v>
          </cell>
        </row>
        <row r="661">
          <cell r="A661" t="str">
            <v>08/03/2548</v>
          </cell>
          <cell r="B661" t="str">
            <v>02031429</v>
          </cell>
          <cell r="C661" t="str">
            <v>120</v>
          </cell>
          <cell r="D661" t="str">
            <v>02</v>
          </cell>
          <cell r="E661" t="str">
            <v>ค่าใช้บริการโทรศัพท์ กสท.  จ่ายเช็ค BBL#3031031</v>
          </cell>
          <cell r="F661">
            <v>0</v>
          </cell>
          <cell r="G661">
            <v>209.26</v>
          </cell>
          <cell r="H661" t="str">
            <v>863,748.08  DR.</v>
          </cell>
        </row>
        <row r="662">
          <cell r="E662" t="str">
            <v>VAT#48030348-353  TAX#0045</v>
          </cell>
        </row>
        <row r="663">
          <cell r="A663" t="str">
            <v>08/03/2548</v>
          </cell>
          <cell r="B663" t="str">
            <v>0503487</v>
          </cell>
          <cell r="C663" t="str">
            <v>120</v>
          </cell>
          <cell r="D663" t="str">
            <v>04</v>
          </cell>
          <cell r="E663" t="str">
            <v>คชจ.ส่งออก  เจ้าพระยาท่าเรือ</v>
          </cell>
          <cell r="F663">
            <v>22.05</v>
          </cell>
          <cell r="G663">
            <v>0</v>
          </cell>
          <cell r="H663" t="str">
            <v>863,770.13  DR.</v>
          </cell>
        </row>
        <row r="664">
          <cell r="E664" t="str">
            <v>รายวันซื้ออุปกรณ์ 04031028</v>
          </cell>
        </row>
        <row r="665">
          <cell r="A665" t="str">
            <v>08/03/2548</v>
          </cell>
          <cell r="B665" t="str">
            <v>105/05239</v>
          </cell>
          <cell r="C665" t="str">
            <v>210</v>
          </cell>
          <cell r="D665" t="str">
            <v>04</v>
          </cell>
          <cell r="E665" t="str">
            <v>ค่าขนส่งตัวอย่างซูริมิส่งออก  เอ็น แอนด์ เอ็น ฟอร์เวิร์ดิ้งเซอร์วิส(บ</v>
          </cell>
          <cell r="F665">
            <v>119</v>
          </cell>
          <cell r="G665">
            <v>0</v>
          </cell>
          <cell r="H665" t="str">
            <v>863,889.13  DR.</v>
          </cell>
        </row>
        <row r="666">
          <cell r="E666" t="str">
            <v>รายวันซื้ออุปกรณ์ 04030743</v>
          </cell>
        </row>
        <row r="667">
          <cell r="A667" t="str">
            <v>08/03/2548</v>
          </cell>
          <cell r="B667" t="str">
            <v>105/05250</v>
          </cell>
          <cell r="C667" t="str">
            <v>50</v>
          </cell>
          <cell r="D667" t="str">
            <v>04</v>
          </cell>
          <cell r="E667" t="str">
            <v>ค่าใช้จ่ายเคลียร์สินค้าINV.NO.PFP502-1  เอ็น แอนด์ เอ็น ฟอร์เวิร์ดิ้งเซอร์วิส(บ</v>
          </cell>
          <cell r="F667">
            <v>266</v>
          </cell>
          <cell r="G667">
            <v>0</v>
          </cell>
          <cell r="H667" t="str">
            <v>864,155.13  DR.</v>
          </cell>
        </row>
        <row r="668">
          <cell r="E668" t="str">
            <v>ใบกำกับภาษีซื้อเลขที่ 48031291-93  รายวันซื้ออุปกรณ์ 04031015</v>
          </cell>
        </row>
        <row r="669">
          <cell r="A669" t="str">
            <v>08/03/2548</v>
          </cell>
          <cell r="B669" t="str">
            <v>5624</v>
          </cell>
          <cell r="C669" t="str">
            <v>20</v>
          </cell>
          <cell r="D669" t="str">
            <v>04</v>
          </cell>
          <cell r="E669" t="str">
            <v>ค่าขนส่งสินค้าส่งคือน  เอ็กเซคคิวทีฟ แอร์คาร์โก้</v>
          </cell>
          <cell r="F669">
            <v>81.34</v>
          </cell>
          <cell r="G669">
            <v>0</v>
          </cell>
          <cell r="H669" t="str">
            <v>864,236.47  DR.</v>
          </cell>
        </row>
        <row r="670">
          <cell r="E670" t="str">
            <v>รายวันซื้ออุปกรณ์ 04031017</v>
          </cell>
        </row>
        <row r="671">
          <cell r="A671" t="str">
            <v>08/03/2548</v>
          </cell>
          <cell r="B671" t="str">
            <v>I-05-03342</v>
          </cell>
          <cell r="C671" t="str">
            <v>20</v>
          </cell>
          <cell r="D671" t="str">
            <v>04</v>
          </cell>
          <cell r="E671" t="str">
            <v>ค่าใช้จ่ายเคลียร์สินค้าINV.NO.74595/B  เอ็กซ์เซลเล้นท์ บิสเนส คอร์ปอร์เรชั่น (</v>
          </cell>
          <cell r="F671">
            <v>371</v>
          </cell>
          <cell r="G671">
            <v>0</v>
          </cell>
          <cell r="H671" t="str">
            <v>864,607.47  DR.</v>
          </cell>
        </row>
        <row r="672">
          <cell r="E672" t="str">
            <v>ใบกำกับภาษีซื้อเลขที่ 48031714-15  รายวันซื้ออุปกรณ์ 04031432</v>
          </cell>
        </row>
        <row r="673">
          <cell r="A673" t="str">
            <v>09/03/2548</v>
          </cell>
          <cell r="B673" t="str">
            <v>02031562</v>
          </cell>
          <cell r="C673" t="str">
            <v>120</v>
          </cell>
          <cell r="D673" t="str">
            <v>02</v>
          </cell>
          <cell r="E673" t="str">
            <v>การจ่ายชำระหนี้เจ้าหนี้ด้วยเช็ค  เอ็น แอนด์ เอ็น ฟอร์เวิร์ดดิ้งเซอร์วิส</v>
          </cell>
          <cell r="F673">
            <v>0</v>
          </cell>
          <cell r="G673">
            <v>549.5</v>
          </cell>
          <cell r="H673" t="str">
            <v>864,057.97  DR.</v>
          </cell>
        </row>
        <row r="674">
          <cell r="E674" t="str">
            <v>จ่ายเช็ค BBL#3035027  VAT#48030670  TAX#0049</v>
          </cell>
        </row>
        <row r="675">
          <cell r="A675" t="str">
            <v>09/03/2548</v>
          </cell>
          <cell r="B675" t="str">
            <v>05-00351</v>
          </cell>
          <cell r="C675" t="str">
            <v>120</v>
          </cell>
          <cell r="D675" t="str">
            <v>04</v>
          </cell>
          <cell r="E675" t="str">
            <v>ค่าซ่อมรถยนต์ นข.1966  พิธานพาณิชย์(บจก)สาขาสงขลา</v>
          </cell>
          <cell r="F675">
            <v>260.75</v>
          </cell>
          <cell r="G675">
            <v>0</v>
          </cell>
          <cell r="H675" t="str">
            <v>864,318.72  DR.</v>
          </cell>
        </row>
        <row r="676">
          <cell r="E676" t="str">
            <v>ซื้ออุปกรณ์ 04030313</v>
          </cell>
        </row>
        <row r="677">
          <cell r="A677" t="str">
            <v>10/03/2548</v>
          </cell>
          <cell r="B677" t="str">
            <v>02031545</v>
          </cell>
          <cell r="C677" t="str">
            <v>120</v>
          </cell>
          <cell r="D677" t="str">
            <v>02</v>
          </cell>
          <cell r="E677" t="str">
            <v>ซื้อรถตู้ TOYOTA (ป้ายแดง ก-0140 สข.)  โตโยต้าสงขลา ผู้จำหน่ายโตโยต้า บจก.</v>
          </cell>
          <cell r="F677">
            <v>49334.35</v>
          </cell>
          <cell r="G677">
            <v>0</v>
          </cell>
          <cell r="H677" t="str">
            <v>913,653.07  DR.</v>
          </cell>
        </row>
        <row r="678">
          <cell r="E678" t="str">
            <v>จ่ายเช็ค BBL#3035067  VAT#48031290} TAX#0048</v>
          </cell>
        </row>
        <row r="679">
          <cell r="A679" t="str">
            <v>10/03/2548</v>
          </cell>
          <cell r="B679" t="str">
            <v>05-00354</v>
          </cell>
          <cell r="C679" t="str">
            <v>120</v>
          </cell>
          <cell r="D679" t="str">
            <v>04</v>
          </cell>
          <cell r="E679" t="str">
            <v>ค่าซ่อมรถยนต์ นข.1965  พิธานพาณิชย์(บจก)สาขาสงขลา</v>
          </cell>
          <cell r="F679">
            <v>300.08999999999997</v>
          </cell>
          <cell r="G679">
            <v>0</v>
          </cell>
          <cell r="H679" t="str">
            <v>913,953.16  DR.</v>
          </cell>
        </row>
        <row r="680">
          <cell r="E680" t="str">
            <v>ซื้ออุปกรณ์ 04030314</v>
          </cell>
        </row>
        <row r="681">
          <cell r="A681" t="str">
            <v>10/03/2548</v>
          </cell>
          <cell r="B681" t="str">
            <v>718/35878</v>
          </cell>
          <cell r="C681" t="str">
            <v>120</v>
          </cell>
          <cell r="D681" t="str">
            <v>04</v>
          </cell>
          <cell r="E681" t="str">
            <v>ค่าซ่อมรถยนต์ 81-3818  มหาจักรดีเวบอปเมนท์(บจก)</v>
          </cell>
          <cell r="F681">
            <v>372.4</v>
          </cell>
          <cell r="G681">
            <v>0</v>
          </cell>
          <cell r="H681" t="str">
            <v>914,325.56  DR.</v>
          </cell>
        </row>
        <row r="682">
          <cell r="E682" t="str">
            <v>รายวันซื้ออุปกรณ์ 04030569</v>
          </cell>
        </row>
        <row r="683">
          <cell r="A683" t="str">
            <v>10/03/2548</v>
          </cell>
          <cell r="B683" t="str">
            <v>825/41237</v>
          </cell>
          <cell r="C683" t="str">
            <v>120</v>
          </cell>
          <cell r="D683" t="str">
            <v>04</v>
          </cell>
          <cell r="E683" t="str">
            <v>ค่าซ่อมรถยนต์ 81-3818  มิตรเจริญเซอร์วิส(หจก)</v>
          </cell>
          <cell r="F683">
            <v>77</v>
          </cell>
          <cell r="G683">
            <v>0</v>
          </cell>
          <cell r="H683" t="str">
            <v>914,402.56  DR.</v>
          </cell>
        </row>
        <row r="684">
          <cell r="E684" t="str">
            <v>รายวันซื้ออุปกรณ์ 04030568</v>
          </cell>
        </row>
        <row r="685">
          <cell r="A685" t="str">
            <v>10/03/2548</v>
          </cell>
          <cell r="B685" t="str">
            <v>I-05-03257</v>
          </cell>
          <cell r="C685" t="str">
            <v>120</v>
          </cell>
          <cell r="D685" t="str">
            <v>04</v>
          </cell>
          <cell r="E685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5">
            <v>175</v>
          </cell>
          <cell r="G685">
            <v>0</v>
          </cell>
          <cell r="H685" t="str">
            <v>914,577.56  DR.</v>
          </cell>
        </row>
        <row r="686">
          <cell r="E686" t="str">
            <v>รายวันซื้ออุปกรณ์ 04030803</v>
          </cell>
        </row>
        <row r="687">
          <cell r="A687" t="str">
            <v>10/03/2548</v>
          </cell>
          <cell r="B687" t="str">
            <v>I-05-03258</v>
          </cell>
          <cell r="C687" t="str">
            <v>120</v>
          </cell>
          <cell r="D687" t="str">
            <v>04</v>
          </cell>
          <cell r="E687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7">
            <v>175</v>
          </cell>
          <cell r="G687">
            <v>0</v>
          </cell>
          <cell r="H687" t="str">
            <v>914,752.56  DR.</v>
          </cell>
        </row>
        <row r="688">
          <cell r="E688" t="str">
            <v>รายวันซื้ออุปกรณ์ 04030801</v>
          </cell>
        </row>
        <row r="689">
          <cell r="A689" t="str">
            <v>10/03/2548</v>
          </cell>
          <cell r="B689" t="str">
            <v>I-05-03259</v>
          </cell>
          <cell r="C689" t="str">
            <v>120</v>
          </cell>
          <cell r="D689" t="str">
            <v>04</v>
          </cell>
          <cell r="E689" t="str">
            <v>ค่านายหน้าและตัวแทนในการขอคืนอากร  เอ็กซ์เซลเล้นท์ บิสเนส คอร์ปอร์เรชั่น (</v>
          </cell>
          <cell r="F689">
            <v>175</v>
          </cell>
          <cell r="G689">
            <v>0</v>
          </cell>
          <cell r="H689" t="str">
            <v>914,927.56  DR.</v>
          </cell>
        </row>
        <row r="690">
          <cell r="E690" t="str">
            <v>รายวันซื้ออุปกรณ์ 04030802</v>
          </cell>
        </row>
        <row r="691">
          <cell r="A691" t="str">
            <v>11/03/2548</v>
          </cell>
          <cell r="B691" t="str">
            <v>02031598</v>
          </cell>
          <cell r="C691" t="str">
            <v>120</v>
          </cell>
          <cell r="D691" t="str">
            <v>02</v>
          </cell>
          <cell r="E691" t="str">
            <v>การจ่ายชำระเจ้าหนี้ด้วยเงินสด/เช็ค  เจ้าพระยาท่าเรือ</v>
          </cell>
          <cell r="F691">
            <v>0</v>
          </cell>
          <cell r="G691">
            <v>312.2</v>
          </cell>
          <cell r="H691" t="str">
            <v>914,615.36  DR.</v>
          </cell>
        </row>
        <row r="692">
          <cell r="E692" t="str">
            <v>3035078  VAT#48030621-626  TAX#0058</v>
          </cell>
        </row>
        <row r="693">
          <cell r="A693" t="str">
            <v>11/03/2548</v>
          </cell>
          <cell r="B693" t="str">
            <v>02031641</v>
          </cell>
          <cell r="C693" t="str">
            <v>120</v>
          </cell>
          <cell r="D693" t="str">
            <v>02</v>
          </cell>
          <cell r="E693" t="str">
            <v>ค่าน้ำ,ค่าไฟฟ้า,ค่าผ่านท่า เดือน กพ.48  ท่าประมง  VAT#48030877-881</v>
          </cell>
          <cell r="F693">
            <v>0</v>
          </cell>
          <cell r="G693">
            <v>1569.65</v>
          </cell>
          <cell r="H693" t="str">
            <v>913,045.71  DR.</v>
          </cell>
        </row>
        <row r="694">
          <cell r="E694" t="str">
            <v>จ่ายเช็ค BBL#3035113  อ้างถึง JV.5020081 28/02/48</v>
          </cell>
        </row>
        <row r="695">
          <cell r="A695" t="str">
            <v>11/03/2548</v>
          </cell>
          <cell r="B695" t="str">
            <v>04/154</v>
          </cell>
          <cell r="C695" t="str">
            <v>120</v>
          </cell>
          <cell r="D695" t="str">
            <v>04</v>
          </cell>
          <cell r="E695" t="str">
            <v>งานกลึงบู๊ชก้านสูบคอมเพรสเซอร์ 5  ธงชัยอะไหล่ยนต์</v>
          </cell>
          <cell r="F695">
            <v>84</v>
          </cell>
          <cell r="G695">
            <v>0</v>
          </cell>
          <cell r="H695" t="str">
            <v>913,129.71  DR.</v>
          </cell>
        </row>
        <row r="696">
          <cell r="E696" t="str">
            <v>ซื้ออุปกรณ์ 04030318</v>
          </cell>
        </row>
        <row r="697">
          <cell r="A697" t="str">
            <v>11/03/2548</v>
          </cell>
          <cell r="B697" t="str">
            <v>05-00362</v>
          </cell>
          <cell r="C697" t="str">
            <v>120</v>
          </cell>
          <cell r="D697" t="str">
            <v>04</v>
          </cell>
          <cell r="E697" t="str">
            <v>ค่าซ่อมรถยนต์ นข.1756  พิธานพาณิชย์(บจก)สาขาสงขลา</v>
          </cell>
          <cell r="F697">
            <v>480.83</v>
          </cell>
          <cell r="G697">
            <v>0</v>
          </cell>
          <cell r="H697" t="str">
            <v>913,610.54  DR.</v>
          </cell>
        </row>
        <row r="698">
          <cell r="E698" t="str">
            <v>ซื้ออุปกรณ์ 04030315</v>
          </cell>
        </row>
        <row r="699">
          <cell r="A699" t="str">
            <v>11/03/2548</v>
          </cell>
          <cell r="B699" t="str">
            <v>0503698</v>
          </cell>
          <cell r="C699" t="str">
            <v>20</v>
          </cell>
          <cell r="D699" t="str">
            <v>04</v>
          </cell>
          <cell r="E699" t="str">
            <v>ค่าลากตู้สินค้าINV.NO.M-PFP0008  เจ้าพระยาท่าเรือ</v>
          </cell>
          <cell r="F699">
            <v>23.8</v>
          </cell>
          <cell r="G699">
            <v>0</v>
          </cell>
          <cell r="H699" t="str">
            <v>913,634.34  DR.</v>
          </cell>
        </row>
        <row r="700">
          <cell r="E700" t="str">
            <v>รายวันซื้ออุปกรณ์ 04030721</v>
          </cell>
        </row>
        <row r="701">
          <cell r="A701" t="str">
            <v>11/03/2548</v>
          </cell>
          <cell r="B701" t="str">
            <v>0503739</v>
          </cell>
          <cell r="C701" t="str">
            <v>120</v>
          </cell>
          <cell r="D701" t="str">
            <v>04</v>
          </cell>
          <cell r="E701" t="str">
            <v>คชจ.ในการส่งออก  เจ้าพระยาท่าเรือ</v>
          </cell>
          <cell r="F701">
            <v>22.05</v>
          </cell>
          <cell r="G701">
            <v>0</v>
          </cell>
          <cell r="H701" t="str">
            <v>913,656.39  DR.</v>
          </cell>
        </row>
        <row r="702">
          <cell r="E702" t="str">
            <v>รายวันซื้ออุปกรณ์ 04030730</v>
          </cell>
        </row>
        <row r="703">
          <cell r="A703" t="str">
            <v>11/03/2548</v>
          </cell>
          <cell r="B703" t="str">
            <v>106/05266</v>
          </cell>
          <cell r="C703" t="str">
            <v>210</v>
          </cell>
          <cell r="D703" t="str">
            <v>04</v>
          </cell>
          <cell r="E703" t="str">
            <v>ค่าขนส่งตัวอย่างซูริมิส่งออก  เอ็น แอนด์ เอ็น ฟอร์เวิร์ดิ้งเซอร์วิส(บ</v>
          </cell>
          <cell r="F703">
            <v>336</v>
          </cell>
          <cell r="G703">
            <v>0</v>
          </cell>
          <cell r="H703" t="str">
            <v>913,992.39  DR.</v>
          </cell>
        </row>
        <row r="704">
          <cell r="E704" t="str">
            <v>รายวันซื้ออุปกรณ์ 04030742</v>
          </cell>
        </row>
        <row r="705">
          <cell r="A705" t="str">
            <v>12/03/2548</v>
          </cell>
          <cell r="B705" t="str">
            <v>05-00370</v>
          </cell>
          <cell r="C705" t="str">
            <v>120</v>
          </cell>
          <cell r="D705" t="str">
            <v>04</v>
          </cell>
          <cell r="E705" t="str">
            <v>ค่าซ่อมรถยนต์ นข.1966  พิธานพาณิชย์(บจก)สาขาสงขลา</v>
          </cell>
          <cell r="F705">
            <v>21</v>
          </cell>
          <cell r="G705">
            <v>0</v>
          </cell>
          <cell r="H705" t="str">
            <v>914,013.39  DR.</v>
          </cell>
        </row>
        <row r="706">
          <cell r="E706" t="str">
            <v>ซื้ออุปกรณ์ 04030312</v>
          </cell>
        </row>
        <row r="707">
          <cell r="A707" t="str">
            <v>12/03/2548</v>
          </cell>
          <cell r="B707" t="str">
            <v>106/05278</v>
          </cell>
          <cell r="C707" t="str">
            <v>120</v>
          </cell>
          <cell r="D707" t="str">
            <v>04</v>
          </cell>
          <cell r="E707" t="str">
            <v>คชจ.ส่งออก,ค่าระวาง FL08-FL09,MC06,RS01  เอ็น แอนด์ เอ็น ฟอร์เวิร์ดิ้งเซอร์วิส(บ</v>
          </cell>
          <cell r="F707">
            <v>469</v>
          </cell>
          <cell r="G707">
            <v>0</v>
          </cell>
          <cell r="H707" t="str">
            <v>914,482.39  DR.</v>
          </cell>
        </row>
        <row r="708">
          <cell r="E708" t="str">
            <v>HA02,CW18,SP21  รายวันซื้ออุปกรณ์ 04030729</v>
          </cell>
        </row>
        <row r="709">
          <cell r="A709" t="str">
            <v>14/03/2548</v>
          </cell>
          <cell r="B709" t="str">
            <v>0503828</v>
          </cell>
          <cell r="C709" t="str">
            <v>120</v>
          </cell>
          <cell r="D709" t="str">
            <v>04</v>
          </cell>
          <cell r="E709" t="str">
            <v>คชจ.ส่งออก  เจ้าพระยาท่าเรือ</v>
          </cell>
          <cell r="F709">
            <v>56</v>
          </cell>
          <cell r="G709">
            <v>0</v>
          </cell>
          <cell r="H709" t="str">
            <v>914,538.39  DR.</v>
          </cell>
        </row>
        <row r="710">
          <cell r="E710" t="str">
            <v>รายวันซื้ออุปกรณ์ 04030731</v>
          </cell>
        </row>
        <row r="711">
          <cell r="A711" t="str">
            <v>14/03/2548</v>
          </cell>
          <cell r="B711" t="str">
            <v>I-05-03476</v>
          </cell>
          <cell r="C711" t="str">
            <v>20</v>
          </cell>
          <cell r="D711" t="str">
            <v>04</v>
          </cell>
          <cell r="E711" t="str">
            <v>ค่าใช้จ่ายเคลียร์สินค้าINV.NO.05-022  เอ็กซ์เซลเล้นท์ บิสเนส คอร์ปอร์เรชั่น (</v>
          </cell>
          <cell r="F711">
            <v>280</v>
          </cell>
          <cell r="G711">
            <v>0</v>
          </cell>
          <cell r="H711" t="str">
            <v>914,818.39  DR.</v>
          </cell>
        </row>
        <row r="712">
          <cell r="E712" t="str">
            <v>ใบกำกับภาษีซื้อเลขที่ 48031179-80  รายวันซื้ออุปกรณ์ 04031011</v>
          </cell>
        </row>
        <row r="713">
          <cell r="A713" t="str">
            <v>15/03/2548</v>
          </cell>
          <cell r="B713" t="str">
            <v>002/0068</v>
          </cell>
          <cell r="C713" t="str">
            <v>120</v>
          </cell>
          <cell r="D713" t="str">
            <v>04</v>
          </cell>
          <cell r="E713" t="str">
            <v>ค่าซ่อมรถยนต์ นข.1966  สยามยนต์สงขลา</v>
          </cell>
          <cell r="F713">
            <v>31.5</v>
          </cell>
          <cell r="G713">
            <v>0</v>
          </cell>
          <cell r="H713" t="str">
            <v>914,849.89  DR.</v>
          </cell>
        </row>
        <row r="714">
          <cell r="E714" t="str">
            <v>รายวันซื้ออุปกรณ์ 04030565</v>
          </cell>
        </row>
        <row r="715">
          <cell r="A715" t="str">
            <v>15/03/2548</v>
          </cell>
          <cell r="B715" t="str">
            <v>0503908</v>
          </cell>
          <cell r="C715" t="str">
            <v>120</v>
          </cell>
          <cell r="D715" t="str">
            <v>04</v>
          </cell>
          <cell r="E715" t="str">
            <v>คชจ.ส่งออก  เจ้าพระยาท่าเรือ</v>
          </cell>
          <cell r="F715">
            <v>64.400000000000006</v>
          </cell>
          <cell r="G715">
            <v>0</v>
          </cell>
          <cell r="H715" t="str">
            <v>914,914.29  DR.</v>
          </cell>
        </row>
        <row r="716">
          <cell r="E716" t="str">
            <v>รายวันซื้ออุปกรณ์ 04030732</v>
          </cell>
        </row>
        <row r="717">
          <cell r="A717" t="str">
            <v>15/03/2548</v>
          </cell>
          <cell r="B717" t="str">
            <v>I-05-03477</v>
          </cell>
          <cell r="C717" t="str">
            <v>20</v>
          </cell>
          <cell r="D717" t="str">
            <v>04</v>
          </cell>
          <cell r="E717" t="str">
            <v>ค่าใช้จ่ายเคลียร์สินค้าINV.NO.7459/A  เอ็กซ์เซลเล้นท์ บิสเนส คอร์ปอร์เรชั่น (</v>
          </cell>
          <cell r="F717">
            <v>329</v>
          </cell>
          <cell r="G717">
            <v>0</v>
          </cell>
          <cell r="H717" t="str">
            <v>915,243.29  DR.</v>
          </cell>
        </row>
        <row r="718">
          <cell r="E718" t="str">
            <v>ใบกำกับภาษีซื้อเลขที่48031181-82  รายวันซื้ออุปกรณ์ 04031012</v>
          </cell>
        </row>
        <row r="719">
          <cell r="A719" t="str">
            <v>16/03/2548</v>
          </cell>
          <cell r="B719" t="str">
            <v>05-00386</v>
          </cell>
          <cell r="C719" t="str">
            <v>120</v>
          </cell>
          <cell r="D719" t="str">
            <v>04</v>
          </cell>
          <cell r="E719" t="str">
            <v>ค่าซ่อมรถยนต์ นข.1965  พิธานพาณิชย์(บจก)สาขาสงขลา</v>
          </cell>
          <cell r="F719">
            <v>33.6</v>
          </cell>
          <cell r="G719">
            <v>0</v>
          </cell>
          <cell r="H719" t="str">
            <v>915,276.89  DR.</v>
          </cell>
        </row>
        <row r="720">
          <cell r="E720" t="str">
            <v>รายวันซื้ออุปกรณ์ 04030741</v>
          </cell>
        </row>
        <row r="721">
          <cell r="A721" t="str">
            <v>16/03/2548</v>
          </cell>
          <cell r="B721" t="str">
            <v>05-00391</v>
          </cell>
          <cell r="C721" t="str">
            <v>120</v>
          </cell>
          <cell r="D721" t="str">
            <v>04</v>
          </cell>
          <cell r="E721" t="str">
            <v>ค่าซ่อมรถยนต์(ป้ายแดง อ.2524)  พิธานพาณิชย์(บจก)สาขาสงขลา</v>
          </cell>
          <cell r="F721">
            <v>47.04</v>
          </cell>
          <cell r="G721">
            <v>0</v>
          </cell>
          <cell r="H721" t="str">
            <v>915,323.93  DR.</v>
          </cell>
        </row>
        <row r="722">
          <cell r="E722" t="str">
            <v>รายวันซื้ออุปกรณ์ 04030740</v>
          </cell>
        </row>
        <row r="723">
          <cell r="A723" t="str">
            <v>16/03/2548</v>
          </cell>
          <cell r="B723" t="str">
            <v>0504008</v>
          </cell>
          <cell r="C723" t="str">
            <v>120</v>
          </cell>
          <cell r="D723" t="str">
            <v>04</v>
          </cell>
          <cell r="E723" t="str">
            <v>คชจ.ส่งออก  เจ้าพระยาท่าเรือ</v>
          </cell>
          <cell r="F723">
            <v>72.8</v>
          </cell>
          <cell r="G723">
            <v>0</v>
          </cell>
          <cell r="H723" t="str">
            <v>915,396.73  DR.</v>
          </cell>
        </row>
        <row r="724">
          <cell r="E724" t="str">
            <v>รายวันซื้ออุปกรณ์ 04030733</v>
          </cell>
        </row>
        <row r="725">
          <cell r="A725" t="str">
            <v>16/03/2548</v>
          </cell>
          <cell r="B725" t="str">
            <v>113</v>
          </cell>
          <cell r="C725" t="str">
            <v>210</v>
          </cell>
          <cell r="D725" t="str">
            <v>04</v>
          </cell>
          <cell r="E725" t="str">
            <v>ค่าขนส่งตัวอย่างซูริมิส่งออก  จ่ายแทนลูกค้า KIBUN</v>
          </cell>
          <cell r="F725">
            <v>68.040000000000006</v>
          </cell>
          <cell r="G725">
            <v>0</v>
          </cell>
          <cell r="H725" t="str">
            <v>915,464.77  DR.</v>
          </cell>
        </row>
        <row r="726">
          <cell r="E726" t="str">
            <v>เอ็กเซคคิวทีฟ แอร์คาร์โก้ บจก.  รายวันซื้ออุปกรณ์ 04031019</v>
          </cell>
        </row>
        <row r="727">
          <cell r="A727" t="str">
            <v>16/03/2548</v>
          </cell>
          <cell r="B727" t="str">
            <v>5619</v>
          </cell>
          <cell r="C727" t="str">
            <v>210</v>
          </cell>
          <cell r="D727" t="str">
            <v>04</v>
          </cell>
          <cell r="E727" t="str">
            <v>ค่าขนส่งตัวอย่างสินค้าส่งออก  เอ๊กเซคคิวทีฟ แอร์คาร์โก้ บจก.</v>
          </cell>
          <cell r="F727">
            <v>67.34</v>
          </cell>
          <cell r="G727">
            <v>0</v>
          </cell>
          <cell r="H727" t="str">
            <v>915,532.11  DR.</v>
          </cell>
        </row>
        <row r="728">
          <cell r="E728" t="str">
            <v>รายวันซื้ออุปกรณ์ 04031018</v>
          </cell>
        </row>
        <row r="729">
          <cell r="A729" t="str">
            <v>17/03/2548</v>
          </cell>
          <cell r="B729" t="str">
            <v>05-00395</v>
          </cell>
          <cell r="C729" t="str">
            <v>120</v>
          </cell>
          <cell r="D729" t="str">
            <v>04</v>
          </cell>
          <cell r="E729" t="str">
            <v>ค่าซ่อมรถยนต์ นข.1968  พิธานพาณิชย์(บจก)สาขาสงขลา</v>
          </cell>
          <cell r="F729">
            <v>341.11</v>
          </cell>
          <cell r="G729">
            <v>0</v>
          </cell>
          <cell r="H729" t="str">
            <v>915,873.22  DR.</v>
          </cell>
        </row>
        <row r="730">
          <cell r="E730" t="str">
            <v>รายวันซื้ออุปกรณ์ 04031006</v>
          </cell>
        </row>
        <row r="731">
          <cell r="A731" t="str">
            <v>17/03/2548</v>
          </cell>
          <cell r="B731" t="str">
            <v>07/0307</v>
          </cell>
          <cell r="C731" t="str">
            <v>120</v>
          </cell>
          <cell r="D731" t="str">
            <v>04</v>
          </cell>
          <cell r="E731" t="str">
            <v>กลึงหัวโทโน  เคนิกยนต์มอเตอร์</v>
          </cell>
          <cell r="F731">
            <v>554.4</v>
          </cell>
          <cell r="G731">
            <v>0</v>
          </cell>
          <cell r="H731" t="str">
            <v>916,427.62  DR.</v>
          </cell>
        </row>
        <row r="732">
          <cell r="E732" t="str">
            <v>รายวันซื้ออุปกรณ์ 04031031</v>
          </cell>
        </row>
        <row r="733">
          <cell r="A733" t="str">
            <v>18/03/2548</v>
          </cell>
          <cell r="B733" t="str">
            <v>02031627</v>
          </cell>
          <cell r="C733" t="str">
            <v>120</v>
          </cell>
          <cell r="D733" t="str">
            <v>02</v>
          </cell>
          <cell r="E733" t="str">
            <v>การจ่ายชำระเจ้าหนี้ด้วยเงินสด/เช็ค  เจ้าพระยาท่าเรือ</v>
          </cell>
          <cell r="F733">
            <v>0</v>
          </cell>
          <cell r="G733">
            <v>204.75</v>
          </cell>
          <cell r="H733" t="str">
            <v>916,222.87  DR.</v>
          </cell>
        </row>
        <row r="734">
          <cell r="E734" t="str">
            <v>จ่ายเช็ค BBL#3035135  VAT#48031301-1304</v>
          </cell>
        </row>
        <row r="735">
          <cell r="A735" t="str">
            <v>18/03/2548</v>
          </cell>
          <cell r="B735" t="str">
            <v>02031715</v>
          </cell>
          <cell r="C735" t="str">
            <v>120</v>
          </cell>
          <cell r="D735" t="str">
            <v>02</v>
          </cell>
          <cell r="E735" t="str">
            <v>ค่าไฟฟ้า  การไฟฟ้าส่วนภูมิภาค</v>
          </cell>
          <cell r="F735">
            <v>0</v>
          </cell>
          <cell r="G735">
            <v>254664.57</v>
          </cell>
          <cell r="H735" t="str">
            <v>661,558.30  DR.</v>
          </cell>
        </row>
        <row r="736">
          <cell r="E736" t="str">
            <v>ตัดบัญชี BBL#3341-5  VAT#480308954-895</v>
          </cell>
        </row>
        <row r="737">
          <cell r="A737" t="str">
            <v>18/03/2548</v>
          </cell>
          <cell r="B737" t="str">
            <v>02031796</v>
          </cell>
          <cell r="C737" t="str">
            <v>120</v>
          </cell>
          <cell r="D737" t="str">
            <v>02</v>
          </cell>
          <cell r="E737" t="str">
            <v>การจ่ายชำระหนี้เจ้าหนี้ด้วยเช็ค  พิธานพาณิชย์ บจก.</v>
          </cell>
          <cell r="F737">
            <v>0</v>
          </cell>
          <cell r="G737">
            <v>38.08</v>
          </cell>
          <cell r="H737" t="str">
            <v>661,520.22  DR.</v>
          </cell>
        </row>
        <row r="738">
          <cell r="E738" t="str">
            <v>จ่ายเช็ค BBL#3040520  VAT#48031087</v>
          </cell>
        </row>
        <row r="739">
          <cell r="A739" t="str">
            <v>18/03/2548</v>
          </cell>
          <cell r="B739" t="str">
            <v>02031812</v>
          </cell>
          <cell r="C739" t="str">
            <v>120</v>
          </cell>
          <cell r="D739" t="str">
            <v>02</v>
          </cell>
          <cell r="E739" t="str">
            <v>การจ่ายชำระหนี้เจ้าหนี้ด้วยเช็ค  เจนเนซิส โกลบอล (บจก.)</v>
          </cell>
          <cell r="F739">
            <v>0</v>
          </cell>
          <cell r="G739">
            <v>1400</v>
          </cell>
          <cell r="H739" t="str">
            <v>660,120.22  DR.</v>
          </cell>
        </row>
        <row r="740">
          <cell r="E740" t="str">
            <v>ตัดบัญชี SCB#0615-9  TAX#0093 VAT#48031757-1758</v>
          </cell>
        </row>
        <row r="741">
          <cell r="A741" t="str">
            <v>18/03/2548</v>
          </cell>
          <cell r="B741" t="str">
            <v>02031872</v>
          </cell>
          <cell r="C741" t="str">
            <v>120</v>
          </cell>
          <cell r="D741" t="str">
            <v>02</v>
          </cell>
          <cell r="E741" t="str">
            <v>การจ่ายชำระหนี้เจ้าหนี้ด้วยเช็ค  เอ็น แอนด์ เอ็น ฟอร์เวิร์ดดิ้งเซอร์วิส</v>
          </cell>
          <cell r="F741">
            <v>0</v>
          </cell>
          <cell r="G741">
            <v>1575</v>
          </cell>
          <cell r="H741" t="str">
            <v>658,545.22  DR.</v>
          </cell>
        </row>
        <row r="742">
          <cell r="E742" t="str">
            <v>ตัดบัญชี SCB#0615-9  TAX#0090 VAT#48031191-1199</v>
          </cell>
        </row>
        <row r="743">
          <cell r="A743" t="str">
            <v>18/03/2548</v>
          </cell>
          <cell r="B743" t="str">
            <v>0504150</v>
          </cell>
          <cell r="C743" t="str">
            <v>120</v>
          </cell>
          <cell r="D743" t="str">
            <v>04</v>
          </cell>
          <cell r="E743" t="str">
            <v>คชจ.ในการส่งออก  เจ้าพระยาท่าเรือ</v>
          </cell>
          <cell r="F743">
            <v>54.25</v>
          </cell>
          <cell r="G743">
            <v>0</v>
          </cell>
          <cell r="H743" t="str">
            <v>658,599.47  DR.</v>
          </cell>
        </row>
        <row r="744">
          <cell r="E744" t="str">
            <v>รายวันซื้ออุปกรณ์ 04030745</v>
          </cell>
        </row>
        <row r="745">
          <cell r="A745" t="str">
            <v>18/03/2548</v>
          </cell>
          <cell r="B745" t="str">
            <v>07/0309</v>
          </cell>
          <cell r="C745" t="str">
            <v>120</v>
          </cell>
          <cell r="D745" t="str">
            <v>04</v>
          </cell>
          <cell r="E745" t="str">
            <v>สำรองเครื่องสแตนเนอร์  เคนิกยนต์มอเตอร์</v>
          </cell>
          <cell r="F745">
            <v>955.5</v>
          </cell>
          <cell r="G745">
            <v>0</v>
          </cell>
          <cell r="H745" t="str">
            <v>659,554.97  DR.</v>
          </cell>
        </row>
        <row r="746">
          <cell r="E746" t="str">
            <v>รายวันซื้ออุปกรณ์ 04031032</v>
          </cell>
        </row>
        <row r="747">
          <cell r="A747" t="str">
            <v>18/03/2548</v>
          </cell>
          <cell r="B747" t="str">
            <v>107/05331</v>
          </cell>
          <cell r="C747" t="str">
            <v>50</v>
          </cell>
          <cell r="D747" t="str">
            <v>04</v>
          </cell>
          <cell r="E747" t="str">
            <v>ค่าใช้จ่ายเคลียร์สินค้า INV.NO.NGK-0503  เอ็น แอนด์ เอ็น ฟอร์เวิร์ดิ้งเซอร์วิส(บ</v>
          </cell>
          <cell r="F747">
            <v>140</v>
          </cell>
          <cell r="G747">
            <v>0</v>
          </cell>
          <cell r="H747" t="str">
            <v>659,694.97  DR.</v>
          </cell>
        </row>
        <row r="748">
          <cell r="E748" t="str">
            <v>ใบกำกับภาษีซื้อเลขที่ 48031294-95  รายวันซื้ออุปกรณ์ 04031016</v>
          </cell>
        </row>
        <row r="749">
          <cell r="A749" t="str">
            <v>19/03/2548</v>
          </cell>
          <cell r="B749" t="str">
            <v>07/0311</v>
          </cell>
          <cell r="C749" t="str">
            <v>120</v>
          </cell>
          <cell r="D749" t="str">
            <v>04</v>
          </cell>
          <cell r="E749" t="str">
            <v>สั่งทำเกลียวน้ำมัน  เคนิกยนต์มอเตอร์</v>
          </cell>
          <cell r="F749">
            <v>91</v>
          </cell>
          <cell r="G749">
            <v>0</v>
          </cell>
          <cell r="H749" t="str">
            <v>659,785.97  DR.</v>
          </cell>
        </row>
        <row r="750">
          <cell r="E750" t="str">
            <v>รายวันซื้ออุปกรณ์ 04031033</v>
          </cell>
        </row>
        <row r="751">
          <cell r="A751" t="str">
            <v>19/03/2548</v>
          </cell>
          <cell r="B751" t="str">
            <v>107/05341</v>
          </cell>
          <cell r="C751" t="str">
            <v>120</v>
          </cell>
          <cell r="D751" t="str">
            <v>04</v>
          </cell>
          <cell r="E751" t="str">
            <v>คชจ.ส่งออก,ค่าระวาง  เอ็น แอนด์ เอ็น ฟอร์เวิร์ดิ้งเซอร์วิส(บ</v>
          </cell>
          <cell r="F751">
            <v>150.5</v>
          </cell>
          <cell r="G751">
            <v>0</v>
          </cell>
          <cell r="H751" t="str">
            <v>659,936.47  DR.</v>
          </cell>
        </row>
        <row r="752">
          <cell r="E752" t="str">
            <v>IFD12-13,SR01  รายวันซื้ออุปกรณ์ 04031026</v>
          </cell>
        </row>
        <row r="753">
          <cell r="A753" t="str">
            <v>21/03/2548</v>
          </cell>
          <cell r="B753" t="str">
            <v>02031739</v>
          </cell>
          <cell r="C753" t="str">
            <v>120</v>
          </cell>
          <cell r="D753" t="str">
            <v>02</v>
          </cell>
          <cell r="E753" t="str">
            <v>ค่าฝึกอบรม"การตรวจติดตามคุณภาพภายใน  ระบบ ISO 9001:2000 และ HACCP</v>
          </cell>
          <cell r="F753">
            <v>2800</v>
          </cell>
          <cell r="G753">
            <v>0</v>
          </cell>
          <cell r="H753" t="str">
            <v>662,736.47  DR.</v>
          </cell>
        </row>
        <row r="754">
          <cell r="E754" t="str">
            <v>จ่ายเช็ค BBL#3035161  TAX#0081</v>
          </cell>
        </row>
        <row r="755">
          <cell r="A755" t="str">
            <v>22/03/2548</v>
          </cell>
          <cell r="B755" t="str">
            <v>02031888</v>
          </cell>
          <cell r="C755" t="str">
            <v>120</v>
          </cell>
          <cell r="D755" t="str">
            <v>02</v>
          </cell>
          <cell r="E755" t="str">
            <v>การจ่ายชำระหนี้เจ้าหนี้ด้วยเช็ค  เอ็น แอนด์ เอ็น ฟอร์เวิร์ดิ้งเซอร์วิส</v>
          </cell>
          <cell r="F755">
            <v>0</v>
          </cell>
          <cell r="G755">
            <v>591.5</v>
          </cell>
          <cell r="H755" t="str">
            <v>662,144.97  DR.</v>
          </cell>
        </row>
        <row r="756">
          <cell r="E756" t="str">
            <v>จ่ายเช็ค BBL#3035212  TAX#0085  VAT#4803189-1190</v>
          </cell>
        </row>
        <row r="757">
          <cell r="A757" t="str">
            <v>22/03/2548</v>
          </cell>
          <cell r="B757" t="str">
            <v>0504239</v>
          </cell>
          <cell r="C757" t="str">
            <v>120</v>
          </cell>
          <cell r="D757" t="str">
            <v>04</v>
          </cell>
          <cell r="E757" t="str">
            <v>คชจ.ส่งออก  เจ้าพระยาท่าเรือ</v>
          </cell>
          <cell r="F757">
            <v>39.9</v>
          </cell>
          <cell r="G757">
            <v>0</v>
          </cell>
          <cell r="H757" t="str">
            <v>662,184.87  DR.</v>
          </cell>
        </row>
        <row r="758">
          <cell r="E758" t="str">
            <v>รายวันซื้ออุปกรณ์ 04030746</v>
          </cell>
        </row>
        <row r="759">
          <cell r="A759" t="str">
            <v>23/03/2548</v>
          </cell>
          <cell r="B759" t="str">
            <v>0504403</v>
          </cell>
          <cell r="C759" t="str">
            <v>120</v>
          </cell>
          <cell r="D759" t="str">
            <v>04</v>
          </cell>
          <cell r="E759" t="str">
            <v>คชจ.ส่งออก  เจ้าพระยาท่าเรือ</v>
          </cell>
          <cell r="F759">
            <v>22.05</v>
          </cell>
          <cell r="G759">
            <v>0</v>
          </cell>
          <cell r="H759" t="str">
            <v>662,206.92  DR.</v>
          </cell>
        </row>
        <row r="760">
          <cell r="E760" t="str">
            <v>รายวันซื้ออุปกรณ์ 04030747</v>
          </cell>
        </row>
        <row r="761">
          <cell r="A761" t="str">
            <v>23/03/2548</v>
          </cell>
          <cell r="B761" t="str">
            <v>56434</v>
          </cell>
          <cell r="C761" t="str">
            <v>100</v>
          </cell>
          <cell r="D761" t="str">
            <v>04</v>
          </cell>
          <cell r="E761" t="str">
            <v>ค่าใช้จ่ายเคลียร์ตัวอย่างFROZEN FISH CA  เบทเทอร์ ซิสเท็ม บจก.</v>
          </cell>
          <cell r="F761">
            <v>93.1</v>
          </cell>
          <cell r="G761">
            <v>0</v>
          </cell>
          <cell r="H761" t="str">
            <v>662,300.02  DR.</v>
          </cell>
        </row>
        <row r="762">
          <cell r="E762" t="str">
            <v>ใบกำกับภาษีซื้อเลขที่ 48031183-85  รายวันซื้ออุปกรณ์ 04031013</v>
          </cell>
        </row>
        <row r="763">
          <cell r="A763" t="str">
            <v>23/03/2548</v>
          </cell>
          <cell r="B763" t="str">
            <v>56437</v>
          </cell>
          <cell r="C763" t="str">
            <v>100</v>
          </cell>
          <cell r="D763" t="str">
            <v>04</v>
          </cell>
          <cell r="E763" t="str">
            <v>ค่าใช้จ่ายเคลียร์ตัวอย่างเนื้อปลาหมึกบด  เบทเทอร์ ซิสเท็ม บจก.</v>
          </cell>
          <cell r="F763">
            <v>93.1</v>
          </cell>
          <cell r="G763">
            <v>0</v>
          </cell>
          <cell r="H763" t="str">
            <v>662,393.12  DR.</v>
          </cell>
        </row>
        <row r="764">
          <cell r="E764" t="str">
            <v>ใบกำกับภาษีซื้อเลขที่ 48031186-88  รายวันซื้ออุปกรณ์ 04031014</v>
          </cell>
        </row>
        <row r="765">
          <cell r="A765" t="str">
            <v>24/03/2548</v>
          </cell>
          <cell r="B765" t="str">
            <v>002/0078</v>
          </cell>
          <cell r="C765" t="str">
            <v>120</v>
          </cell>
          <cell r="D765" t="str">
            <v>04</v>
          </cell>
          <cell r="E765" t="str">
            <v>ค่าซ่อมรถยนต์ 80-5679  สยามยนต์สงขลา</v>
          </cell>
          <cell r="F765">
            <v>98</v>
          </cell>
          <cell r="G765">
            <v>0</v>
          </cell>
          <cell r="H765" t="str">
            <v>662,491.12  DR.</v>
          </cell>
        </row>
        <row r="766">
          <cell r="E766" t="str">
            <v>รายวันซื้ออุปกรณ์ 04031030</v>
          </cell>
        </row>
        <row r="767">
          <cell r="A767" t="str">
            <v>24/03/2548</v>
          </cell>
          <cell r="B767" t="str">
            <v>02031931</v>
          </cell>
          <cell r="C767" t="str">
            <v>120</v>
          </cell>
          <cell r="D767" t="str">
            <v>02</v>
          </cell>
          <cell r="E767" t="str">
            <v>การจ่ายชำระหนี้เจ้าหนี้ด้วยเช็ค  เจ้าพระยาท่าเรือ</v>
          </cell>
          <cell r="F767">
            <v>0</v>
          </cell>
          <cell r="G767">
            <v>239.05</v>
          </cell>
          <cell r="H767" t="str">
            <v>662,252.07  DR.</v>
          </cell>
        </row>
        <row r="768">
          <cell r="E768" t="str">
            <v>จ่ายเช็ค BBL#3040549  TAX#0111  VAT#48031305-1309</v>
          </cell>
        </row>
        <row r="769">
          <cell r="A769" t="str">
            <v>24/03/2548</v>
          </cell>
          <cell r="B769" t="str">
            <v>02031932</v>
          </cell>
          <cell r="C769" t="str">
            <v>120</v>
          </cell>
          <cell r="D769" t="str">
            <v>02</v>
          </cell>
          <cell r="E769" t="str">
            <v>การจ่ายชำระหนี้เจ้าหนี้ด้วยเช็ค  เอ๊กเซคคิวทีฟ แอร์ค่าร์โก้ บจก.</v>
          </cell>
          <cell r="F769">
            <v>0</v>
          </cell>
          <cell r="G769">
            <v>135.38</v>
          </cell>
          <cell r="H769" t="str">
            <v>662,116.69  DR.</v>
          </cell>
        </row>
        <row r="770">
          <cell r="E770" t="str">
            <v>จ่ายเช็ค BBL#3040550  TAX#0109 VAT#48031768</v>
          </cell>
        </row>
        <row r="771">
          <cell r="A771" t="str">
            <v>24/03/2548</v>
          </cell>
          <cell r="B771" t="str">
            <v>02031933</v>
          </cell>
          <cell r="C771" t="str">
            <v>120</v>
          </cell>
          <cell r="D771" t="str">
            <v>02</v>
          </cell>
          <cell r="E771" t="str">
            <v>การจ่ายชำระหนี้เจ้าหนี้ด้วยเช็ค  ที.พี.แปซิฟิค</v>
          </cell>
          <cell r="F771">
            <v>0</v>
          </cell>
          <cell r="G771">
            <v>19044.900000000001</v>
          </cell>
          <cell r="H771" t="str">
            <v>643,071.79  DR.</v>
          </cell>
        </row>
        <row r="772">
          <cell r="E772" t="str">
            <v>จ่ายเช็ค BBL#3040551  VAT#48031289</v>
          </cell>
        </row>
        <row r="773">
          <cell r="A773" t="str">
            <v>24/03/2548</v>
          </cell>
          <cell r="B773" t="str">
            <v>02031934</v>
          </cell>
          <cell r="C773" t="str">
            <v>120</v>
          </cell>
          <cell r="D773" t="str">
            <v>02</v>
          </cell>
          <cell r="E773" t="str">
            <v>น้ำตาลทรายขาว  บจก.น้ำตาลสิงห์บุรี</v>
          </cell>
          <cell r="F773">
            <v>12511.68</v>
          </cell>
          <cell r="G773">
            <v>0</v>
          </cell>
          <cell r="H773" t="str">
            <v>655,583.47  DR.</v>
          </cell>
        </row>
        <row r="774">
          <cell r="E774" t="str">
            <v>จ่ายเช็ค SCB#0013855</v>
          </cell>
        </row>
        <row r="775">
          <cell r="A775" t="str">
            <v>24/03/2548</v>
          </cell>
          <cell r="B775" t="str">
            <v>T0022288</v>
          </cell>
          <cell r="C775" t="str">
            <v>120</v>
          </cell>
          <cell r="D775" t="str">
            <v>04</v>
          </cell>
          <cell r="E775" t="str">
            <v>ลังเหลี่ยมทึบ  วิริยะกิจอุตสาหกรรม</v>
          </cell>
          <cell r="F775">
            <v>1470</v>
          </cell>
          <cell r="G775">
            <v>0</v>
          </cell>
          <cell r="H775" t="str">
            <v>657,053.47  DR.</v>
          </cell>
        </row>
        <row r="776">
          <cell r="E776" t="str">
            <v>รายวันซื้ออุปกรณ์ 04031099</v>
          </cell>
        </row>
        <row r="777">
          <cell r="A777" t="str">
            <v>25/03/2548</v>
          </cell>
          <cell r="B777" t="str">
            <v>004543</v>
          </cell>
          <cell r="C777" t="str">
            <v>120</v>
          </cell>
          <cell r="D777" t="str">
            <v>04</v>
          </cell>
          <cell r="E777" t="str">
            <v>กาวเกล็ดสีน้ำตาล  อีวา เมนูแฟคเจอริ่ง(บจก)</v>
          </cell>
          <cell r="F777">
            <v>292.18</v>
          </cell>
          <cell r="G777">
            <v>0</v>
          </cell>
          <cell r="H777" t="str">
            <v>657,345.65  DR.</v>
          </cell>
        </row>
        <row r="778">
          <cell r="E778" t="str">
            <v>รายวันซื้ออุปกรณ์ 04031374</v>
          </cell>
        </row>
        <row r="779">
          <cell r="A779" t="str">
            <v>25/03/2548</v>
          </cell>
          <cell r="B779" t="str">
            <v>02031880</v>
          </cell>
          <cell r="C779" t="str">
            <v>120</v>
          </cell>
          <cell r="D779" t="str">
            <v>02</v>
          </cell>
          <cell r="E779" t="str">
            <v>การจ่ายชำระหนี้เจ้าหนี้ด้วยเช็ค  อีซูซุหาดใหญ่</v>
          </cell>
          <cell r="F779">
            <v>0</v>
          </cell>
          <cell r="G779">
            <v>11131.68</v>
          </cell>
          <cell r="H779" t="str">
            <v>646,213.97  DR.</v>
          </cell>
        </row>
        <row r="780">
          <cell r="E780" t="str">
            <v>จ่ายเช็ค TFB#4384753  งวดที่ 10  VAT#48031782</v>
          </cell>
        </row>
        <row r="781">
          <cell r="A781" t="str">
            <v>25/03/2548</v>
          </cell>
          <cell r="B781" t="str">
            <v>07/0319</v>
          </cell>
          <cell r="C781" t="str">
            <v>120</v>
          </cell>
          <cell r="D781" t="str">
            <v>04</v>
          </cell>
          <cell r="E781" t="str">
            <v>กลึงลูกกลิ้งเครื่องทอด 6  เคนิกยนต์มอเตอร์</v>
          </cell>
          <cell r="F781">
            <v>554.4</v>
          </cell>
          <cell r="G781">
            <v>0</v>
          </cell>
          <cell r="H781" t="str">
            <v>646,768.37  DR.</v>
          </cell>
        </row>
        <row r="782">
          <cell r="E782" t="str">
            <v>รายวันซื้ออุปกรณ์ 04031050</v>
          </cell>
        </row>
        <row r="783">
          <cell r="A783" t="str">
            <v>25/03/2548</v>
          </cell>
          <cell r="B783" t="str">
            <v>2033022</v>
          </cell>
          <cell r="C783" t="str">
            <v>120</v>
          </cell>
          <cell r="D783" t="str">
            <v>02</v>
          </cell>
          <cell r="E783" t="str">
            <v>ค่าสติกเกอร์ติดรถ(บจก.องศากราฟิค)  จ่ายแทน พี.เอฟ.พี.เทรดดิ้งบางส่วน</v>
          </cell>
          <cell r="F783">
            <v>8022</v>
          </cell>
          <cell r="G783">
            <v>0</v>
          </cell>
          <cell r="H783" t="str">
            <v>654,790.37  DR.</v>
          </cell>
        </row>
        <row r="784">
          <cell r="A784" t="str">
            <v>26/03/2548</v>
          </cell>
          <cell r="B784" t="str">
            <v>02031952</v>
          </cell>
          <cell r="C784" t="str">
            <v>120</v>
          </cell>
          <cell r="D784" t="str">
            <v>02</v>
          </cell>
          <cell r="E784" t="str">
            <v>คชจ.ในการเคลียร์สินค้า PFP-0503-02  EBCI</v>
          </cell>
          <cell r="F784">
            <v>11561</v>
          </cell>
          <cell r="G784">
            <v>0</v>
          </cell>
          <cell r="H784" t="str">
            <v>666,351.37  DR.</v>
          </cell>
        </row>
        <row r="785">
          <cell r="E785" t="str">
            <v>จ่ายเช็ค BBL#3040563</v>
          </cell>
        </row>
        <row r="786">
          <cell r="A786" t="str">
            <v>26/03/2548</v>
          </cell>
          <cell r="B786" t="str">
            <v>109/05404</v>
          </cell>
          <cell r="C786" t="str">
            <v>120</v>
          </cell>
          <cell r="D786" t="str">
            <v>04</v>
          </cell>
          <cell r="E786" t="str">
            <v>คชจ.ส่งออก,ค่าระวาง MC09,KB16-17  เอ็น แอนด์ เอ็น ฟอร์เวิร์ดิ้งเซอร์วิส(บ</v>
          </cell>
          <cell r="F786">
            <v>308</v>
          </cell>
          <cell r="G786">
            <v>0</v>
          </cell>
          <cell r="H786" t="str">
            <v>666,659.37  DR.</v>
          </cell>
        </row>
        <row r="787">
          <cell r="E787" t="str">
            <v>FL10-11  รายวันซื้ออุปกรณ์ 04031466</v>
          </cell>
        </row>
        <row r="788">
          <cell r="A788" t="str">
            <v>29/03/2548</v>
          </cell>
          <cell r="B788" t="str">
            <v>02032000</v>
          </cell>
          <cell r="C788" t="str">
            <v>120</v>
          </cell>
          <cell r="D788" t="str">
            <v>02</v>
          </cell>
          <cell r="E788" t="str">
            <v>การจ่ายชำระหนี้เจ้าหนี้ด้วยเช็ค  เอ็น แอนด์ เอ็น ฟอร์เวิร์ดดิ้งเซอร์วิส</v>
          </cell>
          <cell r="F788">
            <v>0</v>
          </cell>
          <cell r="G788">
            <v>150.5</v>
          </cell>
          <cell r="H788" t="str">
            <v>666,508.87  DR.</v>
          </cell>
        </row>
        <row r="789">
          <cell r="E789" t="str">
            <v>จ่ายเช็ค BBL#3040581  TAX#0119 VAT#48031767</v>
          </cell>
        </row>
        <row r="790">
          <cell r="A790" t="str">
            <v>29/03/2548</v>
          </cell>
          <cell r="B790" t="str">
            <v>0504674</v>
          </cell>
          <cell r="C790" t="str">
            <v>120</v>
          </cell>
          <cell r="D790" t="str">
            <v>04</v>
          </cell>
          <cell r="E790" t="str">
            <v>คชจ.ส่งออก  เจ้าพระยาท่าเรือ</v>
          </cell>
          <cell r="F790">
            <v>98</v>
          </cell>
          <cell r="G790">
            <v>0</v>
          </cell>
          <cell r="H790" t="str">
            <v>666,606.87  DR.</v>
          </cell>
        </row>
        <row r="791">
          <cell r="E791" t="str">
            <v>รายวันซื้ออุปกรณ์ 04031518</v>
          </cell>
        </row>
        <row r="792">
          <cell r="A792" t="str">
            <v>29/03/2548</v>
          </cell>
          <cell r="B792" t="str">
            <v>0504737</v>
          </cell>
          <cell r="C792" t="str">
            <v>120</v>
          </cell>
          <cell r="D792" t="str">
            <v>04</v>
          </cell>
          <cell r="E792" t="str">
            <v>คชจ.ส่งออก  เจ้าพระยาท่าเรือ</v>
          </cell>
          <cell r="F792">
            <v>36.4</v>
          </cell>
          <cell r="G792">
            <v>0</v>
          </cell>
          <cell r="H792" t="str">
            <v>666,643.27  DR.</v>
          </cell>
        </row>
        <row r="793">
          <cell r="E793" t="str">
            <v>รายวันซื้ออุปกรณ์ 04031519</v>
          </cell>
        </row>
        <row r="794">
          <cell r="A794" t="str">
            <v>30/03/2548</v>
          </cell>
          <cell r="B794" t="str">
            <v>0504842</v>
          </cell>
          <cell r="C794" t="str">
            <v>120</v>
          </cell>
          <cell r="D794" t="str">
            <v>04</v>
          </cell>
          <cell r="E794" t="str">
            <v>คชจ.ส่งออก  เจ้าพระยาท่าเรือ</v>
          </cell>
          <cell r="F794">
            <v>42</v>
          </cell>
          <cell r="G794">
            <v>0</v>
          </cell>
          <cell r="H794" t="str">
            <v>666,685.27  DR.</v>
          </cell>
        </row>
        <row r="795">
          <cell r="E795" t="str">
            <v>รายวันซื้ออุปกรณ์ 04031520</v>
          </cell>
        </row>
        <row r="796">
          <cell r="A796" t="str">
            <v>31/03/2548</v>
          </cell>
          <cell r="B796" t="str">
            <v>0504985</v>
          </cell>
          <cell r="C796" t="str">
            <v>120</v>
          </cell>
          <cell r="D796" t="str">
            <v>04</v>
          </cell>
          <cell r="E796" t="str">
            <v>คชจ.ส่งออก  เจ้าพระยาท่าเรือ</v>
          </cell>
          <cell r="F796">
            <v>32.200000000000003</v>
          </cell>
          <cell r="G796">
            <v>0</v>
          </cell>
          <cell r="H796" t="str">
            <v>666,717.47  DR.</v>
          </cell>
        </row>
        <row r="797">
          <cell r="E797" t="str">
            <v>รายวันซื้ออุปกรณ์ 04031521</v>
          </cell>
        </row>
        <row r="798">
          <cell r="A798" t="str">
            <v>31/03/2548</v>
          </cell>
          <cell r="B798" t="str">
            <v>5030001</v>
          </cell>
          <cell r="C798" t="str">
            <v>120</v>
          </cell>
          <cell r="D798" t="str">
            <v>05</v>
          </cell>
          <cell r="E798" t="str">
            <v>บันทึกภาษีซื้อ  อ้างถึง JV.5020086 28/02/48</v>
          </cell>
          <cell r="F798">
            <v>0</v>
          </cell>
          <cell r="G798">
            <v>406</v>
          </cell>
          <cell r="H798" t="str">
            <v>666,311.47  DR.</v>
          </cell>
        </row>
        <row r="799">
          <cell r="E799" t="str">
            <v>VAT#48030382-383</v>
          </cell>
        </row>
        <row r="800">
          <cell r="A800" t="str">
            <v>31/03/2548</v>
          </cell>
          <cell r="B800" t="str">
            <v>5030004</v>
          </cell>
          <cell r="C800" t="str">
            <v>120</v>
          </cell>
          <cell r="D800" t="str">
            <v>05</v>
          </cell>
          <cell r="E800" t="str">
            <v>บันทึกบัญชีภาษีซื้อที่ยังไม่ถึงกำหนดฯ</v>
          </cell>
          <cell r="F800">
            <v>0</v>
          </cell>
          <cell r="G800">
            <v>61000.800000000003</v>
          </cell>
          <cell r="H800" t="str">
            <v>605,310.67  DR.</v>
          </cell>
        </row>
        <row r="801">
          <cell r="E801" t="str">
            <v>อ้างถึง PV.02085442 06/08/47</v>
          </cell>
        </row>
        <row r="802">
          <cell r="A802" t="str">
            <v>31/03/2548</v>
          </cell>
          <cell r="B802" t="str">
            <v>5030005</v>
          </cell>
          <cell r="C802" t="str">
            <v>120</v>
          </cell>
          <cell r="D802" t="str">
            <v>05</v>
          </cell>
          <cell r="E802" t="str">
            <v>บันทึกภาษีซื้อ  อ้างถึง PV.02128574 03/12/47</v>
          </cell>
          <cell r="F802">
            <v>0</v>
          </cell>
          <cell r="G802">
            <v>194.6</v>
          </cell>
          <cell r="H802" t="str">
            <v>605,116.07  DR.</v>
          </cell>
        </row>
        <row r="803">
          <cell r="E803" t="str">
            <v>VAT#48030007-8</v>
          </cell>
        </row>
        <row r="804">
          <cell r="A804" t="str">
            <v>31/03/2548</v>
          </cell>
          <cell r="B804" t="str">
            <v>5030006</v>
          </cell>
          <cell r="C804" t="str">
            <v>120</v>
          </cell>
          <cell r="D804" t="str">
            <v>05</v>
          </cell>
          <cell r="E804" t="str">
            <v>บันทึกภาษีซื้อ  อ้างถึง PV.02020879 05/02/48</v>
          </cell>
          <cell r="F804">
            <v>0</v>
          </cell>
          <cell r="G804">
            <v>119</v>
          </cell>
          <cell r="H804" t="str">
            <v>604,997.07  DR.</v>
          </cell>
        </row>
        <row r="805">
          <cell r="A805" t="str">
            <v>31/03/2548</v>
          </cell>
          <cell r="B805" t="str">
            <v>5030007</v>
          </cell>
          <cell r="C805" t="str">
            <v>120</v>
          </cell>
          <cell r="D805" t="str">
            <v>05</v>
          </cell>
          <cell r="E805" t="str">
            <v>บันทึกภาษีซื้อ  อ้างถึง PV.02020880 05/02/48</v>
          </cell>
          <cell r="F805">
            <v>0</v>
          </cell>
          <cell r="G805">
            <v>1288.98</v>
          </cell>
          <cell r="H805" t="str">
            <v>603,708.09  DR.</v>
          </cell>
        </row>
        <row r="806">
          <cell r="E806" t="str">
            <v>VAT#48030003-4</v>
          </cell>
        </row>
        <row r="807">
          <cell r="A807" t="str">
            <v>31/03/2548</v>
          </cell>
          <cell r="B807" t="str">
            <v>5030008</v>
          </cell>
          <cell r="C807" t="str">
            <v>120</v>
          </cell>
          <cell r="D807" t="str">
            <v>05</v>
          </cell>
          <cell r="E807" t="str">
            <v>บันทึกภาษีซื้อ  อ้างถึง PV.02020890  05/02/48</v>
          </cell>
          <cell r="F807">
            <v>0</v>
          </cell>
          <cell r="G807">
            <v>830.2</v>
          </cell>
          <cell r="H807" t="str">
            <v>602,877.89  DR.</v>
          </cell>
        </row>
        <row r="808">
          <cell r="E808" t="str">
            <v>VAT#48030001-2</v>
          </cell>
        </row>
        <row r="809">
          <cell r="A809" t="str">
            <v>31/03/2548</v>
          </cell>
          <cell r="B809" t="str">
            <v>5030010</v>
          </cell>
          <cell r="C809" t="str">
            <v>120</v>
          </cell>
          <cell r="D809" t="str">
            <v>05</v>
          </cell>
          <cell r="E809" t="str">
            <v>บันทึกยกเลิกรายการปรับปรุง  อ้างถึง JV.5020028 28/02/48</v>
          </cell>
          <cell r="F809">
            <v>10790.36</v>
          </cell>
          <cell r="G809">
            <v>0</v>
          </cell>
          <cell r="H809" t="str">
            <v>613,668.25  DR.</v>
          </cell>
        </row>
        <row r="810">
          <cell r="A810" t="str">
            <v>31/03/2548</v>
          </cell>
          <cell r="B810" t="str">
            <v>5030014</v>
          </cell>
          <cell r="C810" t="str">
            <v>120</v>
          </cell>
          <cell r="D810" t="str">
            <v>05</v>
          </cell>
          <cell r="E810" t="str">
            <v>บันทึกภาษีซื้อ  อ้างถึง PV.02021320/5 25/02/48</v>
          </cell>
          <cell r="F810">
            <v>0</v>
          </cell>
          <cell r="G810">
            <v>11131.68</v>
          </cell>
          <cell r="H810" t="str">
            <v>602,536.57  DR.</v>
          </cell>
        </row>
        <row r="811">
          <cell r="E811" t="str">
            <v>VAT#48030384</v>
          </cell>
        </row>
        <row r="812">
          <cell r="A812" t="str">
            <v>31/03/2548</v>
          </cell>
          <cell r="B812" t="str">
            <v>5030015</v>
          </cell>
          <cell r="C812" t="str">
            <v>120</v>
          </cell>
          <cell r="D812" t="str">
            <v>05</v>
          </cell>
          <cell r="E812" t="str">
            <v>บันทึกภาษีซื้อ  อ้างถึ PV.02020860 05/02/48</v>
          </cell>
          <cell r="F812">
            <v>0</v>
          </cell>
          <cell r="G812">
            <v>1472.66</v>
          </cell>
          <cell r="H812" t="str">
            <v>601,063.91  DR.</v>
          </cell>
        </row>
        <row r="813">
          <cell r="E813" t="str">
            <v>JV.5010091 31/01/48  VAT#48030357-361</v>
          </cell>
        </row>
        <row r="814">
          <cell r="A814" t="str">
            <v>31/03/2548</v>
          </cell>
          <cell r="B814" t="str">
            <v>5030016</v>
          </cell>
          <cell r="C814" t="str">
            <v>120</v>
          </cell>
          <cell r="D814" t="str">
            <v>05</v>
          </cell>
          <cell r="E814" t="str">
            <v>บันทึกภาษีซื้อ  อ้างถึง PV.02010130 07/01/48</v>
          </cell>
          <cell r="F814">
            <v>0</v>
          </cell>
          <cell r="G814">
            <v>1480.95</v>
          </cell>
          <cell r="H814" t="str">
            <v>599,582.96  DR.</v>
          </cell>
        </row>
        <row r="815">
          <cell r="E815" t="str">
            <v>VAT#48030362-366  JV.5120082 31/12/47</v>
          </cell>
        </row>
        <row r="816">
          <cell r="A816" t="str">
            <v>31/03/2548</v>
          </cell>
          <cell r="B816" t="str">
            <v>5030017</v>
          </cell>
          <cell r="C816" t="str">
            <v>120</v>
          </cell>
          <cell r="D816" t="str">
            <v>05</v>
          </cell>
          <cell r="E816" t="str">
            <v>บันทึกภาษีซื้อ  อ้างถึง PV.02021032  21/02/48</v>
          </cell>
          <cell r="F816">
            <v>0</v>
          </cell>
          <cell r="G816">
            <v>37535.050000000003</v>
          </cell>
          <cell r="H816" t="str">
            <v>562,047.91  DR.</v>
          </cell>
        </row>
        <row r="817">
          <cell r="E817" t="str">
            <v>VAT#48030368-370</v>
          </cell>
        </row>
        <row r="818">
          <cell r="A818" t="str">
            <v>31/03/2548</v>
          </cell>
          <cell r="B818" t="str">
            <v>5030018</v>
          </cell>
          <cell r="C818" t="str">
            <v>120</v>
          </cell>
          <cell r="D818" t="str">
            <v>05</v>
          </cell>
          <cell r="E818" t="str">
            <v>บันทึกภาษีซื้อ  อ้างถึง PV.02020799 03/02/48</v>
          </cell>
          <cell r="F818">
            <v>0</v>
          </cell>
          <cell r="G818">
            <v>12511.68</v>
          </cell>
          <cell r="H818" t="str">
            <v>549,536.23  DR.</v>
          </cell>
        </row>
        <row r="819">
          <cell r="E819" t="str">
            <v>VAT#48030371</v>
          </cell>
        </row>
        <row r="820">
          <cell r="A820" t="str">
            <v>31/03/2548</v>
          </cell>
          <cell r="B820" t="str">
            <v>5030022</v>
          </cell>
          <cell r="C820" t="str">
            <v>120</v>
          </cell>
          <cell r="D820" t="str">
            <v>05</v>
          </cell>
          <cell r="E820" t="str">
            <v>ปรับปรุงภาษีค่างวดรถ ทะเบียน 80-5316,  80-5317 งวดที่ 16</v>
          </cell>
          <cell r="F820">
            <v>0</v>
          </cell>
          <cell r="G820">
            <v>10625.58</v>
          </cell>
          <cell r="H820" t="str">
            <v>538,910.65  DR.</v>
          </cell>
        </row>
        <row r="821">
          <cell r="E821" t="str">
            <v>อ้างถึง PV.2103150 17/10/46  VAT 48030373</v>
          </cell>
        </row>
        <row r="822">
          <cell r="A822" t="str">
            <v>31/03/2548</v>
          </cell>
          <cell r="B822" t="str">
            <v>5030035</v>
          </cell>
          <cell r="C822" t="str">
            <v>120</v>
          </cell>
          <cell r="D822" t="str">
            <v>05</v>
          </cell>
          <cell r="E822" t="str">
            <v>บันทึกภาษีซื้อ  อ้างถึง JV.5020085 28/02/48</v>
          </cell>
          <cell r="F822">
            <v>0</v>
          </cell>
          <cell r="G822">
            <v>2.8</v>
          </cell>
          <cell r="H822" t="str">
            <v>538,907.85  DR.</v>
          </cell>
        </row>
        <row r="823">
          <cell r="E823" t="str">
            <v>VAT#48030617</v>
          </cell>
        </row>
        <row r="824">
          <cell r="A824" t="str">
            <v>31/03/2548</v>
          </cell>
          <cell r="B824" t="str">
            <v>5030036</v>
          </cell>
          <cell r="C824" t="str">
            <v>120</v>
          </cell>
          <cell r="D824" t="str">
            <v>05</v>
          </cell>
          <cell r="E824" t="str">
            <v>บันทึกภาษีซื้อ  อ้างถึง PV.02020999  16/02/48</v>
          </cell>
          <cell r="F824">
            <v>0</v>
          </cell>
          <cell r="G824">
            <v>465.5</v>
          </cell>
          <cell r="H824" t="str">
            <v>538,442.35  DR.</v>
          </cell>
        </row>
        <row r="825">
          <cell r="E825" t="str">
            <v>VAT#48030661-662</v>
          </cell>
        </row>
        <row r="826">
          <cell r="A826" t="str">
            <v>31/03/2548</v>
          </cell>
          <cell r="B826" t="str">
            <v>5030037</v>
          </cell>
          <cell r="C826" t="str">
            <v>120</v>
          </cell>
          <cell r="D826" t="str">
            <v>05</v>
          </cell>
          <cell r="E826" t="str">
            <v>บันทึกภาษีซื้อ  อ้างถึง PV.02020993 16/02/48</v>
          </cell>
          <cell r="F826">
            <v>0</v>
          </cell>
          <cell r="G826">
            <v>1260</v>
          </cell>
          <cell r="H826" t="str">
            <v>537,182.35  DR.</v>
          </cell>
        </row>
        <row r="827">
          <cell r="E827" t="str">
            <v>VAT#48030660</v>
          </cell>
        </row>
        <row r="828">
          <cell r="A828" t="str">
            <v>31/03/2548</v>
          </cell>
          <cell r="B828" t="str">
            <v>5030038</v>
          </cell>
          <cell r="C828" t="str">
            <v>120</v>
          </cell>
          <cell r="D828" t="str">
            <v>05</v>
          </cell>
          <cell r="E828" t="str">
            <v>บันทึกภาษีซื้อ  อ้างถึง PV.02021115  18/02/48</v>
          </cell>
          <cell r="F828">
            <v>0</v>
          </cell>
          <cell r="G828">
            <v>217</v>
          </cell>
          <cell r="H828" t="str">
            <v>536,965.35  DR.</v>
          </cell>
        </row>
        <row r="829">
          <cell r="E829" t="str">
            <v>VAT#48030664</v>
          </cell>
        </row>
        <row r="830">
          <cell r="A830" t="str">
            <v>31/03/2548</v>
          </cell>
          <cell r="B830" t="str">
            <v>5030039</v>
          </cell>
          <cell r="C830" t="str">
            <v>120</v>
          </cell>
          <cell r="D830" t="str">
            <v>05</v>
          </cell>
          <cell r="E830" t="str">
            <v>บันทึกภาษีซื้อ  อ้างถึง PV.02021132  18/02/48</v>
          </cell>
          <cell r="F830">
            <v>0</v>
          </cell>
          <cell r="G830">
            <v>1130.5</v>
          </cell>
          <cell r="H830" t="str">
            <v>535,834.85  DR.</v>
          </cell>
        </row>
        <row r="831">
          <cell r="E831" t="str">
            <v>VAT#48030669</v>
          </cell>
        </row>
        <row r="832">
          <cell r="A832" t="str">
            <v>31/03/2548</v>
          </cell>
          <cell r="B832" t="str">
            <v>5030040</v>
          </cell>
          <cell r="C832" t="str">
            <v>120</v>
          </cell>
          <cell r="D832" t="str">
            <v>05</v>
          </cell>
          <cell r="E832" t="str">
            <v>บันทึกภาษีซื้อ  อ้างถึง PV.02021165 18/02/48</v>
          </cell>
          <cell r="F832">
            <v>0</v>
          </cell>
          <cell r="G832">
            <v>137.34</v>
          </cell>
          <cell r="H832" t="str">
            <v>535,697.51  DR.</v>
          </cell>
        </row>
        <row r="833">
          <cell r="E833" t="str">
            <v>VAT#48030668</v>
          </cell>
        </row>
        <row r="834">
          <cell r="A834" t="str">
            <v>31/03/2548</v>
          </cell>
          <cell r="B834" t="str">
            <v>5030041</v>
          </cell>
          <cell r="C834" t="str">
            <v>120</v>
          </cell>
          <cell r="D834" t="str">
            <v>05</v>
          </cell>
          <cell r="E834" t="str">
            <v>บันทึกภาษีซื้อ  อ้างถึง PV.02021201  18/02/48</v>
          </cell>
          <cell r="F834">
            <v>0</v>
          </cell>
          <cell r="G834">
            <v>1765.51</v>
          </cell>
          <cell r="H834" t="str">
            <v>533,932.00  DR.</v>
          </cell>
        </row>
        <row r="835">
          <cell r="E835" t="str">
            <v>VAT#48030667</v>
          </cell>
        </row>
        <row r="836">
          <cell r="A836" t="str">
            <v>31/03/2548</v>
          </cell>
          <cell r="B836" t="str">
            <v>5030042</v>
          </cell>
          <cell r="C836" t="str">
            <v>120</v>
          </cell>
          <cell r="D836" t="str">
            <v>05</v>
          </cell>
          <cell r="E836" t="str">
            <v>บันทึกภาษีซื้อ  อ้างถึง PV.02021230 25/02/48</v>
          </cell>
          <cell r="F836">
            <v>0</v>
          </cell>
          <cell r="G836">
            <v>479.5</v>
          </cell>
          <cell r="H836" t="str">
            <v>533,452.50  DR.</v>
          </cell>
        </row>
        <row r="837">
          <cell r="E837" t="str">
            <v>VAT#48030672</v>
          </cell>
        </row>
        <row r="838">
          <cell r="A838" t="str">
            <v>31/03/2548</v>
          </cell>
          <cell r="B838" t="str">
            <v>5030043</v>
          </cell>
          <cell r="C838" t="str">
            <v>120</v>
          </cell>
          <cell r="D838" t="str">
            <v>05</v>
          </cell>
          <cell r="E838" t="str">
            <v>บันทึกภาษีซื้อ  อ้างถึง PV.02021148 18/02/48</v>
          </cell>
          <cell r="F838">
            <v>0</v>
          </cell>
          <cell r="G838">
            <v>539</v>
          </cell>
          <cell r="H838" t="str">
            <v>532,913.50  DR.</v>
          </cell>
        </row>
        <row r="839">
          <cell r="E839" t="str">
            <v>VAT#48030813-816</v>
          </cell>
        </row>
        <row r="840">
          <cell r="A840" t="str">
            <v>31/03/2548</v>
          </cell>
          <cell r="B840" t="str">
            <v>5030044</v>
          </cell>
          <cell r="C840" t="str">
            <v>120</v>
          </cell>
          <cell r="D840" t="str">
            <v>05</v>
          </cell>
          <cell r="E840" t="str">
            <v>บันทึกภาษีซื้อ  อ้างถึง PV.02020997 16/02/48</v>
          </cell>
          <cell r="F840">
            <v>0</v>
          </cell>
          <cell r="G840">
            <v>525</v>
          </cell>
          <cell r="H840" t="str">
            <v>532,388.50  DR.</v>
          </cell>
        </row>
        <row r="841">
          <cell r="E841" t="str">
            <v>VAT#48030812</v>
          </cell>
        </row>
        <row r="842">
          <cell r="A842" t="str">
            <v>31/03/2548</v>
          </cell>
          <cell r="B842" t="str">
            <v>5030045</v>
          </cell>
          <cell r="C842" t="str">
            <v>120</v>
          </cell>
          <cell r="D842" t="str">
            <v>05</v>
          </cell>
          <cell r="E842" t="str">
            <v>บันทึกภาษีซื้อ  อ้างถึง PV.02096668  22/09/48</v>
          </cell>
          <cell r="F842">
            <v>0</v>
          </cell>
          <cell r="G842">
            <v>6300</v>
          </cell>
          <cell r="H842" t="str">
            <v>526,088.50  DR.</v>
          </cell>
        </row>
        <row r="843">
          <cell r="E843" t="str">
            <v>VAT#48030659</v>
          </cell>
        </row>
        <row r="844">
          <cell r="A844" t="str">
            <v>31/03/2548</v>
          </cell>
          <cell r="B844" t="str">
            <v>5030046</v>
          </cell>
          <cell r="C844" t="str">
            <v>120</v>
          </cell>
          <cell r="D844" t="str">
            <v>05</v>
          </cell>
          <cell r="E844" t="str">
            <v>บันทึกภาษีซื้อ  อ้างถึง PV.02107020 04/10/47</v>
          </cell>
          <cell r="F844">
            <v>0</v>
          </cell>
          <cell r="G844">
            <v>2433.64</v>
          </cell>
          <cell r="H844" t="str">
            <v>523,654.86  DR.</v>
          </cell>
        </row>
        <row r="845">
          <cell r="E845" t="str">
            <v>VAT#48030838</v>
          </cell>
        </row>
        <row r="846">
          <cell r="A846" t="str">
            <v>31/03/2548</v>
          </cell>
          <cell r="B846" t="str">
            <v>5030047</v>
          </cell>
          <cell r="C846" t="str">
            <v>120</v>
          </cell>
          <cell r="D846" t="str">
            <v>05</v>
          </cell>
          <cell r="E846" t="str">
            <v>บันทึกภาษีซื้อ  อ้างถึง PV.02106888 04/10/48</v>
          </cell>
          <cell r="F846">
            <v>0</v>
          </cell>
          <cell r="G846">
            <v>31920</v>
          </cell>
          <cell r="H846" t="str">
            <v>491,734.86  DR.</v>
          </cell>
        </row>
        <row r="847">
          <cell r="E847" t="str">
            <v>VAT#48030837</v>
          </cell>
        </row>
        <row r="848">
          <cell r="A848" t="str">
            <v>31/03/2548</v>
          </cell>
          <cell r="B848" t="str">
            <v>5030054</v>
          </cell>
          <cell r="C848" t="str">
            <v>120</v>
          </cell>
          <cell r="D848" t="str">
            <v>05</v>
          </cell>
          <cell r="E848" t="str">
            <v>บันทึกภาษีซื้อ  อ้างถึง PV.02118269 24/11/47</v>
          </cell>
          <cell r="F848">
            <v>0</v>
          </cell>
          <cell r="G848">
            <v>130.75</v>
          </cell>
          <cell r="H848" t="str">
            <v>491,604.11  DR.</v>
          </cell>
        </row>
        <row r="849">
          <cell r="E849" t="str">
            <v>JV.5010057 31/01/48  VAT#48030876</v>
          </cell>
        </row>
        <row r="850">
          <cell r="A850" t="str">
            <v>31/03/2548</v>
          </cell>
          <cell r="B850" t="str">
            <v>5030055</v>
          </cell>
          <cell r="C850" t="str">
            <v>120</v>
          </cell>
          <cell r="D850" t="str">
            <v>05</v>
          </cell>
          <cell r="E850" t="str">
            <v>บันทึกค่าซ่อมแซมโรงงาน  อ้างถึง JV.5010063 31/01/48</v>
          </cell>
          <cell r="F850">
            <v>6090.65</v>
          </cell>
          <cell r="G850">
            <v>0</v>
          </cell>
          <cell r="H850" t="str">
            <v>497,694.76  DR.</v>
          </cell>
        </row>
        <row r="851">
          <cell r="E851" t="str">
            <v>PV.02020770 01/02/48</v>
          </cell>
        </row>
        <row r="852">
          <cell r="A852" t="str">
            <v>31/03/2548</v>
          </cell>
          <cell r="B852" t="str">
            <v>5030057</v>
          </cell>
          <cell r="C852" t="str">
            <v>120</v>
          </cell>
          <cell r="D852" t="str">
            <v>05</v>
          </cell>
          <cell r="E852" t="str">
            <v>บันทึกค่าบริการรักษาความปลอดภัย  ประจำเดือน มค.48</v>
          </cell>
          <cell r="F852">
            <v>2940</v>
          </cell>
          <cell r="G852">
            <v>0</v>
          </cell>
          <cell r="H852" t="str">
            <v>500,634.76  DR.</v>
          </cell>
        </row>
        <row r="853">
          <cell r="E853" t="str">
            <v>อ้างถึง PV02021068 18/02/48</v>
          </cell>
        </row>
        <row r="854">
          <cell r="A854" t="str">
            <v>31/03/2548</v>
          </cell>
          <cell r="B854" t="str">
            <v>5030058</v>
          </cell>
          <cell r="C854" t="str">
            <v>120</v>
          </cell>
          <cell r="D854" t="str">
            <v>05</v>
          </cell>
          <cell r="E854" t="str">
            <v>บันทึกภาษีซื้อ  อ้างถึง PV.02117858 05/11/47</v>
          </cell>
          <cell r="F854">
            <v>0</v>
          </cell>
          <cell r="G854">
            <v>1487.5</v>
          </cell>
          <cell r="H854" t="str">
            <v>499,147.26  DR.</v>
          </cell>
        </row>
        <row r="855">
          <cell r="E855" t="str">
            <v>VAT#48031158</v>
          </cell>
        </row>
        <row r="856">
          <cell r="A856" t="str">
            <v>31/03/2548</v>
          </cell>
          <cell r="B856" t="str">
            <v>5030059</v>
          </cell>
          <cell r="C856" t="str">
            <v>120</v>
          </cell>
          <cell r="D856" t="str">
            <v>05</v>
          </cell>
          <cell r="E856" t="str">
            <v>บันทึกภาษีซื้อ  อ้างถึง PV.02118245 19/11/47</v>
          </cell>
          <cell r="F856">
            <v>0</v>
          </cell>
          <cell r="G856">
            <v>2460.5</v>
          </cell>
          <cell r="H856" t="str">
            <v>496,686.76  DR.</v>
          </cell>
        </row>
        <row r="857">
          <cell r="E857" t="str">
            <v>VAT#48031156-1157</v>
          </cell>
        </row>
        <row r="858">
          <cell r="A858" t="str">
            <v>31/03/2548</v>
          </cell>
          <cell r="B858" t="str">
            <v>5030061</v>
          </cell>
          <cell r="C858" t="str">
            <v>120</v>
          </cell>
          <cell r="D858" t="str">
            <v>05</v>
          </cell>
          <cell r="E858" t="str">
            <v>บันทึกภาษีซื้อ  อ้างถึง PV.02118315/1 25/11/47</v>
          </cell>
          <cell r="F858">
            <v>0</v>
          </cell>
          <cell r="G858">
            <v>11369</v>
          </cell>
          <cell r="H858" t="str">
            <v>485,317.76  DR.</v>
          </cell>
        </row>
        <row r="859">
          <cell r="E859" t="str">
            <v>JV.5120222 31/12/47  VAT#48031161-1164</v>
          </cell>
        </row>
        <row r="860">
          <cell r="A860" t="str">
            <v>31/03/2548</v>
          </cell>
          <cell r="B860" t="str">
            <v>5030069</v>
          </cell>
          <cell r="C860" t="str">
            <v>120</v>
          </cell>
          <cell r="D860" t="str">
            <v>05</v>
          </cell>
          <cell r="E860" t="str">
            <v>ค่าบริการรักษาความปลอดภัย  บจก.ภาคใต้ ที.ซี.ไอ</v>
          </cell>
          <cell r="F860">
            <v>2940</v>
          </cell>
          <cell r="G860">
            <v>0</v>
          </cell>
          <cell r="H860" t="str">
            <v>488,257.76  DR.</v>
          </cell>
        </row>
        <row r="861">
          <cell r="E861" t="str">
            <v>ประจำเดือน มีค.48</v>
          </cell>
        </row>
        <row r="862">
          <cell r="A862" t="str">
            <v>31/03/2548</v>
          </cell>
          <cell r="B862" t="str">
            <v>5030075</v>
          </cell>
          <cell r="C862" t="str">
            <v>120</v>
          </cell>
          <cell r="D862" t="str">
            <v>05</v>
          </cell>
          <cell r="E862" t="str">
            <v>ค่าน้ำ,ค่าไฟฟ้า,ค่าผ่านท่า  ท่าประมง</v>
          </cell>
          <cell r="F862">
            <v>1425.88</v>
          </cell>
          <cell r="G862">
            <v>0</v>
          </cell>
          <cell r="H862" t="str">
            <v>489,683.64  DR.</v>
          </cell>
        </row>
        <row r="863">
          <cell r="E863" t="str">
            <v>ประจำเดือน มีนาคม 48</v>
          </cell>
        </row>
        <row r="864">
          <cell r="A864" t="str">
            <v>31/03/2548</v>
          </cell>
          <cell r="B864" t="str">
            <v>5030079</v>
          </cell>
          <cell r="C864" t="str">
            <v>120</v>
          </cell>
          <cell r="D864" t="str">
            <v>05</v>
          </cell>
          <cell r="E864" t="str">
            <v>ปรับปรุงภาษีค่างวดรถ,ค่าเบี้ยประกัน,  และเงินดาวน์รถ เนื่องจากบันทึกบัญชีผิด</v>
          </cell>
          <cell r="F864">
            <v>0</v>
          </cell>
          <cell r="G864">
            <v>182810.12</v>
          </cell>
          <cell r="H864" t="str">
            <v>306,873.52  DR.</v>
          </cell>
        </row>
        <row r="865">
          <cell r="E865" t="str">
            <v>อ้างถึง JV.5120221,5070003,5070013,  5080116,02086061,02096808,02107065</v>
          </cell>
        </row>
        <row r="866">
          <cell r="A866" t="str">
            <v>31/03/2548</v>
          </cell>
          <cell r="B866" t="str">
            <v>5030089</v>
          </cell>
          <cell r="C866" t="str">
            <v>120</v>
          </cell>
          <cell r="D866" t="str">
            <v>05</v>
          </cell>
          <cell r="E866" t="str">
            <v>ปรับปรุงค่าโทรศัทพ์เนื่องจากลงบันทึกซ้ำ</v>
          </cell>
          <cell r="F866">
            <v>0</v>
          </cell>
          <cell r="G866">
            <v>145.74</v>
          </cell>
          <cell r="H866" t="str">
            <v>306,727.78  DR.</v>
          </cell>
        </row>
        <row r="867">
          <cell r="E867" t="str">
            <v>อ้างถึง JV.5010080 ลว.31/01/48</v>
          </cell>
        </row>
        <row r="868">
          <cell r="A868" t="str">
            <v>31/03/2548</v>
          </cell>
          <cell r="B868" t="str">
            <v>5030091</v>
          </cell>
          <cell r="C868" t="str">
            <v>120</v>
          </cell>
          <cell r="D868" t="str">
            <v>05</v>
          </cell>
          <cell r="E868" t="str">
            <v>บันทึกค่าบริการเสริม  บมจ.โทเทิ่ล แอ็คเซ็ส คอมมูนิเคชั่น</v>
          </cell>
          <cell r="F868">
            <v>94.43</v>
          </cell>
          <cell r="G868">
            <v>0</v>
          </cell>
          <cell r="H868" t="str">
            <v>306,822.21  DR.</v>
          </cell>
        </row>
        <row r="869">
          <cell r="A869" t="str">
            <v>31/03/2548</v>
          </cell>
          <cell r="B869" t="str">
            <v>5030092</v>
          </cell>
          <cell r="C869" t="str">
            <v>120</v>
          </cell>
          <cell r="D869" t="str">
            <v>05</v>
          </cell>
          <cell r="E869" t="str">
            <v>บันทึกค่าโทรศัพท์ระหว่างประเทศ  บ. กสท โทรคมนาคม จำกัด(มหาชน)</v>
          </cell>
          <cell r="F869">
            <v>285.62</v>
          </cell>
          <cell r="G869">
            <v>0</v>
          </cell>
          <cell r="H869" t="str">
            <v>307,107.83  DR.</v>
          </cell>
        </row>
        <row r="870">
          <cell r="A870" t="str">
            <v>31/03/2548</v>
          </cell>
          <cell r="B870" t="str">
            <v>5030093</v>
          </cell>
          <cell r="C870" t="str">
            <v>120</v>
          </cell>
          <cell r="D870" t="str">
            <v>05</v>
          </cell>
          <cell r="E870" t="str">
            <v>ค่าบันทึกค่าโทรศัพท์  บ.ทศท คอร์ปอเรชั่น จำกัด(มหาชน)</v>
          </cell>
          <cell r="F870">
            <v>140.56</v>
          </cell>
          <cell r="G870">
            <v>0</v>
          </cell>
          <cell r="H870" t="str">
            <v>307,248.39  DR.</v>
          </cell>
        </row>
        <row r="871">
          <cell r="A871" t="str">
            <v>31/03/2548</v>
          </cell>
          <cell r="B871" t="str">
            <v>5030094</v>
          </cell>
          <cell r="C871" t="str">
            <v>120</v>
          </cell>
          <cell r="D871" t="str">
            <v>05</v>
          </cell>
          <cell r="E871" t="str">
            <v>ปรับปรุงค่าแรงตัดแต่งวัตถุดิบ ธ.ค.47  แพอารียา</v>
          </cell>
          <cell r="F871">
            <v>0</v>
          </cell>
          <cell r="G871">
            <v>5294.94</v>
          </cell>
          <cell r="H871" t="str">
            <v>301,953.45  DR.</v>
          </cell>
        </row>
        <row r="872">
          <cell r="E872" t="str">
            <v>อ้างถึง JV.5120083 30/12/2547</v>
          </cell>
        </row>
        <row r="873">
          <cell r="A873" t="str">
            <v>31/03/2548</v>
          </cell>
          <cell r="B873" t="str">
            <v>5030095</v>
          </cell>
          <cell r="C873" t="str">
            <v>120</v>
          </cell>
          <cell r="D873" t="str">
            <v>05</v>
          </cell>
          <cell r="E873" t="str">
            <v>ค่าน้ำประปา เดือน มี.ค.  การประปาส่วนภูมิภาค</v>
          </cell>
          <cell r="F873">
            <v>12043.08</v>
          </cell>
          <cell r="G873">
            <v>0</v>
          </cell>
          <cell r="H873" t="str">
            <v>313,996.53  DR.</v>
          </cell>
        </row>
        <row r="874">
          <cell r="A874" t="str">
            <v>31/03/2548</v>
          </cell>
          <cell r="B874" t="str">
            <v>5030096</v>
          </cell>
          <cell r="C874" t="str">
            <v>120</v>
          </cell>
          <cell r="D874" t="str">
            <v>05</v>
          </cell>
          <cell r="E874" t="str">
            <v>ค่าบริการรักษาความปลอดภัย  ประจำเดือน ธค.47</v>
          </cell>
          <cell r="F874">
            <v>2940</v>
          </cell>
          <cell r="G874">
            <v>0</v>
          </cell>
          <cell r="H874" t="str">
            <v>316,936.53  DR.</v>
          </cell>
        </row>
        <row r="875">
          <cell r="E875" t="str">
            <v>อ้างถึง PV.02010423 21/01/48</v>
          </cell>
        </row>
        <row r="876">
          <cell r="A876" t="str">
            <v>31/03/2548</v>
          </cell>
          <cell r="B876" t="str">
            <v>5030102</v>
          </cell>
          <cell r="C876" t="str">
            <v>120</v>
          </cell>
          <cell r="D876" t="str">
            <v>05</v>
          </cell>
          <cell r="E876" t="str">
            <v>ค่าไฟฟ้าโรงงาน เดือน มี.ค.  การไฟฟ้าส่วนภูมิภาค</v>
          </cell>
          <cell r="F876">
            <v>273256.96000000002</v>
          </cell>
          <cell r="G876">
            <v>0</v>
          </cell>
          <cell r="H876" t="str">
            <v>590,193.49  DR.</v>
          </cell>
        </row>
        <row r="877">
          <cell r="A877" t="str">
            <v>31/03/2548</v>
          </cell>
          <cell r="B877" t="str">
            <v>5030103</v>
          </cell>
          <cell r="C877" t="str">
            <v>120</v>
          </cell>
          <cell r="D877" t="str">
            <v>05</v>
          </cell>
          <cell r="E877" t="str">
            <v>ค่าไฟฟ้าบ่อน้ำเสีย เดือน มี.ค.  การไฟฟ้าส่วนภูมิภาค</v>
          </cell>
          <cell r="F877">
            <v>21394.799999999999</v>
          </cell>
          <cell r="G877">
            <v>0</v>
          </cell>
          <cell r="H877" t="str">
            <v>611,588.29  DR.</v>
          </cell>
        </row>
        <row r="878">
          <cell r="A878" t="str">
            <v>31/03/2548</v>
          </cell>
          <cell r="B878" t="str">
            <v>5030109</v>
          </cell>
          <cell r="C878" t="str">
            <v>120</v>
          </cell>
          <cell r="D878" t="str">
            <v>05</v>
          </cell>
          <cell r="E878" t="str">
            <v>ค่าแรงตัดปลาแพสมยศ 16-31 มี.ค.</v>
          </cell>
          <cell r="F878">
            <v>10878.32</v>
          </cell>
          <cell r="G878">
            <v>0</v>
          </cell>
          <cell r="H878" t="str">
            <v>622,466.61  DR.</v>
          </cell>
        </row>
        <row r="879">
          <cell r="A879" t="str">
            <v>31/03/2548</v>
          </cell>
          <cell r="B879" t="str">
            <v>5030111</v>
          </cell>
          <cell r="C879" t="str">
            <v>120</v>
          </cell>
          <cell r="D879" t="str">
            <v>05</v>
          </cell>
          <cell r="E879" t="str">
            <v>ค่าแรงตัดปลาแพเอก 16-31 มี.ค.</v>
          </cell>
          <cell r="F879">
            <v>6688.35</v>
          </cell>
          <cell r="G879">
            <v>0</v>
          </cell>
          <cell r="H879" t="str">
            <v>629,154.96  DR.</v>
          </cell>
        </row>
        <row r="880">
          <cell r="A880" t="str">
            <v>31/03/2548</v>
          </cell>
          <cell r="B880" t="str">
            <v>5030123</v>
          </cell>
          <cell r="C880" t="str">
            <v>120</v>
          </cell>
          <cell r="D880" t="str">
            <v>05</v>
          </cell>
          <cell r="E880" t="str">
            <v>บันทึกค่าบริการมือถือ  บ.แอดวานซ์ อินโฟร์เซอร์วิส จำกัด(มหาชน)</v>
          </cell>
          <cell r="F880">
            <v>818.28</v>
          </cell>
          <cell r="G880">
            <v>0</v>
          </cell>
          <cell r="H880" t="str">
            <v>629,973.24  DR.</v>
          </cell>
        </row>
        <row r="881">
          <cell r="A881" t="str">
            <v>31/03/2548</v>
          </cell>
          <cell r="B881" t="str">
            <v>5030146</v>
          </cell>
          <cell r="C881" t="str">
            <v>120</v>
          </cell>
          <cell r="D881" t="str">
            <v>05</v>
          </cell>
          <cell r="E881" t="str">
            <v>บันทึกภาษีค่าจองคูหางาน THAIFEX  PV.2103140 22/10/2547</v>
          </cell>
          <cell r="F881">
            <v>0</v>
          </cell>
          <cell r="G881">
            <v>4200</v>
          </cell>
          <cell r="H881" t="str">
            <v>625,773.24  DR.</v>
          </cell>
        </row>
        <row r="882">
          <cell r="E882" t="str">
            <v>ใบกำกับภาษี 48031759</v>
          </cell>
        </row>
        <row r="883">
          <cell r="A883" t="str">
            <v>31/03/2548</v>
          </cell>
          <cell r="B883" t="str">
            <v>5030147</v>
          </cell>
          <cell r="C883" t="str">
            <v>120</v>
          </cell>
          <cell r="D883" t="str">
            <v>05</v>
          </cell>
          <cell r="E883" t="str">
            <v>บันทึกภาษีซื้อ  อ้างถึง PV.02128915 17/12/47</v>
          </cell>
          <cell r="F883">
            <v>0</v>
          </cell>
          <cell r="G883">
            <v>1690.5</v>
          </cell>
          <cell r="H883" t="str">
            <v>624,082.74  DR.</v>
          </cell>
        </row>
        <row r="884">
          <cell r="E884" t="str">
            <v>VAT#48031760</v>
          </cell>
        </row>
        <row r="885">
          <cell r="A885" t="str">
            <v>31/03/2548</v>
          </cell>
          <cell r="B885" t="str">
            <v>5030148</v>
          </cell>
          <cell r="C885" t="str">
            <v>120</v>
          </cell>
          <cell r="D885" t="str">
            <v>05</v>
          </cell>
          <cell r="E885" t="str">
            <v>ปรับปรุงการบันทึกภาษีซื้อซ้ำ  อ้างถึง รายวันซื้อ 47/835 18/10/47</v>
          </cell>
          <cell r="F885">
            <v>4205.6000000000004</v>
          </cell>
          <cell r="G885">
            <v>0</v>
          </cell>
          <cell r="H885" t="str">
            <v>628,288.34  DR.</v>
          </cell>
        </row>
        <row r="886">
          <cell r="E886" t="str">
            <v>JV.5110006 30/11/47</v>
          </cell>
        </row>
        <row r="887">
          <cell r="A887" t="str">
            <v>31/03/2548</v>
          </cell>
          <cell r="B887" t="str">
            <v>5030149</v>
          </cell>
          <cell r="C887" t="str">
            <v>120</v>
          </cell>
          <cell r="D887" t="str">
            <v>05</v>
          </cell>
          <cell r="E887" t="str">
            <v>บันทึกภาษีรอเครดิต ค่าเครื่องพ่นสเปรย์  เนื่องจากบันทึกผิด</v>
          </cell>
          <cell r="F887">
            <v>4205.6000000000004</v>
          </cell>
          <cell r="G887">
            <v>0</v>
          </cell>
          <cell r="H887" t="str">
            <v>632,493.94  DR.</v>
          </cell>
        </row>
        <row r="888">
          <cell r="E888" t="str">
            <v>อ้างถึง JV.5110006,5120222</v>
          </cell>
        </row>
        <row r="889">
          <cell r="A889" t="str">
            <v>31/03/2548</v>
          </cell>
          <cell r="B889" t="str">
            <v>5030151</v>
          </cell>
          <cell r="C889" t="str">
            <v>120</v>
          </cell>
          <cell r="D889" t="str">
            <v>05</v>
          </cell>
          <cell r="E889" t="str">
            <v>ปรับปรุงภาษีค่าซ่อม PRINTER  เนื่องจากปรับปรุงบัญชีผิด</v>
          </cell>
          <cell r="F889">
            <v>0</v>
          </cell>
          <cell r="G889">
            <v>35</v>
          </cell>
          <cell r="H889" t="str">
            <v>632,458.94  DR.</v>
          </cell>
        </row>
        <row r="890">
          <cell r="E890" t="str">
            <v>อ้างถึง JV.5110075 30/11  5120068,5120221</v>
          </cell>
        </row>
        <row r="891">
          <cell r="A891" t="str">
            <v>31/03/2548</v>
          </cell>
          <cell r="B891" t="str">
            <v>5030152</v>
          </cell>
          <cell r="C891" t="str">
            <v>120</v>
          </cell>
          <cell r="D891" t="str">
            <v>05</v>
          </cell>
          <cell r="E891" t="str">
            <v>บันทึกภาษีซื้อ  อ้างถึง JV.5110078  30/11/47</v>
          </cell>
          <cell r="F891">
            <v>0</v>
          </cell>
          <cell r="G891">
            <v>35</v>
          </cell>
          <cell r="H891" t="str">
            <v>632,423.94  DR.</v>
          </cell>
        </row>
        <row r="892">
          <cell r="E892" t="str">
            <v>VAT#48031761  บจก.เดอะแวลลูซิสเตมส์</v>
          </cell>
        </row>
        <row r="893">
          <cell r="A893" t="str">
            <v>31/03/2548</v>
          </cell>
          <cell r="B893" t="str">
            <v>5030153</v>
          </cell>
          <cell r="C893" t="str">
            <v>120</v>
          </cell>
          <cell r="D893" t="str">
            <v>05</v>
          </cell>
          <cell r="E893" t="str">
            <v>บันทึกภาษีซื้อ  หจก.มิตรเจริญเซอร์วิส</v>
          </cell>
          <cell r="F893">
            <v>0</v>
          </cell>
          <cell r="G893">
            <v>161</v>
          </cell>
          <cell r="H893" t="str">
            <v>632,262.94  DR.</v>
          </cell>
        </row>
        <row r="894">
          <cell r="E894" t="str">
            <v>อ้างถึง PV.02128555 03/12/47  VAT#48031762</v>
          </cell>
        </row>
        <row r="895">
          <cell r="A895" t="str">
            <v>31/03/2548</v>
          </cell>
          <cell r="B895" t="str">
            <v>5030154</v>
          </cell>
          <cell r="C895" t="str">
            <v>120</v>
          </cell>
          <cell r="D895" t="str">
            <v>05</v>
          </cell>
          <cell r="E895" t="str">
            <v>บันทึกภาษีซื้อ  อ้างถึง PV.02128556 03/12/47</v>
          </cell>
          <cell r="F895">
            <v>0</v>
          </cell>
          <cell r="G895">
            <v>2270.42</v>
          </cell>
          <cell r="H895" t="str">
            <v>629,992.52  DR.</v>
          </cell>
        </row>
        <row r="896">
          <cell r="E896" t="str">
            <v>VAT#48031763  มหาจักรดีเวลอปเมนท์</v>
          </cell>
        </row>
        <row r="897">
          <cell r="A897" t="str">
            <v>31/03/2548</v>
          </cell>
          <cell r="B897" t="str">
            <v>5030155</v>
          </cell>
          <cell r="C897" t="str">
            <v>120</v>
          </cell>
          <cell r="D897" t="str">
            <v>05</v>
          </cell>
          <cell r="E897" t="str">
            <v>บันทึกภาษีค่าซ่อมรถ ทะเบียน 81-3952  มิตรเจริญเซอร์วิส</v>
          </cell>
          <cell r="F897">
            <v>161</v>
          </cell>
          <cell r="G897">
            <v>0</v>
          </cell>
          <cell r="H897" t="str">
            <v>630,153.52  DR.</v>
          </cell>
        </row>
        <row r="898">
          <cell r="E898" t="str">
            <v>อ้างถึง PV.5120222,02128555  802/40093 3/11/47</v>
          </cell>
        </row>
        <row r="899">
          <cell r="A899" t="str">
            <v>31/03/2548</v>
          </cell>
          <cell r="B899" t="str">
            <v>5030157</v>
          </cell>
          <cell r="C899" t="str">
            <v>120</v>
          </cell>
          <cell r="D899" t="str">
            <v>05</v>
          </cell>
          <cell r="E899" t="str">
            <v>บันทึกภาษีซื้อ  อ้างถึง PV.02128762 15/12/47</v>
          </cell>
          <cell r="F899">
            <v>0</v>
          </cell>
          <cell r="G899">
            <v>70</v>
          </cell>
          <cell r="H899" t="str">
            <v>630,083.52  DR.</v>
          </cell>
        </row>
        <row r="900">
          <cell r="E900" t="str">
            <v>บจก.กรีนดีล สาขาภาคใต้  VAT#48031765</v>
          </cell>
        </row>
        <row r="901">
          <cell r="A901" t="str">
            <v>31/03/2548</v>
          </cell>
          <cell r="B901" t="str">
            <v>5030165</v>
          </cell>
          <cell r="C901" t="str">
            <v>120</v>
          </cell>
          <cell r="D901" t="str">
            <v>05</v>
          </cell>
          <cell r="E901" t="str">
            <v>บันทึกภาษีซื้อ  อ้างถึง PV.2103150 17/10/46</v>
          </cell>
          <cell r="F901">
            <v>0</v>
          </cell>
          <cell r="G901">
            <v>10625.58</v>
          </cell>
          <cell r="H901" t="str">
            <v>619,457.94  DR.</v>
          </cell>
        </row>
        <row r="902">
          <cell r="E902" t="str">
            <v>VAT#48031781</v>
          </cell>
        </row>
        <row r="903">
          <cell r="A903" t="str">
            <v>31/03/2548</v>
          </cell>
          <cell r="B903" t="str">
            <v>5030166</v>
          </cell>
          <cell r="C903" t="str">
            <v>120</v>
          </cell>
          <cell r="D903" t="str">
            <v>05</v>
          </cell>
          <cell r="E903" t="str">
            <v>บันทึกภาษีซื้อ  อ้างถึง JV.5110075 30/11/47</v>
          </cell>
          <cell r="F903">
            <v>0</v>
          </cell>
          <cell r="G903">
            <v>117.76</v>
          </cell>
          <cell r="H903" t="str">
            <v>619,340.18  DR.</v>
          </cell>
        </row>
        <row r="904">
          <cell r="E904" t="str">
            <v>VAT#48031783</v>
          </cell>
        </row>
        <row r="905">
          <cell r="A905" t="str">
            <v>31/03/2548</v>
          </cell>
          <cell r="B905" t="str">
            <v>5030167</v>
          </cell>
          <cell r="C905" t="str">
            <v>120</v>
          </cell>
          <cell r="D905" t="str">
            <v>05</v>
          </cell>
          <cell r="E905" t="str">
            <v>ปป.ภาษีซื้อ บันทึกซ้ำ (ที.พี.แปซิฟิค)  REF#JV.5020064 ลว.28/2/48</v>
          </cell>
          <cell r="F905">
            <v>30594.9</v>
          </cell>
          <cell r="G905">
            <v>0</v>
          </cell>
          <cell r="H905" t="str">
            <v>649,935.08  DR.</v>
          </cell>
        </row>
        <row r="906">
          <cell r="E906" t="str">
            <v>PV.02010399 ลว.21/1/48</v>
          </cell>
        </row>
        <row r="907">
          <cell r="A907" t="str">
            <v>31/03/2548</v>
          </cell>
          <cell r="B907" t="str">
            <v>5030168</v>
          </cell>
          <cell r="C907" t="str">
            <v>120</v>
          </cell>
          <cell r="D907" t="str">
            <v>05</v>
          </cell>
          <cell r="E907" t="str">
            <v>ปป.บันทึกภาษีซื้อซ้ำ  ยูทิลิตี้ เอ็นจิเนียริ่ง แอนด์ ซัพพลาย</v>
          </cell>
          <cell r="F907">
            <v>1820</v>
          </cell>
          <cell r="G907">
            <v>0</v>
          </cell>
          <cell r="H907" t="str">
            <v>651,755.08  DR.</v>
          </cell>
        </row>
        <row r="908">
          <cell r="E908" t="str">
            <v>REF#PV.02020851 5/2/48  รว.ซื้อ 001/044,045 14/01/48</v>
          </cell>
        </row>
        <row r="909">
          <cell r="A909" t="str">
            <v>01/04/2548</v>
          </cell>
          <cell r="B909" t="str">
            <v>02042063</v>
          </cell>
          <cell r="C909" t="str">
            <v>120</v>
          </cell>
          <cell r="D909" t="str">
            <v>02</v>
          </cell>
          <cell r="E909" t="str">
            <v>การจ่ายชำระเจ้าหนี้ด้วยเงินสด/เช็ค  สยามยนต์สงขลา</v>
          </cell>
          <cell r="F909">
            <v>0</v>
          </cell>
          <cell r="G909">
            <v>805</v>
          </cell>
          <cell r="H909" t="str">
            <v>650,950.08  DR.</v>
          </cell>
        </row>
        <row r="910">
          <cell r="E910" t="str">
            <v>จ่ายเช็ค TFB#5978115  VAT#48040008 TAX#0005</v>
          </cell>
        </row>
        <row r="911">
          <cell r="A911" t="str">
            <v>01/04/2548</v>
          </cell>
          <cell r="B911" t="str">
            <v>02042076</v>
          </cell>
          <cell r="C911" t="str">
            <v>120</v>
          </cell>
          <cell r="D911" t="str">
            <v>02</v>
          </cell>
          <cell r="E911" t="str">
            <v>การจ่ายชำระเจ้าหนี้ด้วยเงินสด/เช็ค  เจ้าพระยาท่าเรือ</v>
          </cell>
          <cell r="F911">
            <v>0</v>
          </cell>
          <cell r="G911">
            <v>116.2</v>
          </cell>
          <cell r="H911" t="str">
            <v>650,833.88  DR.</v>
          </cell>
        </row>
        <row r="912">
          <cell r="E912" t="str">
            <v>จ่ายเช็ค SCB#0013861  TAX#0006  VAT#48040009-0011</v>
          </cell>
        </row>
        <row r="913">
          <cell r="A913" t="str">
            <v>01/04/2548</v>
          </cell>
          <cell r="B913" t="str">
            <v>02042156</v>
          </cell>
          <cell r="C913" t="str">
            <v>120</v>
          </cell>
          <cell r="D913" t="str">
            <v>02</v>
          </cell>
          <cell r="E913" t="str">
            <v>การจ่ายชำระหนี้เจ้าหนี้ด้วยเช็ค  ธงชัยอะไหล่ยนต์</v>
          </cell>
          <cell r="F913">
            <v>0</v>
          </cell>
          <cell r="G913">
            <v>213.5</v>
          </cell>
          <cell r="H913" t="str">
            <v>650,620.38  DR.</v>
          </cell>
        </row>
        <row r="914">
          <cell r="E914" t="str">
            <v>จ่ายเช็ค BBL#3040684  TAX#0020 VAT#48040294</v>
          </cell>
        </row>
        <row r="915">
          <cell r="A915" t="str">
            <v>01/04/2548</v>
          </cell>
          <cell r="B915" t="str">
            <v>02042173</v>
          </cell>
          <cell r="C915" t="str">
            <v>120</v>
          </cell>
          <cell r="D915" t="str">
            <v>02</v>
          </cell>
          <cell r="E915" t="str">
            <v>การจ่ายชำระหนี้เจ้าหนี้ด้วยเช็ค  มหาจักรดีเวลลอปเม้นท์(บจก.)</v>
          </cell>
          <cell r="F915">
            <v>0</v>
          </cell>
          <cell r="G915">
            <v>878.36</v>
          </cell>
          <cell r="H915" t="str">
            <v>649,742.02  DR.</v>
          </cell>
        </row>
        <row r="916">
          <cell r="E916" t="str">
            <v>ตัดบัญชี SCB#0615-9  VAT#48040850-852</v>
          </cell>
        </row>
        <row r="917">
          <cell r="A917" t="str">
            <v>01/04/2548</v>
          </cell>
          <cell r="B917" t="str">
            <v>02042192</v>
          </cell>
          <cell r="C917" t="str">
            <v>120</v>
          </cell>
          <cell r="D917" t="str">
            <v>02</v>
          </cell>
          <cell r="E917" t="str">
            <v>การจ่ายชำระหนี้เจ้าหนี้ด้วยเช็ค  เอ็กซ์เซลเล้นท์ บิสเนส คอร์ปอร์เรชั่น</v>
          </cell>
          <cell r="F917">
            <v>0</v>
          </cell>
          <cell r="G917">
            <v>1673</v>
          </cell>
          <cell r="H917" t="str">
            <v>648,069.02  DR.</v>
          </cell>
        </row>
        <row r="918">
          <cell r="E918" t="str">
            <v>ตัดบัญชี SCB#0615-9  TAX#0019  VAT#48040906</v>
          </cell>
        </row>
        <row r="919">
          <cell r="A919" t="str">
            <v>01/04/2548</v>
          </cell>
          <cell r="B919" t="str">
            <v>02042199</v>
          </cell>
          <cell r="C919" t="str">
            <v>120</v>
          </cell>
          <cell r="D919" t="str">
            <v>02</v>
          </cell>
          <cell r="E919" t="str">
            <v>การจ่ายชำระหนี้เจ้าหนี้ด้วยเช็ค  ป.เฮงการช่าง</v>
          </cell>
          <cell r="F919">
            <v>0</v>
          </cell>
          <cell r="G919">
            <v>78.5</v>
          </cell>
          <cell r="H919" t="str">
            <v>647,990.52  DR.</v>
          </cell>
        </row>
        <row r="920">
          <cell r="E920" t="str">
            <v>ตัดบัญชี SCB#0615-9  TAX#0012  VAT#48040717</v>
          </cell>
        </row>
        <row r="921">
          <cell r="A921" t="str">
            <v>01/04/2548</v>
          </cell>
          <cell r="B921" t="str">
            <v>082/4079</v>
          </cell>
          <cell r="C921" t="str">
            <v>120</v>
          </cell>
          <cell r="D921" t="str">
            <v>04</v>
          </cell>
          <cell r="E921" t="str">
            <v>ค่าซ่อมเครื่องตรวจโลหะ  เจนเนซิส โกลบอล(บจก)</v>
          </cell>
          <cell r="F921">
            <v>630</v>
          </cell>
          <cell r="G921">
            <v>0</v>
          </cell>
          <cell r="H921" t="str">
            <v>648,620.52  DR.</v>
          </cell>
        </row>
        <row r="922">
          <cell r="E922" t="str">
            <v>รายวันซื้ออุปกรณ์ 04040026</v>
          </cell>
        </row>
        <row r="923">
          <cell r="A923" t="str">
            <v>01/04/2548</v>
          </cell>
          <cell r="B923" t="str">
            <v>102/05100</v>
          </cell>
          <cell r="C923" t="str">
            <v>50</v>
          </cell>
          <cell r="D923" t="str">
            <v>04</v>
          </cell>
          <cell r="E923" t="str">
            <v>ค่าขนส่งตัวอย่างสินค้าจากYANAGIYA  เอ็น แอนด์ เอ็น ฟอร์เวิร์ดิ้งเซอร์วิส(บ</v>
          </cell>
          <cell r="F923">
            <v>35</v>
          </cell>
          <cell r="G923">
            <v>0</v>
          </cell>
          <cell r="H923" t="str">
            <v>648,655.52  DR.</v>
          </cell>
        </row>
        <row r="924">
          <cell r="E924" t="str">
            <v>รายวันซื้ออุปกรณ์ 04040301</v>
          </cell>
        </row>
        <row r="925">
          <cell r="A925" t="str">
            <v>01/04/2548</v>
          </cell>
          <cell r="B925" t="str">
            <v>108/05373</v>
          </cell>
          <cell r="C925" t="str">
            <v>210</v>
          </cell>
          <cell r="D925" t="str">
            <v>04</v>
          </cell>
          <cell r="E925" t="str">
            <v>ค่าขนส่งตัวอย่างSEAFOOD STICK SALAD MIX  เอ็น แอนด์ เอ็น ฟอร์เวิร์ดิ้งเซอร์วิส(บ</v>
          </cell>
          <cell r="F925">
            <v>245</v>
          </cell>
          <cell r="G925">
            <v>0</v>
          </cell>
          <cell r="H925" t="str">
            <v>648,900.52  DR.</v>
          </cell>
        </row>
        <row r="926">
          <cell r="E926" t="str">
            <v>ใบกำกับภาษีซื้อเลขที่48040331-332  รายวันซื้ออุปกรณ์ 04040302</v>
          </cell>
        </row>
        <row r="927">
          <cell r="A927" t="str">
            <v>01/04/2548</v>
          </cell>
          <cell r="B927" t="str">
            <v>108/05390</v>
          </cell>
          <cell r="C927" t="str">
            <v>50</v>
          </cell>
          <cell r="D927" t="str">
            <v>04</v>
          </cell>
          <cell r="E927" t="str">
            <v>ค่าขนส่งสินค้าจากCHYAN FAR  เอ็น แอนด์ เอ็น ฟอร์เวิร์ดิ้งเซอร์วิส(บ</v>
          </cell>
          <cell r="F927">
            <v>70</v>
          </cell>
          <cell r="G927">
            <v>0</v>
          </cell>
          <cell r="H927" t="str">
            <v>648,970.52  DR.</v>
          </cell>
        </row>
        <row r="928">
          <cell r="E928" t="str">
            <v>รายวันซื้ออุปกรณ์ 0404286</v>
          </cell>
        </row>
        <row r="929">
          <cell r="A929" t="str">
            <v>01/04/2548</v>
          </cell>
          <cell r="B929" t="str">
            <v>109/05430</v>
          </cell>
          <cell r="C929" t="str">
            <v>110</v>
          </cell>
          <cell r="D929" t="str">
            <v>04</v>
          </cell>
          <cell r="E929" t="str">
            <v>ค่าใช้จ่ายเคลียร์สินค้าINV.NO.PFP0503  เอ็น แอนด์ เอ็น ฟอร์เวิร์ดิ้งเซอร์วิส(บ</v>
          </cell>
          <cell r="F929">
            <v>140</v>
          </cell>
          <cell r="G929">
            <v>0</v>
          </cell>
          <cell r="H929" t="str">
            <v>649,110.52  DR.</v>
          </cell>
        </row>
        <row r="930">
          <cell r="E930" t="str">
            <v>ใบกำกับภาษีซื้อเลขที่ 48040305-306  รายวันซื้ออุปกรณ์ 04040285</v>
          </cell>
        </row>
        <row r="931">
          <cell r="A931" t="str">
            <v>01/04/2548</v>
          </cell>
          <cell r="B931" t="str">
            <v>109/05431</v>
          </cell>
          <cell r="C931" t="str">
            <v>20</v>
          </cell>
          <cell r="D931" t="str">
            <v>04</v>
          </cell>
          <cell r="E931" t="str">
            <v>ค่าใช้จ่ายเคลียร์สินค้าINV.NO.194-21030  เอ็น แอนด์ เอ็น ฟอร์เวิร์ดิ้งเซอร์วิส(บ</v>
          </cell>
          <cell r="F931">
            <v>175</v>
          </cell>
          <cell r="G931">
            <v>0</v>
          </cell>
          <cell r="H931" t="str">
            <v>649,285.52  DR.</v>
          </cell>
        </row>
        <row r="932">
          <cell r="E932" t="str">
            <v>ใบกำกับภาษีซื้อเลขที่ 48040303-304  รายวันซื้ออุปกรณ์ 04040284</v>
          </cell>
        </row>
        <row r="933">
          <cell r="A933" t="str">
            <v>01/04/2548</v>
          </cell>
          <cell r="B933" t="str">
            <v>15891</v>
          </cell>
          <cell r="C933" t="str">
            <v>120</v>
          </cell>
          <cell r="D933" t="str">
            <v>04</v>
          </cell>
          <cell r="E933" t="str">
            <v>ค่ารักษาความปลอดภัย มีนาคม 48  พรอพเพอร์ตี้แคร์เซอร์วิสเซส(พีซีเอสเซ้า</v>
          </cell>
          <cell r="F933">
            <v>4540.4799999999996</v>
          </cell>
          <cell r="G933">
            <v>0</v>
          </cell>
          <cell r="H933" t="str">
            <v>653,826.00  DR.</v>
          </cell>
        </row>
        <row r="934">
          <cell r="E934" t="str">
            <v>รายวันซื้ออุปกรณ์ 04041285</v>
          </cell>
        </row>
        <row r="935">
          <cell r="A935" t="str">
            <v>01/04/2548</v>
          </cell>
          <cell r="B935" t="str">
            <v>I-05-03650</v>
          </cell>
          <cell r="C935" t="str">
            <v>20</v>
          </cell>
          <cell r="D935" t="str">
            <v>04</v>
          </cell>
          <cell r="E935" t="str">
            <v>ค่าใช้จ่ายเคลียร์สินค้าINV.NO.FAC050016  เอ็กซ์เซลเล้นท์ บิสเนส คอร์ปอร์เรชั่น (</v>
          </cell>
          <cell r="F935">
            <v>385</v>
          </cell>
          <cell r="G935">
            <v>0</v>
          </cell>
          <cell r="H935" t="str">
            <v>654,211.00  DR.</v>
          </cell>
        </row>
        <row r="936">
          <cell r="E936" t="str">
            <v>ใบกำกับภาษีซื้อเลขที่ 4804299  รายวันซื้ออุปกรณ์ 0404282</v>
          </cell>
        </row>
        <row r="937">
          <cell r="A937" t="str">
            <v>01/04/2548</v>
          </cell>
          <cell r="B937" t="str">
            <v>I-05-03671</v>
          </cell>
          <cell r="C937" t="str">
            <v>50</v>
          </cell>
          <cell r="D937" t="str">
            <v>04</v>
          </cell>
          <cell r="E937" t="str">
            <v>ค่าใช้จ่ายเคลียร์สินค้าINV.NO.PFP0503-0  เอ็กซ์เซลเล้นท์ บิสเนส คอร์ปอร์เรชั่น (</v>
          </cell>
          <cell r="F937">
            <v>315</v>
          </cell>
          <cell r="G937">
            <v>0</v>
          </cell>
          <cell r="H937" t="str">
            <v>654,526.00  DR.</v>
          </cell>
        </row>
        <row r="938">
          <cell r="E938" t="str">
            <v>ใบกำกับภาษีซื้อเลขที่ 48040300-302  รายวันซื้ออุปกรณ์ 04040283</v>
          </cell>
        </row>
        <row r="939">
          <cell r="A939" t="str">
            <v>02/04/2548</v>
          </cell>
          <cell r="B939" t="str">
            <v>07/0323</v>
          </cell>
          <cell r="C939" t="str">
            <v>120</v>
          </cell>
          <cell r="D939" t="str">
            <v>04</v>
          </cell>
          <cell r="E939" t="str">
            <v>หัวจ่ายเครื่อง DECANTOR  เคนิกยนต์มอเตอร์</v>
          </cell>
          <cell r="F939">
            <v>21</v>
          </cell>
          <cell r="G939">
            <v>0</v>
          </cell>
          <cell r="H939" t="str">
            <v>654,547.00  DR.</v>
          </cell>
        </row>
        <row r="940">
          <cell r="E940" t="str">
            <v>รายวันซื้ออุปกรณ์ 04040031</v>
          </cell>
        </row>
        <row r="941">
          <cell r="A941" t="str">
            <v>04/04/2548</v>
          </cell>
          <cell r="B941" t="str">
            <v>07/0324</v>
          </cell>
          <cell r="C941" t="str">
            <v>120</v>
          </cell>
          <cell r="D941" t="str">
            <v>04</v>
          </cell>
          <cell r="E941" t="str">
            <v>งานซ่อมเครื่องล้างปลา  เคนิกยนต์มอเตอร์</v>
          </cell>
          <cell r="F941">
            <v>672</v>
          </cell>
          <cell r="G941">
            <v>0</v>
          </cell>
          <cell r="H941" t="str">
            <v>655,219.00  DR.</v>
          </cell>
        </row>
        <row r="942">
          <cell r="E942" t="str">
            <v>รายวันซื้ออุปกรณ์ 04040032</v>
          </cell>
        </row>
        <row r="943">
          <cell r="A943" t="str">
            <v>04/04/2548</v>
          </cell>
          <cell r="B943" t="str">
            <v>084/4177</v>
          </cell>
          <cell r="C943" t="str">
            <v>120</v>
          </cell>
          <cell r="D943" t="str">
            <v>04</v>
          </cell>
          <cell r="E943" t="str">
            <v>ค่าเช่าเครื่องเทสโลหะ  เจนเนซิส โกลบอล(บจก)</v>
          </cell>
          <cell r="F943">
            <v>700</v>
          </cell>
          <cell r="G943">
            <v>0</v>
          </cell>
          <cell r="H943" t="str">
            <v>655,919.00  DR.</v>
          </cell>
        </row>
        <row r="944">
          <cell r="E944" t="str">
            <v>รายวันซื้ออุปกรณ์ 04040893</v>
          </cell>
        </row>
        <row r="945">
          <cell r="A945" t="str">
            <v>04/04/2548</v>
          </cell>
          <cell r="B945" t="str">
            <v>084/4178</v>
          </cell>
          <cell r="C945" t="str">
            <v>120</v>
          </cell>
          <cell r="D945" t="str">
            <v>04</v>
          </cell>
          <cell r="E945" t="str">
            <v>ค่าเช่าเครื่องเทสโลหะเดือน เมษายน 48  เจนเนซิส โกลบอล(บจก)</v>
          </cell>
          <cell r="F945">
            <v>700</v>
          </cell>
          <cell r="G945">
            <v>0</v>
          </cell>
          <cell r="H945" t="str">
            <v>656,619.00  DR.</v>
          </cell>
        </row>
        <row r="946">
          <cell r="E946" t="str">
            <v>รายวันซื้ออุปกรณ์ 04040892</v>
          </cell>
        </row>
        <row r="947">
          <cell r="A947" t="str">
            <v>04/04/2548</v>
          </cell>
          <cell r="B947" t="str">
            <v>16497</v>
          </cell>
          <cell r="C947" t="str">
            <v>120</v>
          </cell>
          <cell r="D947" t="str">
            <v>04</v>
          </cell>
          <cell r="E947" t="str">
            <v>ค่ารักษาความปลอดภัย เมษายน 48  พรอพเพอร์ตี้แคร์เซอร์วิสเซส(พีซีเอสเซ้า</v>
          </cell>
          <cell r="F947">
            <v>4540.4799999999996</v>
          </cell>
          <cell r="G947">
            <v>0</v>
          </cell>
          <cell r="H947" t="str">
            <v>661,159.48  DR.</v>
          </cell>
        </row>
        <row r="948">
          <cell r="E948" t="str">
            <v>รายวันซื้ออุปกรณ์ 040411283</v>
          </cell>
        </row>
        <row r="949">
          <cell r="A949" t="str">
            <v>04/04/2548</v>
          </cell>
          <cell r="B949" t="str">
            <v>16498</v>
          </cell>
          <cell r="C949" t="str">
            <v>120</v>
          </cell>
          <cell r="D949" t="str">
            <v>04</v>
          </cell>
          <cell r="E949" t="str">
            <v>ค่ารักษาความปลอดภัย เมษายน 48(เพิ่มเติม  พรอพเพอร์ตี้แคร์เซอร์วิสเซส(พีซีเอสเซ้า</v>
          </cell>
          <cell r="F949">
            <v>121.24</v>
          </cell>
          <cell r="G949">
            <v>0</v>
          </cell>
          <cell r="H949" t="str">
            <v>661,280.72  DR.</v>
          </cell>
        </row>
        <row r="950">
          <cell r="E950" t="str">
            <v>รายวันซื้ออุปกรณ์ 04041284</v>
          </cell>
        </row>
        <row r="951">
          <cell r="A951" t="str">
            <v>04/04/2548</v>
          </cell>
          <cell r="B951" t="str">
            <v>827/41348</v>
          </cell>
          <cell r="C951" t="str">
            <v>120</v>
          </cell>
          <cell r="D951" t="str">
            <v>04</v>
          </cell>
          <cell r="E951" t="str">
            <v>ค่าน้ำมันรถยนต์ 81-3818  มิตรเจริญเซอร์วิส(หจก)</v>
          </cell>
          <cell r="F951">
            <v>63</v>
          </cell>
          <cell r="G951">
            <v>0</v>
          </cell>
          <cell r="H951" t="str">
            <v>661,343.72  DR.</v>
          </cell>
        </row>
        <row r="952">
          <cell r="E952" t="str">
            <v>รายวันซื้ออุปกรณ์ 04040901</v>
          </cell>
        </row>
        <row r="953">
          <cell r="A953" t="str">
            <v>04/04/2548</v>
          </cell>
          <cell r="B953" t="str">
            <v>I-05-04269</v>
          </cell>
          <cell r="C953" t="str">
            <v>50</v>
          </cell>
          <cell r="D953" t="str">
            <v>04</v>
          </cell>
          <cell r="E953" t="str">
            <v>ค่าใช้จ่ายเคลียร์สินค้าINV.NO.E17-020  เอ็กซ์เซลเล้นท์ บิสเนส คอร์ปอร์เรชั่น (</v>
          </cell>
          <cell r="F953">
            <v>280</v>
          </cell>
          <cell r="G953">
            <v>0</v>
          </cell>
          <cell r="H953" t="str">
            <v>661,623.72  DR.</v>
          </cell>
        </row>
        <row r="954">
          <cell r="E954" t="str">
            <v>ใบกำกับภาษีซื้อเลขที่ 48040855-857  รายวันซื้ออุปกรณ์ 04040734</v>
          </cell>
        </row>
        <row r="955">
          <cell r="A955" t="str">
            <v>05/04/2548</v>
          </cell>
          <cell r="B955" t="str">
            <v>002/0095</v>
          </cell>
          <cell r="C955" t="str">
            <v>120</v>
          </cell>
          <cell r="D955" t="str">
            <v>04</v>
          </cell>
          <cell r="E955" t="str">
            <v>ค่าซ่อมรถยนต์ 80-4118  สยามยนต์สงขลา</v>
          </cell>
          <cell r="F955">
            <v>84</v>
          </cell>
          <cell r="G955">
            <v>0</v>
          </cell>
          <cell r="H955" t="str">
            <v>661,707.72  DR.</v>
          </cell>
        </row>
        <row r="956">
          <cell r="E956" t="str">
            <v>รายวันซื้ออุปกรณ์ 04040025</v>
          </cell>
        </row>
        <row r="957">
          <cell r="A957" t="str">
            <v>05/04/2548</v>
          </cell>
          <cell r="B957" t="str">
            <v>02042039</v>
          </cell>
          <cell r="C957" t="str">
            <v>120</v>
          </cell>
          <cell r="D957" t="str">
            <v>02</v>
          </cell>
          <cell r="E957" t="str">
            <v>ค่าใช้บริการโทรศัพท์ AIS  จ่ายเช็ค BBL#3040648</v>
          </cell>
          <cell r="F957">
            <v>0</v>
          </cell>
          <cell r="G957">
            <v>818.28</v>
          </cell>
          <cell r="H957" t="str">
            <v>660,889.44  DR.</v>
          </cell>
        </row>
        <row r="958">
          <cell r="E958" t="str">
            <v>VAT#48040027-0036  TAX#0012</v>
          </cell>
        </row>
        <row r="959">
          <cell r="A959" t="str">
            <v>05/04/2548</v>
          </cell>
          <cell r="B959" t="str">
            <v>02042110</v>
          </cell>
          <cell r="C959" t="str">
            <v>120</v>
          </cell>
          <cell r="D959" t="str">
            <v>02</v>
          </cell>
          <cell r="E959" t="str">
            <v>ค่าตัดปลา วันที่ 16-31 มีนาคม 48  จ่ายเช็ค BBL#3040645</v>
          </cell>
          <cell r="F959">
            <v>0</v>
          </cell>
          <cell r="G959">
            <v>10878.32</v>
          </cell>
          <cell r="H959" t="str">
            <v>650,011.12  DR.</v>
          </cell>
        </row>
        <row r="960">
          <cell r="E960" t="str">
            <v>VAT#48040026  TAX#0010</v>
          </cell>
        </row>
        <row r="961">
          <cell r="A961" t="str">
            <v>05/04/2548</v>
          </cell>
          <cell r="B961" t="str">
            <v>02042112</v>
          </cell>
          <cell r="C961" t="str">
            <v>120</v>
          </cell>
          <cell r="D961" t="str">
            <v>02</v>
          </cell>
          <cell r="E961" t="str">
            <v>ค่าแรงตัดหัวปลา  แพพรเพ็ญ</v>
          </cell>
          <cell r="F961">
            <v>0</v>
          </cell>
          <cell r="G961">
            <v>6688.35</v>
          </cell>
          <cell r="H961" t="str">
            <v>643,322.77  DR.</v>
          </cell>
        </row>
        <row r="962">
          <cell r="E962" t="str">
            <v>จ่ายเช็ค BBL#3040647  VAT#48040334  TAX#0011</v>
          </cell>
        </row>
        <row r="963">
          <cell r="A963" t="str">
            <v>05/04/2548</v>
          </cell>
          <cell r="B963" t="str">
            <v>02042117</v>
          </cell>
          <cell r="C963" t="str">
            <v>120</v>
          </cell>
          <cell r="D963" t="str">
            <v>02</v>
          </cell>
          <cell r="E963" t="str">
            <v>ค่าน้ำประปา  การประปาส่วนภูมิภาค</v>
          </cell>
          <cell r="F963">
            <v>0</v>
          </cell>
          <cell r="G963">
            <v>12043.08</v>
          </cell>
          <cell r="H963" t="str">
            <v>631,279.69  DR.</v>
          </cell>
        </row>
        <row r="964">
          <cell r="E964" t="str">
            <v>จ่ายเช็ค BBL#3040658  VAT#48040295</v>
          </cell>
        </row>
        <row r="965">
          <cell r="A965" t="str">
            <v>05/04/2548</v>
          </cell>
          <cell r="B965" t="str">
            <v>02042118</v>
          </cell>
          <cell r="C965" t="str">
            <v>120</v>
          </cell>
          <cell r="D965" t="str">
            <v>02</v>
          </cell>
          <cell r="E965" t="str">
            <v>ค่าบริการต่ออายุโดเมนเนม  บจก.ไทยิสซิเน็ตดอทคอม</v>
          </cell>
          <cell r="F965">
            <v>77</v>
          </cell>
          <cell r="G965">
            <v>0</v>
          </cell>
          <cell r="H965" t="str">
            <v>631,356.69  DR.</v>
          </cell>
        </row>
        <row r="966">
          <cell r="E966" t="str">
            <v>จ่ายเช็ค SCB#0013867  TAX#0026  VAT348041477</v>
          </cell>
        </row>
        <row r="967">
          <cell r="A967" t="str">
            <v>05/04/2548</v>
          </cell>
          <cell r="B967" t="str">
            <v>02042120</v>
          </cell>
          <cell r="C967" t="str">
            <v>120</v>
          </cell>
          <cell r="D967" t="str">
            <v>02</v>
          </cell>
          <cell r="E967" t="str">
            <v>ค่าใช้บริการโทรศัพท์ กสท.  จ่ายเช็ค BBL#3040654</v>
          </cell>
          <cell r="F967">
            <v>0</v>
          </cell>
          <cell r="G967">
            <v>284.88</v>
          </cell>
          <cell r="H967" t="str">
            <v>631,071.81  DR.</v>
          </cell>
        </row>
        <row r="968">
          <cell r="E968" t="str">
            <v>VAT#48041048-1053  TAX#0014</v>
          </cell>
        </row>
        <row r="969">
          <cell r="A969" t="str">
            <v>05/04/2548</v>
          </cell>
          <cell r="B969" t="str">
            <v>02042121</v>
          </cell>
          <cell r="C969" t="str">
            <v>120</v>
          </cell>
          <cell r="D969" t="str">
            <v>02</v>
          </cell>
          <cell r="E969" t="str">
            <v>ค่าใช้บริการโทรศัพท์ DTAC  จ่ายเช็ค BBL#3040655</v>
          </cell>
          <cell r="F969">
            <v>0</v>
          </cell>
          <cell r="G969">
            <v>94.43</v>
          </cell>
          <cell r="H969" t="str">
            <v>630,977.38  DR.</v>
          </cell>
        </row>
        <row r="970">
          <cell r="E970" t="str">
            <v>VAT#48040321  TAX#0013</v>
          </cell>
        </row>
        <row r="971">
          <cell r="A971" t="str">
            <v>05/04/2548</v>
          </cell>
          <cell r="B971" t="str">
            <v>02042127</v>
          </cell>
          <cell r="C971" t="str">
            <v>120</v>
          </cell>
          <cell r="D971" t="str">
            <v>02</v>
          </cell>
          <cell r="E971" t="str">
            <v>ค่าใช้บริการโทรศัพท์ ทศท.  จ่ายเช็ค BBL#3042764</v>
          </cell>
          <cell r="F971">
            <v>0</v>
          </cell>
          <cell r="G971">
            <v>140.56</v>
          </cell>
          <cell r="H971" t="str">
            <v>630,836.82  DR.</v>
          </cell>
        </row>
        <row r="972">
          <cell r="E972" t="str">
            <v>VAT#48040322  TAX#0031</v>
          </cell>
        </row>
        <row r="973">
          <cell r="A973" t="str">
            <v>05/04/2548</v>
          </cell>
          <cell r="B973" t="str">
            <v>I-05-04268</v>
          </cell>
          <cell r="C973" t="str">
            <v>20</v>
          </cell>
          <cell r="D973" t="str">
            <v>04</v>
          </cell>
          <cell r="E973" t="str">
            <v>ค่าใช้จ่ายเคลียร์สินค้าINV.NO.74633  เอ็กซ์เซลเล้นท์ บิสเนส คอร์ปอร์เรชั่น (</v>
          </cell>
          <cell r="F973">
            <v>329</v>
          </cell>
          <cell r="G973">
            <v>0</v>
          </cell>
          <cell r="H973" t="str">
            <v>631,165.82  DR.</v>
          </cell>
        </row>
        <row r="974">
          <cell r="E974" t="str">
            <v>ใบกำกับภาษีซื้อเลขที่ 48040853-854  รายวันซื้ออุปกรณ์ 04040733</v>
          </cell>
        </row>
        <row r="975">
          <cell r="A975" t="str">
            <v>06/04/2548</v>
          </cell>
          <cell r="B975" t="str">
            <v>07/0326</v>
          </cell>
          <cell r="C975" t="str">
            <v>120</v>
          </cell>
          <cell r="D975" t="str">
            <v>04</v>
          </cell>
          <cell r="E975" t="str">
            <v>งานซ่อมเครื่องรีดปลา ABCO  เคนิกยนต์มอเตอร์</v>
          </cell>
          <cell r="F975">
            <v>3024</v>
          </cell>
          <cell r="G975">
            <v>0</v>
          </cell>
          <cell r="H975" t="str">
            <v>634,189.82  DR.</v>
          </cell>
        </row>
        <row r="976">
          <cell r="E976" t="str">
            <v>รายวันซื้ออุปกรณ์ 04040033</v>
          </cell>
        </row>
        <row r="977">
          <cell r="A977" t="str">
            <v>07/04/2548</v>
          </cell>
          <cell r="B977" t="str">
            <v>02042244</v>
          </cell>
          <cell r="C977" t="str">
            <v>120</v>
          </cell>
          <cell r="D977" t="str">
            <v>02</v>
          </cell>
          <cell r="E977" t="str">
            <v>การจ่ายชำระหนี้เจ้าหนี้ด้วยเช็ค  เจ้าพระยาท่าเรือ</v>
          </cell>
          <cell r="F977">
            <v>0</v>
          </cell>
          <cell r="G977">
            <v>208.6</v>
          </cell>
          <cell r="H977" t="str">
            <v>633,981.22  DR.</v>
          </cell>
        </row>
        <row r="978">
          <cell r="E978" t="str">
            <v>จ่ายเช็ค BBL#3040694  TAX#0028  VAT#48040037-40</v>
          </cell>
        </row>
        <row r="979">
          <cell r="A979" t="str">
            <v>07/04/2548</v>
          </cell>
          <cell r="B979" t="str">
            <v>02042245</v>
          </cell>
          <cell r="C979" t="str">
            <v>120</v>
          </cell>
          <cell r="D979" t="str">
            <v>02</v>
          </cell>
          <cell r="E979" t="str">
            <v>การจ่ายชำระหนี้เจ้าหนี้ด้วยเช็ค  เอ็น แอนด์ เอ็น ฟอร์เวริ์ดดิ้ง บจก.</v>
          </cell>
          <cell r="F979">
            <v>0</v>
          </cell>
          <cell r="G979">
            <v>308</v>
          </cell>
          <cell r="H979" t="str">
            <v>633,673.22  DR.</v>
          </cell>
        </row>
        <row r="980">
          <cell r="E980" t="str">
            <v>จ่ายเช็ค BBL#3040695  TAX#0029  VAT#48040215</v>
          </cell>
        </row>
        <row r="981">
          <cell r="A981" t="str">
            <v>07/04/2548</v>
          </cell>
          <cell r="B981" t="str">
            <v>02042259</v>
          </cell>
          <cell r="C981" t="str">
            <v>120</v>
          </cell>
          <cell r="D981" t="str">
            <v>02</v>
          </cell>
          <cell r="E981" t="str">
            <v>การจ่ายชำระหนี้เจ้าหนี้ด้วยเช็ค งวดที่1  โตโยต้าสงขลา ผู้จำหน่ายโตโยต้า บจก.</v>
          </cell>
          <cell r="F981">
            <v>0</v>
          </cell>
          <cell r="G981">
            <v>3974.3</v>
          </cell>
          <cell r="H981" t="str">
            <v>629,698.92  DR.</v>
          </cell>
        </row>
        <row r="982">
          <cell r="E982" t="str">
            <v>จ่ายเช็ค BBL#3035167  VAT#48040847</v>
          </cell>
        </row>
        <row r="983">
          <cell r="A983" t="str">
            <v>08/04/2548</v>
          </cell>
          <cell r="B983" t="str">
            <v>0505343</v>
          </cell>
          <cell r="C983" t="str">
            <v>120</v>
          </cell>
          <cell r="D983" t="str">
            <v>04</v>
          </cell>
          <cell r="E983" t="str">
            <v>คชจ.ในการส่งออก  เจ้าพระยาท่าเรือ</v>
          </cell>
          <cell r="F983">
            <v>52.15</v>
          </cell>
          <cell r="G983">
            <v>0</v>
          </cell>
          <cell r="H983" t="str">
            <v>629,751.07  DR.</v>
          </cell>
        </row>
        <row r="984">
          <cell r="E984" t="str">
            <v>รายวันซื้ออุปกรณ์ 04041027</v>
          </cell>
        </row>
        <row r="985">
          <cell r="A985" t="str">
            <v>09/04/2548</v>
          </cell>
          <cell r="B985" t="str">
            <v>111/05515</v>
          </cell>
          <cell r="C985" t="str">
            <v>120</v>
          </cell>
          <cell r="D985" t="str">
            <v>04</v>
          </cell>
          <cell r="E985" t="str">
            <v>คชจ.ส่งออก,ค่าระวาง KOR02,BN08,MC10-11,  เอ็น แอนด์ เอ็น ฟอร์เวิร์ดิ้งเซอร์วิส(บ</v>
          </cell>
          <cell r="F985">
            <v>392</v>
          </cell>
          <cell r="G985">
            <v>0</v>
          </cell>
          <cell r="H985" t="str">
            <v>630,143.07  DR.</v>
          </cell>
        </row>
        <row r="986">
          <cell r="E986" t="str">
            <v>HA03,CW19  รายวันซื้ออุปกรณ์ 04040711</v>
          </cell>
        </row>
        <row r="987">
          <cell r="A987" t="str">
            <v>11/04/2548</v>
          </cell>
          <cell r="B987" t="str">
            <v>02042344</v>
          </cell>
          <cell r="C987" t="str">
            <v>120</v>
          </cell>
          <cell r="D987" t="str">
            <v>02</v>
          </cell>
          <cell r="E987" t="str">
            <v>ค่าน้ำ,ค่าไฟฟ้า,ค่าผ่านท่า  ท่าเทียบเรือประมงสงขลา 2</v>
          </cell>
          <cell r="F987">
            <v>0</v>
          </cell>
          <cell r="G987">
            <v>1425.88</v>
          </cell>
          <cell r="H987" t="str">
            <v>628,717.19  DR.</v>
          </cell>
        </row>
        <row r="988">
          <cell r="E988" t="str">
            <v>จ่ายเช็ค BBL#3042795  VAT#48040775-779</v>
          </cell>
        </row>
        <row r="989">
          <cell r="A989" t="str">
            <v>11/04/2548</v>
          </cell>
          <cell r="B989" t="str">
            <v>0505448</v>
          </cell>
          <cell r="C989" t="str">
            <v>120</v>
          </cell>
          <cell r="D989" t="str">
            <v>04</v>
          </cell>
          <cell r="E989" t="str">
            <v>คชจ.ในการส่งออก  เจ้าพระยาท่าเรือ</v>
          </cell>
          <cell r="F989">
            <v>56</v>
          </cell>
          <cell r="G989">
            <v>0</v>
          </cell>
          <cell r="H989" t="str">
            <v>628,773.19  DR.</v>
          </cell>
        </row>
        <row r="990">
          <cell r="E990" t="str">
            <v>รายวันซื้ออุปกรณ์ 04041028</v>
          </cell>
        </row>
        <row r="991">
          <cell r="A991" t="str">
            <v>11/04/2548</v>
          </cell>
          <cell r="B991" t="str">
            <v>07/0333</v>
          </cell>
          <cell r="C991" t="str">
            <v>120</v>
          </cell>
          <cell r="D991" t="str">
            <v>04</v>
          </cell>
          <cell r="E991" t="str">
            <v>งานซ่อมเครื่องโทโน  เคนิกยนต์มอเตอร์</v>
          </cell>
          <cell r="F991">
            <v>1050</v>
          </cell>
          <cell r="G991">
            <v>0</v>
          </cell>
          <cell r="H991" t="str">
            <v>629,823.19  DR.</v>
          </cell>
        </row>
        <row r="992">
          <cell r="E992" t="str">
            <v>รายวันซื้ออุปกรณ์ 04040903</v>
          </cell>
        </row>
        <row r="993">
          <cell r="A993" t="str">
            <v>11/04/2548</v>
          </cell>
          <cell r="B993" t="str">
            <v>56773</v>
          </cell>
          <cell r="C993" t="str">
            <v>50</v>
          </cell>
          <cell r="D993" t="str">
            <v>04</v>
          </cell>
          <cell r="E993" t="str">
            <v>ค่าใช้จ่ายเคลียร์สินค้าINV.NO.YN03/24/2  เบทเทอร์ ซิสเท็ม บจก.</v>
          </cell>
          <cell r="F993">
            <v>196</v>
          </cell>
          <cell r="G993">
            <v>0</v>
          </cell>
          <cell r="H993" t="str">
            <v>630,019.19  DR.</v>
          </cell>
        </row>
        <row r="994">
          <cell r="E994" t="str">
            <v>ใบกำกับภาษีซื้อเลขที่ 48040714-716  รายวันซื้ออุปกรณ์ 04040601</v>
          </cell>
        </row>
        <row r="995">
          <cell r="A995" t="str">
            <v>12/04/2548</v>
          </cell>
          <cell r="B995" t="str">
            <v>02042365</v>
          </cell>
          <cell r="C995" t="str">
            <v>120</v>
          </cell>
          <cell r="D995" t="str">
            <v>02</v>
          </cell>
          <cell r="E995" t="str">
            <v>การจ่ายชำระหนี้เจ้าหนี้ด้วยเช็ค  เคนิกยนต์มอเตอร์</v>
          </cell>
          <cell r="F995">
            <v>0</v>
          </cell>
          <cell r="G995">
            <v>1806</v>
          </cell>
          <cell r="H995" t="str">
            <v>628,213.19  DR.</v>
          </cell>
        </row>
        <row r="996">
          <cell r="E996" t="str">
            <v>จ่ายเช็ค BBL#3042860  VAT#48040773-774</v>
          </cell>
        </row>
        <row r="997">
          <cell r="A997" t="str">
            <v>12/04/2548</v>
          </cell>
          <cell r="B997" t="str">
            <v>0505521</v>
          </cell>
          <cell r="C997" t="str">
            <v>120</v>
          </cell>
          <cell r="D997" t="str">
            <v>04</v>
          </cell>
          <cell r="E997" t="str">
            <v>คชจ.ในการส่งออก  เจ้าพระยาท่าเรือ</v>
          </cell>
          <cell r="F997">
            <v>88.55</v>
          </cell>
          <cell r="G997">
            <v>0</v>
          </cell>
          <cell r="H997" t="str">
            <v>628,301.74  DR.</v>
          </cell>
        </row>
        <row r="998">
          <cell r="E998" t="str">
            <v>รายวันซื้ออุปกรณ์ 04041029</v>
          </cell>
        </row>
        <row r="999">
          <cell r="A999" t="str">
            <v>15/04/2548</v>
          </cell>
          <cell r="B999" t="str">
            <v>02042382</v>
          </cell>
          <cell r="C999" t="str">
            <v>120</v>
          </cell>
          <cell r="D999" t="str">
            <v>02</v>
          </cell>
          <cell r="E999" t="str">
            <v>การจ่ายชำระหนี้เจ้าหนี้ด้วยเช็ค  อู่สยามยนต์มอเตอร์</v>
          </cell>
          <cell r="F999">
            <v>0</v>
          </cell>
          <cell r="G999">
            <v>171.5</v>
          </cell>
          <cell r="H999" t="str">
            <v>628,130.24  DR.</v>
          </cell>
        </row>
        <row r="1000">
          <cell r="E1000" t="str">
            <v>จ่ายเช็ค BBL#3042876  VAT#48040907  TAX#0075</v>
          </cell>
        </row>
        <row r="1001">
          <cell r="A1001" t="str">
            <v>16/04/2548</v>
          </cell>
          <cell r="B1001" t="str">
            <v>02042304</v>
          </cell>
          <cell r="C1001" t="str">
            <v>120</v>
          </cell>
          <cell r="D1001" t="str">
            <v>02</v>
          </cell>
          <cell r="E1001" t="str">
            <v>ค่าน้ำตาลทรายขาว  บจก.น้ำตาลสิงห์บุรี</v>
          </cell>
          <cell r="F1001">
            <v>25023.360000000001</v>
          </cell>
          <cell r="G1001">
            <v>0</v>
          </cell>
          <cell r="H1001" t="str">
            <v>653,153.60  DR.</v>
          </cell>
        </row>
        <row r="1002">
          <cell r="E1002" t="str">
            <v>จ่ายเช็ค SCB#0013871</v>
          </cell>
        </row>
        <row r="1003">
          <cell r="A1003" t="str">
            <v>16/04/2548</v>
          </cell>
          <cell r="B1003" t="str">
            <v>02042475</v>
          </cell>
          <cell r="C1003" t="str">
            <v>120</v>
          </cell>
          <cell r="D1003" t="str">
            <v>02</v>
          </cell>
          <cell r="E1003" t="str">
            <v>การจ่ายชำระหนี้เจ้าหนี้ด้วยเช็ค  เอ๊กเซคคิวทีฟ แอร์คาร์โก้ บจก.</v>
          </cell>
          <cell r="F1003">
            <v>0</v>
          </cell>
          <cell r="G1003">
            <v>81.34</v>
          </cell>
          <cell r="H1003" t="str">
            <v>653,072.26  DR.</v>
          </cell>
        </row>
        <row r="1004">
          <cell r="E1004" t="str">
            <v>ตัดบัญชี SCB#0615-9  TAX#0059  VAT#48041256</v>
          </cell>
        </row>
        <row r="1005">
          <cell r="A1005" t="str">
            <v>16/04/2548</v>
          </cell>
          <cell r="B1005" t="str">
            <v>02042479</v>
          </cell>
          <cell r="C1005" t="str">
            <v>120</v>
          </cell>
          <cell r="D1005" t="str">
            <v>02</v>
          </cell>
          <cell r="E1005" t="str">
            <v>การจ่ายชำระหนี้เจ้าหนี้ด้วยเช็ค  เอ็น แอนด์ เอ็น ฟอร์เวริ์ดดิ้ง</v>
          </cell>
          <cell r="F1005">
            <v>0</v>
          </cell>
          <cell r="G1005">
            <v>2119.6</v>
          </cell>
          <cell r="H1005" t="str">
            <v>650,952.66  DR.</v>
          </cell>
        </row>
        <row r="1006">
          <cell r="E1006" t="str">
            <v>ตัดบัญชี SCB#0615-9  TAX#0067 VAT#48040780-791</v>
          </cell>
        </row>
        <row r="1007">
          <cell r="A1007" t="str">
            <v>16/04/2548</v>
          </cell>
          <cell r="B1007" t="str">
            <v>112/05588</v>
          </cell>
          <cell r="C1007" t="str">
            <v>120</v>
          </cell>
          <cell r="D1007" t="str">
            <v>04</v>
          </cell>
          <cell r="E1007" t="str">
            <v>คชจ.ส่งออก,ค่าระวาง KMS-07,OSK14-15  เอ็น แอนด์ เอ็น ฟอร์เวิร์ดิ้งเซอร์วิส(บ</v>
          </cell>
          <cell r="F1007">
            <v>371</v>
          </cell>
          <cell r="G1007">
            <v>0</v>
          </cell>
          <cell r="H1007" t="str">
            <v>651,323.66  DR.</v>
          </cell>
        </row>
        <row r="1008">
          <cell r="E1008" t="str">
            <v>IFD14,WI03,KB19  รายวันซื้ออุปกรณ์ 04040894</v>
          </cell>
        </row>
        <row r="1009">
          <cell r="A1009" t="str">
            <v>16/04/2548</v>
          </cell>
          <cell r="B1009" t="str">
            <v>5638/113</v>
          </cell>
          <cell r="C1009" t="str">
            <v>210</v>
          </cell>
          <cell r="D1009" t="str">
            <v>04</v>
          </cell>
          <cell r="E1009" t="str">
            <v>ค่าขนส่งตัวอย่างไปSEARAY HOLDING  เอ๊กเซคคิวทีฟ แอร์คาร์โก้ บจก.</v>
          </cell>
          <cell r="F1009">
            <v>68.040000000000006</v>
          </cell>
          <cell r="G1009">
            <v>0</v>
          </cell>
          <cell r="H1009" t="str">
            <v>651,391.70  DR.</v>
          </cell>
        </row>
        <row r="1010">
          <cell r="E1010" t="str">
            <v>CANADA  รายวันซื้ออุปกรณ์ 04040475</v>
          </cell>
        </row>
        <row r="1011">
          <cell r="A1011" t="str">
            <v>16/04/2548</v>
          </cell>
          <cell r="B1011" t="str">
            <v>5639/113</v>
          </cell>
          <cell r="C1011" t="str">
            <v>210</v>
          </cell>
          <cell r="D1011" t="str">
            <v>04</v>
          </cell>
          <cell r="E1011" t="str">
            <v>ค่าขนส่งตัวอย่างสินค้าไปNISHIMOTO TRADI  เอ๊กเซคคิวทีฟ แอร์คาร์โก้ บจก.</v>
          </cell>
          <cell r="F1011">
            <v>67.34</v>
          </cell>
          <cell r="G1011">
            <v>0</v>
          </cell>
          <cell r="H1011" t="str">
            <v>651,459.04  DR.</v>
          </cell>
        </row>
        <row r="1012">
          <cell r="E1012" t="str">
            <v>รายวันซื้ออุปกรณ์ 04040476</v>
          </cell>
        </row>
        <row r="1013">
          <cell r="A1013" t="str">
            <v>18/04/2548</v>
          </cell>
          <cell r="B1013" t="str">
            <v>05-00541</v>
          </cell>
          <cell r="C1013" t="str">
            <v>120</v>
          </cell>
          <cell r="D1013" t="str">
            <v>04</v>
          </cell>
          <cell r="E1013" t="str">
            <v>ค่าซ่อมรถยนต์ นข.1966  พิธานพาณิชย์(บจก)สาขาสงขลา</v>
          </cell>
          <cell r="F1013">
            <v>222.46</v>
          </cell>
          <cell r="G1013">
            <v>0</v>
          </cell>
          <cell r="H1013" t="str">
            <v>651,681.50  DR.</v>
          </cell>
        </row>
        <row r="1014">
          <cell r="E1014" t="str">
            <v>รายวันซื้ออุปกรณ์ 04040553</v>
          </cell>
        </row>
        <row r="1015">
          <cell r="A1015" t="str">
            <v>18/04/2548</v>
          </cell>
          <cell r="B1015" t="str">
            <v>07/0338</v>
          </cell>
          <cell r="C1015" t="str">
            <v>120</v>
          </cell>
          <cell r="D1015" t="str">
            <v>04</v>
          </cell>
          <cell r="E1015" t="str">
            <v>งานซ่อมรถโฟคลิฟท์  เคนิกยนต์มอเตอร์</v>
          </cell>
          <cell r="F1015">
            <v>483</v>
          </cell>
          <cell r="G1015">
            <v>0</v>
          </cell>
          <cell r="H1015" t="str">
            <v>652,164.50  DR.</v>
          </cell>
        </row>
        <row r="1016">
          <cell r="E1016" t="str">
            <v>รายวันซื้ออุปกรณ์ 04040551</v>
          </cell>
        </row>
        <row r="1017">
          <cell r="A1017" t="str">
            <v>19/04/2548</v>
          </cell>
          <cell r="B1017" t="str">
            <v>0505797</v>
          </cell>
          <cell r="C1017" t="str">
            <v>120</v>
          </cell>
          <cell r="D1017" t="str">
            <v>04</v>
          </cell>
          <cell r="E1017" t="str">
            <v>คชจ.ในการส่งออก  เจ้าพระยาท่าเรือ</v>
          </cell>
          <cell r="F1017">
            <v>116.55</v>
          </cell>
          <cell r="G1017">
            <v>0</v>
          </cell>
          <cell r="H1017" t="str">
            <v>652,281.05  DR.</v>
          </cell>
        </row>
        <row r="1018">
          <cell r="E1018" t="str">
            <v>รายวันซื้ออุปกรณ์ 04041030</v>
          </cell>
        </row>
        <row r="1019">
          <cell r="A1019" t="str">
            <v>19/04/2548</v>
          </cell>
          <cell r="B1019" t="str">
            <v>0505831</v>
          </cell>
          <cell r="C1019" t="str">
            <v>120</v>
          </cell>
          <cell r="D1019" t="str">
            <v>04</v>
          </cell>
          <cell r="E1019" t="str">
            <v>คชจ.ในการส่งออก  เจ้าพระยาท่าเรือ</v>
          </cell>
          <cell r="F1019">
            <v>112.7</v>
          </cell>
          <cell r="G1019">
            <v>0</v>
          </cell>
          <cell r="H1019" t="str">
            <v>652,393.75  DR.</v>
          </cell>
        </row>
        <row r="1020">
          <cell r="E1020" t="str">
            <v>รายวันซื้ออุปกรณ์ 04041031</v>
          </cell>
        </row>
        <row r="1021">
          <cell r="A1021" t="str">
            <v>20/04/2548</v>
          </cell>
          <cell r="B1021" t="str">
            <v>02042497</v>
          </cell>
          <cell r="C1021" t="str">
            <v>120</v>
          </cell>
          <cell r="D1021" t="str">
            <v>02</v>
          </cell>
          <cell r="E1021" t="str">
            <v>การจ่ายชำระหนี้เจ้าหนี้ด้วยเช็ค  เอ็น แอนด์ เอ็น ฟอร์เวริ์ดดิ้ง</v>
          </cell>
          <cell r="F1021">
            <v>0</v>
          </cell>
          <cell r="G1021">
            <v>392</v>
          </cell>
          <cell r="H1021" t="str">
            <v>652,001.75  DR.</v>
          </cell>
        </row>
        <row r="1022">
          <cell r="E1022" t="str">
            <v>จ่ายเช็ค BBL#3042822  TAX#0052  VAT#48040582</v>
          </cell>
        </row>
        <row r="1023">
          <cell r="A1023" t="str">
            <v>21/04/2548</v>
          </cell>
          <cell r="B1023" t="str">
            <v>02042507</v>
          </cell>
          <cell r="C1023" t="str">
            <v>120</v>
          </cell>
          <cell r="D1023" t="str">
            <v>02</v>
          </cell>
          <cell r="E1023" t="str">
            <v>ค่าบริการรายเดือน  สมาคมสโมสรนักลงทุน</v>
          </cell>
          <cell r="F1023">
            <v>19.600000000000001</v>
          </cell>
          <cell r="G1023">
            <v>0</v>
          </cell>
          <cell r="H1023" t="str">
            <v>652,021.35  DR.</v>
          </cell>
        </row>
        <row r="1024">
          <cell r="E1024" t="str">
            <v>จ่ายเช็ค BBL#3042893</v>
          </cell>
        </row>
        <row r="1025">
          <cell r="A1025" t="str">
            <v>21/04/2548</v>
          </cell>
          <cell r="B1025" t="str">
            <v>02042515</v>
          </cell>
          <cell r="C1025" t="str">
            <v>120</v>
          </cell>
          <cell r="D1025" t="str">
            <v>02</v>
          </cell>
          <cell r="E1025" t="str">
            <v>ค่าบริการสมาชิก UBC  บมจ.ยูไนเต็ด บรอดคาสติ้ง</v>
          </cell>
          <cell r="F1025">
            <v>410.35</v>
          </cell>
          <cell r="G1025">
            <v>0</v>
          </cell>
          <cell r="H1025" t="str">
            <v>652,431.70  DR.</v>
          </cell>
        </row>
        <row r="1026">
          <cell r="E1026" t="str">
            <v>จ่าเช็ค BBL#3042924  TAX#0078</v>
          </cell>
        </row>
        <row r="1027">
          <cell r="A1027" t="str">
            <v>21/04/2548</v>
          </cell>
          <cell r="B1027" t="str">
            <v>02042516</v>
          </cell>
          <cell r="C1027" t="str">
            <v>120</v>
          </cell>
          <cell r="D1027" t="str">
            <v>02</v>
          </cell>
          <cell r="E1027" t="str">
            <v>น้ำตาลทราย  บจก.น้ำตาลสิงห์บุรี</v>
          </cell>
          <cell r="F1027">
            <v>12511.68</v>
          </cell>
          <cell r="G1027">
            <v>0</v>
          </cell>
          <cell r="H1027" t="str">
            <v>664,943.38  DR.</v>
          </cell>
        </row>
        <row r="1028">
          <cell r="E1028" t="str">
            <v>จ่ายเช็ค SCB#0013873</v>
          </cell>
        </row>
        <row r="1029">
          <cell r="A1029" t="str">
            <v>21/04/2548</v>
          </cell>
          <cell r="B1029" t="str">
            <v>05-00564</v>
          </cell>
          <cell r="C1029" t="str">
            <v>120</v>
          </cell>
          <cell r="D1029" t="str">
            <v>04</v>
          </cell>
          <cell r="E1029" t="str">
            <v>ค่าซ่อมรถยนต์ นข.2004  พิธานพาณิชย์(บจก)สาขาสงขลา</v>
          </cell>
          <cell r="F1029">
            <v>138.6</v>
          </cell>
          <cell r="G1029">
            <v>0</v>
          </cell>
          <cell r="H1029" t="str">
            <v>665,081.98  DR.</v>
          </cell>
        </row>
        <row r="1030">
          <cell r="E1030" t="str">
            <v>รายวันซื้ออุปกรณ์ 04040707</v>
          </cell>
        </row>
        <row r="1031">
          <cell r="A1031" t="str">
            <v>21/04/2548</v>
          </cell>
          <cell r="B1031" t="str">
            <v>112/05567</v>
          </cell>
          <cell r="C1031" t="str">
            <v>20</v>
          </cell>
          <cell r="D1031" t="str">
            <v>04</v>
          </cell>
          <cell r="E1031" t="str">
            <v>ค่าใช้จ่ายนำเข้าสินค้าINV.NO.M-PFP00011  เอ็น แอนด์ เอ็น ฟอร์เวิร์ดิ้งเซอร์วิส(บ</v>
          </cell>
          <cell r="F1031">
            <v>431.2</v>
          </cell>
          <cell r="G1031">
            <v>0</v>
          </cell>
          <cell r="H1031" t="str">
            <v>665,513.18  DR.</v>
          </cell>
        </row>
        <row r="1032">
          <cell r="E1032" t="str">
            <v>M-PFP00012  รายวันซื้ออุปกรณ์ 04041135</v>
          </cell>
        </row>
        <row r="1033">
          <cell r="A1033" t="str">
            <v>22/04/2548</v>
          </cell>
          <cell r="B1033" t="str">
            <v>02042596</v>
          </cell>
          <cell r="C1033" t="str">
            <v>120</v>
          </cell>
          <cell r="D1033" t="str">
            <v>02</v>
          </cell>
          <cell r="E1033" t="str">
            <v>ค่าบริการรักษาความปลอดภัย  บจก.ภาคใต้ ที.ซี.ไอ</v>
          </cell>
          <cell r="F1033">
            <v>0</v>
          </cell>
          <cell r="G1033">
            <v>2940</v>
          </cell>
          <cell r="H1033" t="str">
            <v>662,573.18  DR.</v>
          </cell>
        </row>
        <row r="1034">
          <cell r="E1034" t="str">
            <v>จ่ายเช็ค BBL#3042939  VAT#48041090  TAX#0101</v>
          </cell>
        </row>
        <row r="1035">
          <cell r="A1035" t="str">
            <v>22/04/2548</v>
          </cell>
          <cell r="B1035" t="str">
            <v>02042604</v>
          </cell>
          <cell r="C1035" t="str">
            <v>120</v>
          </cell>
          <cell r="D1035" t="str">
            <v>02</v>
          </cell>
          <cell r="E1035" t="str">
            <v>การจ่ายชำระเจ้าหนี้ด้วยเงินสด/เช็ค  พิธานพาณิชย์(บจก)สาขาสงขลา</v>
          </cell>
          <cell r="F1035">
            <v>0</v>
          </cell>
          <cell r="G1035">
            <v>1484.42</v>
          </cell>
          <cell r="H1035" t="str">
            <v>661,088.76  DR.</v>
          </cell>
        </row>
        <row r="1036">
          <cell r="E1036" t="str">
            <v>จ่ายเช็ค BBL#3042949  TAX#0108  VAT#48041200-1205,1208</v>
          </cell>
        </row>
        <row r="1037">
          <cell r="A1037" t="str">
            <v>23/04/2548</v>
          </cell>
          <cell r="B1037" t="str">
            <v>112/05592</v>
          </cell>
          <cell r="C1037" t="str">
            <v>120</v>
          </cell>
          <cell r="D1037" t="str">
            <v>04</v>
          </cell>
          <cell r="E1037" t="str">
            <v>คชจ.ในการส่งออก,ค่าระวาง KMS-08,BN09  เอ็น แอนด์ เอ็น ฟอร์เวิร์ดิ้งเซอร์วิส(บ</v>
          </cell>
          <cell r="F1037">
            <v>290.5</v>
          </cell>
          <cell r="G1037">
            <v>0</v>
          </cell>
          <cell r="H1037" t="str">
            <v>661,379.26  DR.</v>
          </cell>
        </row>
        <row r="1038">
          <cell r="E1038" t="str">
            <v>MC12,CW20,BN10  รายวันซื้ออุปกรณ์ 04041026</v>
          </cell>
        </row>
        <row r="1039">
          <cell r="A1039" t="str">
            <v>25/04/2548</v>
          </cell>
          <cell r="B1039" t="str">
            <v>07/0346</v>
          </cell>
          <cell r="C1039" t="str">
            <v>120</v>
          </cell>
          <cell r="D1039" t="str">
            <v>04</v>
          </cell>
          <cell r="E1039" t="str">
            <v>งานเปลี่ยนสวิทซ์ตู้ไฟเครื่องปั่นไฟ  เคนิกยนต์มอเตอร์</v>
          </cell>
          <cell r="F1039">
            <v>182</v>
          </cell>
          <cell r="G1039">
            <v>0</v>
          </cell>
          <cell r="H1039" t="str">
            <v>661,561.26  DR.</v>
          </cell>
        </row>
        <row r="1040">
          <cell r="E1040" t="str">
            <v>รายวันซื้ออุปกรณ์ 04041138</v>
          </cell>
        </row>
        <row r="1041">
          <cell r="A1041" t="str">
            <v>25/04/2548</v>
          </cell>
          <cell r="B1041" t="str">
            <v>07/0348</v>
          </cell>
          <cell r="C1041" t="str">
            <v>120</v>
          </cell>
          <cell r="D1041" t="str">
            <v>04</v>
          </cell>
          <cell r="E1041" t="str">
            <v>งานซ่อมรถโฟคลิฟท์  เคนิกยนต์มอเตอร์</v>
          </cell>
          <cell r="F1041">
            <v>385</v>
          </cell>
          <cell r="G1041">
            <v>0</v>
          </cell>
          <cell r="H1041" t="str">
            <v>661,946.26  DR.</v>
          </cell>
        </row>
        <row r="1042">
          <cell r="E1042" t="str">
            <v>รายวันซื้ออุปกรณ์ 04041139</v>
          </cell>
        </row>
        <row r="1043">
          <cell r="A1043" t="str">
            <v>26/04/2548</v>
          </cell>
          <cell r="B1043" t="str">
            <v>02042545</v>
          </cell>
          <cell r="C1043" t="str">
            <v>120</v>
          </cell>
          <cell r="D1043" t="str">
            <v>02</v>
          </cell>
          <cell r="E1043" t="str">
            <v>ค่า FREIGHT INV.FL-10  บจก.ไอเอฟบี อินเตอร์เนชั่นแนลเฟรทบริลล์</v>
          </cell>
          <cell r="F1043">
            <v>7999.53</v>
          </cell>
          <cell r="G1043">
            <v>0</v>
          </cell>
          <cell r="H1043" t="str">
            <v>669,945.79  DR.</v>
          </cell>
        </row>
        <row r="1044">
          <cell r="E1044" t="str">
            <v>จ่ายเช็ค TFB#5978177  TAX#0089</v>
          </cell>
        </row>
        <row r="1045">
          <cell r="A1045" t="str">
            <v>26/04/2548</v>
          </cell>
          <cell r="B1045" t="str">
            <v>02042548</v>
          </cell>
          <cell r="C1045" t="str">
            <v>120</v>
          </cell>
          <cell r="D1045" t="str">
            <v>02</v>
          </cell>
          <cell r="E1045" t="str">
            <v>ค่าน้ำตาล  จ่ายเช็ค SCB#0013875</v>
          </cell>
          <cell r="F1045">
            <v>12511.68</v>
          </cell>
          <cell r="G1045">
            <v>0</v>
          </cell>
          <cell r="H1045" t="str">
            <v>682,457.47  DR.</v>
          </cell>
        </row>
        <row r="1046">
          <cell r="A1046" t="str">
            <v>26/04/2548</v>
          </cell>
          <cell r="B1046" t="str">
            <v>0506158</v>
          </cell>
          <cell r="C1046" t="str">
            <v>120</v>
          </cell>
          <cell r="D1046" t="str">
            <v>04</v>
          </cell>
          <cell r="E1046" t="str">
            <v>คชจ.ในการส่งออก  เจ้าพระยาท่าเรือ</v>
          </cell>
          <cell r="F1046">
            <v>80.5</v>
          </cell>
          <cell r="G1046">
            <v>0</v>
          </cell>
          <cell r="H1046" t="str">
            <v>682,537.97  DR.</v>
          </cell>
        </row>
        <row r="1047">
          <cell r="E1047" t="str">
            <v>รายวันซื้ออุปกรณ์ 04041032</v>
          </cell>
        </row>
        <row r="1048">
          <cell r="A1048" t="str">
            <v>26/04/2548</v>
          </cell>
          <cell r="B1048" t="str">
            <v>075445</v>
          </cell>
          <cell r="C1048" t="str">
            <v>120</v>
          </cell>
          <cell r="D1048" t="str">
            <v>04</v>
          </cell>
          <cell r="E1048" t="str">
            <v>งานสอบเทียบอุปกรณ์ห้องแลป  สมาคมส่งเสริมเทคโนโลยี(ไทย-ญี่ปุ่น)สสท.</v>
          </cell>
          <cell r="F1048">
            <v>2776.9</v>
          </cell>
          <cell r="G1048">
            <v>0</v>
          </cell>
          <cell r="H1048" t="str">
            <v>685,314.87  DR.</v>
          </cell>
        </row>
        <row r="1049">
          <cell r="E1049" t="str">
            <v>รายวันซื้ออุปกรณ์ 04041228</v>
          </cell>
        </row>
        <row r="1050">
          <cell r="A1050" t="str">
            <v>26/04/2548</v>
          </cell>
          <cell r="B1050" t="str">
            <v>075446</v>
          </cell>
          <cell r="C1050" t="str">
            <v>120</v>
          </cell>
          <cell r="D1050" t="str">
            <v>04</v>
          </cell>
          <cell r="E1050" t="str">
            <v>ค่าสอบเทียบอุปกรณ์ห้องแลป  สมาคมส่งเสริมเทคโนโลยี(ไทย-ญี่ปุ่น)สสท.</v>
          </cell>
          <cell r="F1050">
            <v>296.8</v>
          </cell>
          <cell r="G1050">
            <v>0</v>
          </cell>
          <cell r="H1050" t="str">
            <v>685,611.67  DR.</v>
          </cell>
        </row>
        <row r="1051">
          <cell r="E1051" t="str">
            <v>รายวันซื้ออุปกรณ์ 04041229</v>
          </cell>
        </row>
        <row r="1052">
          <cell r="A1052" t="str">
            <v>26/04/2548</v>
          </cell>
          <cell r="B1052" t="str">
            <v>113/05606</v>
          </cell>
          <cell r="C1052" t="str">
            <v>20</v>
          </cell>
          <cell r="D1052" t="str">
            <v>04</v>
          </cell>
          <cell r="E1052" t="str">
            <v>ค่าใช้จ่ายเคลียร์สินค้าINV.NO.M-PFP0010  เอ็น แอนด์ เอ็น ฟอร์เวิร์ดิ้งเซอร์วิส(บ</v>
          </cell>
          <cell r="F1052">
            <v>215.6</v>
          </cell>
          <cell r="G1052">
            <v>0</v>
          </cell>
          <cell r="H1052" t="str">
            <v>685,827.27  DR.</v>
          </cell>
        </row>
        <row r="1053">
          <cell r="E1053" t="str">
            <v>รายวันซื้ออุปกรณ์ 04041282</v>
          </cell>
        </row>
        <row r="1054">
          <cell r="A1054" t="str">
            <v>26/04/2548</v>
          </cell>
          <cell r="B1054" t="str">
            <v>24-5-4008</v>
          </cell>
          <cell r="C1054" t="str">
            <v>120</v>
          </cell>
          <cell r="D1054" t="str">
            <v>04</v>
          </cell>
          <cell r="E1054" t="str">
            <v>สบู่เหลวล้างมือ  เร็นโทคิลอินนิเชียล(ประเทศไทย) จก.</v>
          </cell>
          <cell r="F1054">
            <v>630</v>
          </cell>
          <cell r="G1054">
            <v>0</v>
          </cell>
          <cell r="H1054" t="str">
            <v>686,457.27  DR.</v>
          </cell>
        </row>
        <row r="1055">
          <cell r="E1055" t="str">
            <v>รายวันซื้ออุปกรณ์ 04041121</v>
          </cell>
        </row>
        <row r="1056">
          <cell r="A1056" t="str">
            <v>27/04/2548</v>
          </cell>
          <cell r="B1056" t="str">
            <v>02042615</v>
          </cell>
          <cell r="C1056" t="str">
            <v>120</v>
          </cell>
          <cell r="D1056" t="str">
            <v>02</v>
          </cell>
          <cell r="E1056" t="str">
            <v>ค่าไฟฟ้า  การไฟฟ้าส่วนภูมิภาค</v>
          </cell>
          <cell r="F1056">
            <v>0</v>
          </cell>
          <cell r="G1056">
            <v>294651.76</v>
          </cell>
          <cell r="H1056" t="str">
            <v>391,805.51  DR.</v>
          </cell>
        </row>
        <row r="1057">
          <cell r="E1057" t="str">
            <v>ตัดบัญชี BBL#3341-5</v>
          </cell>
        </row>
        <row r="1058">
          <cell r="A1058" t="str">
            <v>27/04/2548</v>
          </cell>
          <cell r="B1058" t="str">
            <v>02042616</v>
          </cell>
          <cell r="C1058" t="str">
            <v>120</v>
          </cell>
          <cell r="D1058" t="str">
            <v>02</v>
          </cell>
          <cell r="E1058" t="str">
            <v>การจ่ายชำระเจ้าหนี้ด้วยเงินสด/เช็ค  เจ้าพระยาท่าเรือ</v>
          </cell>
          <cell r="F1058">
            <v>0</v>
          </cell>
          <cell r="G1058">
            <v>425.95</v>
          </cell>
          <cell r="H1058" t="str">
            <v>391,379.56  DR.</v>
          </cell>
        </row>
        <row r="1059">
          <cell r="E1059" t="str">
            <v>จ่ายเช็ค BBL#3042943  VAT#48041347-1351  TAX#0105</v>
          </cell>
        </row>
        <row r="1060">
          <cell r="A1060" t="str">
            <v>27/04/2548</v>
          </cell>
          <cell r="B1060" t="str">
            <v>0506260</v>
          </cell>
          <cell r="C1060" t="str">
            <v>120</v>
          </cell>
          <cell r="D1060" t="str">
            <v>04</v>
          </cell>
          <cell r="E1060" t="str">
            <v>คชจ.ในการส่งออก  เจ้าพระยาท่าเรือ</v>
          </cell>
          <cell r="F1060">
            <v>36.4</v>
          </cell>
          <cell r="G1060">
            <v>0</v>
          </cell>
          <cell r="H1060" t="str">
            <v>391,415.96  DR.</v>
          </cell>
        </row>
        <row r="1061">
          <cell r="E1061" t="str">
            <v>รายวันซื้ออุปกรณ์ 04041033</v>
          </cell>
        </row>
        <row r="1062">
          <cell r="A1062" t="str">
            <v>27/04/2548</v>
          </cell>
          <cell r="B1062" t="str">
            <v>0506319</v>
          </cell>
          <cell r="C1062" t="str">
            <v>20</v>
          </cell>
          <cell r="D1062" t="str">
            <v>04</v>
          </cell>
          <cell r="E1062" t="str">
            <v>ค่าลากตู้สินค้าINV.NO.04041035  เจ้าพระยาท่าเรือ</v>
          </cell>
          <cell r="F1062">
            <v>23.8</v>
          </cell>
          <cell r="G1062">
            <v>0</v>
          </cell>
          <cell r="H1062" t="str">
            <v>391,439.76  DR.</v>
          </cell>
        </row>
        <row r="1063">
          <cell r="A1063" t="str">
            <v>27/04/2548</v>
          </cell>
          <cell r="B1063" t="str">
            <v>0506321</v>
          </cell>
          <cell r="C1063" t="str">
            <v>20</v>
          </cell>
          <cell r="D1063" t="str">
            <v>04</v>
          </cell>
          <cell r="E1063" t="str">
            <v>ค่าลากตู้สินค้าINV.NO.M-PFP00011  เจ้าพระยาท่าเรือ</v>
          </cell>
          <cell r="F1063">
            <v>23.8</v>
          </cell>
          <cell r="G1063">
            <v>0</v>
          </cell>
          <cell r="H1063" t="str">
            <v>391,463.56  DR.</v>
          </cell>
        </row>
        <row r="1064">
          <cell r="E1064" t="str">
            <v>รายวันซื้ออุปกรณ์ 04041034</v>
          </cell>
        </row>
        <row r="1065">
          <cell r="A1065" t="str">
            <v>29/04/2548</v>
          </cell>
          <cell r="B1065" t="str">
            <v>07/0349</v>
          </cell>
          <cell r="C1065" t="str">
            <v>120</v>
          </cell>
          <cell r="D1065" t="str">
            <v>04</v>
          </cell>
          <cell r="E1065" t="str">
            <v>งานทำเฟืองเครื่องล้างปลา  เคนิกยนต์มอเตอร์</v>
          </cell>
          <cell r="F1065">
            <v>644</v>
          </cell>
          <cell r="G1065">
            <v>0</v>
          </cell>
          <cell r="H1065" t="str">
            <v>392,107.56  DR.</v>
          </cell>
        </row>
        <row r="1066">
          <cell r="E1066" t="str">
            <v>รายวันซื้ออุปกรณ์ 04041137</v>
          </cell>
        </row>
        <row r="1067">
          <cell r="A1067" t="str">
            <v>29/04/2548</v>
          </cell>
          <cell r="B1067" t="str">
            <v>07/0350</v>
          </cell>
          <cell r="C1067" t="str">
            <v>120</v>
          </cell>
          <cell r="D1067" t="str">
            <v>04</v>
          </cell>
          <cell r="E1067" t="str">
            <v>เปลี่ยนตะแกรงเครื่องกรอง  เคนิกยนต์มอเตอร์</v>
          </cell>
          <cell r="F1067">
            <v>630</v>
          </cell>
          <cell r="G1067">
            <v>0</v>
          </cell>
          <cell r="H1067" t="str">
            <v>392,737.56  DR.</v>
          </cell>
        </row>
        <row r="1068">
          <cell r="E1068" t="str">
            <v>รายวันซื้ออุปกรณ์ 04041136</v>
          </cell>
        </row>
        <row r="1069">
          <cell r="A1069" t="str">
            <v>30/04/2548</v>
          </cell>
          <cell r="B1069" t="str">
            <v>0506464</v>
          </cell>
          <cell r="C1069" t="str">
            <v>120</v>
          </cell>
          <cell r="D1069" t="str">
            <v>04</v>
          </cell>
          <cell r="E1069" t="str">
            <v>คชจ.ในการส่งออก  เจ้าพระยาท่าเรือ</v>
          </cell>
          <cell r="F1069">
            <v>35.700000000000003</v>
          </cell>
          <cell r="G1069">
            <v>0</v>
          </cell>
          <cell r="H1069" t="str">
            <v>392,773.26  DR.</v>
          </cell>
        </row>
        <row r="1070">
          <cell r="E1070" t="str">
            <v>รายวันซื้ออุปกรณ์ 04041280</v>
          </cell>
        </row>
        <row r="1071">
          <cell r="A1071" t="str">
            <v>30/04/2548</v>
          </cell>
          <cell r="B1071" t="str">
            <v>0506557</v>
          </cell>
          <cell r="C1071" t="str">
            <v>120</v>
          </cell>
          <cell r="D1071" t="str">
            <v>04</v>
          </cell>
          <cell r="E1071" t="str">
            <v>คชจ.ในการส่งออก  เจ้าพระยาท่าเรือ</v>
          </cell>
          <cell r="F1071">
            <v>109.2</v>
          </cell>
          <cell r="G1071">
            <v>0</v>
          </cell>
          <cell r="H1071" t="str">
            <v>392,882.46  DR.</v>
          </cell>
        </row>
        <row r="1072">
          <cell r="E1072" t="str">
            <v>รายวันซื้ออุปกรณ์ 04041281</v>
          </cell>
        </row>
        <row r="1073">
          <cell r="A1073" t="str">
            <v>30/04/2548</v>
          </cell>
          <cell r="B1073" t="str">
            <v>5040001</v>
          </cell>
          <cell r="C1073" t="str">
            <v>120</v>
          </cell>
          <cell r="D1073" t="str">
            <v>05</v>
          </cell>
          <cell r="E1073" t="str">
            <v>บันทึกภาษีซื้อ  อ้างถึง PV.02031383 03/03/48</v>
          </cell>
          <cell r="F1073">
            <v>0</v>
          </cell>
          <cell r="G1073">
            <v>111.21</v>
          </cell>
          <cell r="H1073" t="str">
            <v>392,771.25  DR.</v>
          </cell>
        </row>
        <row r="1074">
          <cell r="E1074" t="str">
            <v>VAT#48040063</v>
          </cell>
        </row>
        <row r="1075">
          <cell r="A1075" t="str">
            <v>30/04/2548</v>
          </cell>
          <cell r="B1075" t="str">
            <v>5040002</v>
          </cell>
          <cell r="C1075" t="str">
            <v>120</v>
          </cell>
          <cell r="D1075" t="str">
            <v>05</v>
          </cell>
          <cell r="E1075" t="str">
            <v>บันทึกภาษีซื้อ  อ้างถึง PV.02031739 21/03/48</v>
          </cell>
          <cell r="F1075">
            <v>0</v>
          </cell>
          <cell r="G1075">
            <v>2800</v>
          </cell>
          <cell r="H1075" t="str">
            <v>389,971.25  DR.</v>
          </cell>
        </row>
        <row r="1076">
          <cell r="E1076" t="str">
            <v>VAT#48040214</v>
          </cell>
        </row>
        <row r="1077">
          <cell r="A1077" t="str">
            <v>30/04/2548</v>
          </cell>
          <cell r="B1077" t="str">
            <v>5040004</v>
          </cell>
          <cell r="C1077" t="str">
            <v>120</v>
          </cell>
          <cell r="D1077" t="str">
            <v>05</v>
          </cell>
          <cell r="E1077" t="str">
            <v>ปรับปรุงภาษีซื้อ  วิริยะกิจอุตสาหกรรม,อีวาเมนูแฟคเจอริ่ง</v>
          </cell>
          <cell r="F1077">
            <v>0</v>
          </cell>
          <cell r="G1077">
            <v>1762.18</v>
          </cell>
          <cell r="H1077" t="str">
            <v>388,209.07  DR.</v>
          </cell>
        </row>
        <row r="1078">
          <cell r="E1078" t="str">
            <v>ใบกำกับภาษีซื้อ 48040070,48040792</v>
          </cell>
        </row>
        <row r="1079">
          <cell r="A1079" t="str">
            <v>30/04/2548</v>
          </cell>
          <cell r="B1079" t="str">
            <v>5040007</v>
          </cell>
          <cell r="C1079" t="str">
            <v>120</v>
          </cell>
          <cell r="D1079" t="str">
            <v>05</v>
          </cell>
          <cell r="E1079" t="str">
            <v>ปรับปรุงค่าโทรศัพท์เนื่องจากบันทึกบัญชี  ผิด อ้างถึง JV.5030092 ลว.31/03/48</v>
          </cell>
          <cell r="F1079">
            <v>0</v>
          </cell>
          <cell r="G1079">
            <v>0.74</v>
          </cell>
          <cell r="H1079" t="str">
            <v>388,208.33  DR.</v>
          </cell>
        </row>
        <row r="1080">
          <cell r="E1080" t="str">
            <v>กสท โทรคมนาคม</v>
          </cell>
        </row>
        <row r="1081">
          <cell r="A1081" t="str">
            <v>30/04/2548</v>
          </cell>
          <cell r="B1081" t="str">
            <v>5040008</v>
          </cell>
          <cell r="C1081" t="str">
            <v>120</v>
          </cell>
          <cell r="D1081" t="str">
            <v>05</v>
          </cell>
          <cell r="E1081" t="str">
            <v>บันทึกค่าบริการโทรศัพท์ระหว่างประเทศ  กสท โทรคมนาคม</v>
          </cell>
          <cell r="F1081">
            <v>97.99</v>
          </cell>
          <cell r="G1081">
            <v>0</v>
          </cell>
          <cell r="H1081" t="str">
            <v>388,306.32  DR.</v>
          </cell>
        </row>
        <row r="1082">
          <cell r="A1082" t="str">
            <v>30/04/2548</v>
          </cell>
          <cell r="B1082" t="str">
            <v>5040009</v>
          </cell>
          <cell r="C1082" t="str">
            <v>120</v>
          </cell>
          <cell r="D1082" t="str">
            <v>05</v>
          </cell>
          <cell r="E1082" t="str">
            <v>ค่าบริการโทรศัพท์มือถือ  บ.แอดวานซ์ อินโฟร์ เซอร์วิส จก.</v>
          </cell>
          <cell r="F1082">
            <v>728.99</v>
          </cell>
          <cell r="G1082">
            <v>0</v>
          </cell>
          <cell r="H1082" t="str">
            <v>389,035.31  DR.</v>
          </cell>
        </row>
        <row r="1083">
          <cell r="A1083" t="str">
            <v>30/04/2548</v>
          </cell>
          <cell r="B1083" t="str">
            <v>5040022</v>
          </cell>
          <cell r="C1083" t="str">
            <v>120</v>
          </cell>
          <cell r="D1083" t="str">
            <v>05</v>
          </cell>
          <cell r="E1083" t="str">
            <v>บันทึกภาษีซื้อ  อ้างถึง PV.02031856 18/03/48</v>
          </cell>
          <cell r="F1083">
            <v>0</v>
          </cell>
          <cell r="G1083">
            <v>245</v>
          </cell>
          <cell r="H1083" t="str">
            <v>388,790.31  DR.</v>
          </cell>
        </row>
        <row r="1084">
          <cell r="E1084" t="str">
            <v>VAT#48040333</v>
          </cell>
        </row>
        <row r="1085">
          <cell r="A1085" t="str">
            <v>30/04/2548</v>
          </cell>
          <cell r="B1085" t="str">
            <v>5040023</v>
          </cell>
          <cell r="C1085" t="str">
            <v>120</v>
          </cell>
          <cell r="D1085" t="str">
            <v>05</v>
          </cell>
          <cell r="E1085" t="str">
            <v>บันทึกภาษีซื้อ  อ้างถึง PV.02021014 17/02/48</v>
          </cell>
          <cell r="F1085">
            <v>0</v>
          </cell>
          <cell r="G1085">
            <v>2450</v>
          </cell>
          <cell r="H1085" t="str">
            <v>386,340.31  DR.</v>
          </cell>
        </row>
        <row r="1086">
          <cell r="E1086" t="str">
            <v>VAT#48040335</v>
          </cell>
        </row>
        <row r="1087">
          <cell r="A1087" t="str">
            <v>30/04/2548</v>
          </cell>
          <cell r="B1087" t="str">
            <v>5040024</v>
          </cell>
          <cell r="C1087" t="str">
            <v>120</v>
          </cell>
          <cell r="D1087" t="str">
            <v>05</v>
          </cell>
          <cell r="E1087" t="str">
            <v>บันทึกภาษีซื้อ  อ้างถึง PV.02021131 18/02/48</v>
          </cell>
          <cell r="F1087">
            <v>0</v>
          </cell>
          <cell r="G1087">
            <v>1400</v>
          </cell>
          <cell r="H1087" t="str">
            <v>384,940.31  DR.</v>
          </cell>
        </row>
        <row r="1088">
          <cell r="E1088" t="str">
            <v>VAT#48040337-338</v>
          </cell>
        </row>
        <row r="1089">
          <cell r="A1089" t="str">
            <v>30/04/2548</v>
          </cell>
          <cell r="B1089" t="str">
            <v>5040033</v>
          </cell>
          <cell r="C1089" t="str">
            <v>120</v>
          </cell>
          <cell r="D1089" t="str">
            <v>05</v>
          </cell>
          <cell r="E1089" t="str">
            <v>บันทึกภาษีซื้อ  อ้างถึง PV.02020995 16/02/48</v>
          </cell>
          <cell r="F1089">
            <v>0</v>
          </cell>
          <cell r="G1089">
            <v>346.5</v>
          </cell>
          <cell r="H1089" t="str">
            <v>384,593.81  DR.</v>
          </cell>
        </row>
        <row r="1090">
          <cell r="E1090" t="str">
            <v>VAT#48040718</v>
          </cell>
        </row>
        <row r="1091">
          <cell r="A1091" t="str">
            <v>30/04/2548</v>
          </cell>
          <cell r="B1091" t="str">
            <v>5040036</v>
          </cell>
          <cell r="C1091" t="str">
            <v>120</v>
          </cell>
          <cell r="D1091" t="str">
            <v>05</v>
          </cell>
          <cell r="E1091" t="str">
            <v>บันทึกภาษีซื้อ  อ้างถึง PV.02031934 24/03/48</v>
          </cell>
          <cell r="F1091">
            <v>0</v>
          </cell>
          <cell r="G1091">
            <v>12511.68</v>
          </cell>
          <cell r="H1091" t="str">
            <v>372,082.13  DR.</v>
          </cell>
        </row>
        <row r="1092">
          <cell r="E1092" t="str">
            <v>VAT#48040908  .</v>
          </cell>
        </row>
        <row r="1093">
          <cell r="A1093" t="str">
            <v>30/04/2548</v>
          </cell>
          <cell r="B1093" t="str">
            <v>5040046</v>
          </cell>
          <cell r="C1093" t="str">
            <v>120</v>
          </cell>
          <cell r="D1093" t="str">
            <v>05</v>
          </cell>
          <cell r="E1093" t="str">
            <v>ค่าบริการรักษาความปลอดภัย  ประจำเดือน เมษายน 48</v>
          </cell>
          <cell r="F1093">
            <v>2940</v>
          </cell>
          <cell r="G1093">
            <v>0</v>
          </cell>
          <cell r="H1093" t="str">
            <v>375,022.13  DR.</v>
          </cell>
        </row>
        <row r="1094">
          <cell r="E1094" t="str">
            <v>บจก.ภาคใต้ ที.ซี.ไอ</v>
          </cell>
        </row>
        <row r="1095">
          <cell r="A1095" t="str">
            <v>30/04/2548</v>
          </cell>
          <cell r="B1095" t="str">
            <v>5040058</v>
          </cell>
          <cell r="C1095" t="str">
            <v>120</v>
          </cell>
          <cell r="D1095" t="str">
            <v>05</v>
          </cell>
          <cell r="E1095" t="str">
            <v>ค่าบริการโทรศัพท์  บมจ.โทเทิ่ล แอ็คเซ็ส คอมมูนิเคชั่น</v>
          </cell>
          <cell r="F1095">
            <v>94.43</v>
          </cell>
          <cell r="G1095">
            <v>0</v>
          </cell>
          <cell r="H1095" t="str">
            <v>375,116.56  DR.</v>
          </cell>
        </row>
        <row r="1096">
          <cell r="A1096" t="str">
            <v>30/04/2548</v>
          </cell>
          <cell r="B1096" t="str">
            <v>5040063</v>
          </cell>
          <cell r="C1096" t="str">
            <v>120</v>
          </cell>
          <cell r="D1096" t="str">
            <v>05</v>
          </cell>
          <cell r="E1096" t="str">
            <v>ค่าน้ำ,ค่าไฟฟ้า,ค่าผ่านท่า  ท่าประมง</v>
          </cell>
          <cell r="F1096">
            <v>1300.79</v>
          </cell>
          <cell r="G1096">
            <v>0</v>
          </cell>
          <cell r="H1096" t="str">
            <v>376,417.35  DR.</v>
          </cell>
        </row>
        <row r="1097">
          <cell r="E1097" t="str">
            <v>ประจำเดือน เมษายน 48</v>
          </cell>
        </row>
        <row r="1098">
          <cell r="A1098" t="str">
            <v>30/04/2548</v>
          </cell>
          <cell r="B1098" t="str">
            <v>5040072</v>
          </cell>
          <cell r="C1098" t="str">
            <v>120</v>
          </cell>
          <cell r="D1098" t="str">
            <v>05</v>
          </cell>
          <cell r="E1098" t="str">
            <v>ค่าแรงตัดแต่งวัตถุดิบ 16-30 เมษายน 2548  แพสมยศ</v>
          </cell>
          <cell r="F1098">
            <v>16643.759999999998</v>
          </cell>
          <cell r="G1098">
            <v>0</v>
          </cell>
          <cell r="H1098" t="str">
            <v>393,061.11  DR.</v>
          </cell>
        </row>
        <row r="1099">
          <cell r="A1099" t="str">
            <v>30/04/2548</v>
          </cell>
          <cell r="B1099" t="str">
            <v>5040073</v>
          </cell>
          <cell r="C1099" t="str">
            <v>120</v>
          </cell>
          <cell r="D1099" t="str">
            <v>05</v>
          </cell>
          <cell r="E1099" t="str">
            <v>ค่าแรงตัดแต่งวัตถุดิบ วันที่ 16-30 เม.ย  แพเอก</v>
          </cell>
          <cell r="F1099">
            <v>5613.48</v>
          </cell>
          <cell r="G1099">
            <v>0</v>
          </cell>
          <cell r="H1099" t="str">
            <v>398,674.59  DR.</v>
          </cell>
        </row>
        <row r="1100">
          <cell r="A1100" t="str">
            <v>30/04/2548</v>
          </cell>
          <cell r="B1100" t="str">
            <v>5040074</v>
          </cell>
          <cell r="C1100" t="str">
            <v>120</v>
          </cell>
          <cell r="D1100" t="str">
            <v>05</v>
          </cell>
          <cell r="E1100" t="str">
            <v>ค่าน้ำประปา เดือน เม.ย.  การประปาส่วนภูมิภาค</v>
          </cell>
          <cell r="F1100">
            <v>13327.86</v>
          </cell>
          <cell r="G1100">
            <v>0</v>
          </cell>
          <cell r="H1100" t="str">
            <v>412,002.45  DR.</v>
          </cell>
        </row>
        <row r="1101">
          <cell r="A1101" t="str">
            <v>30/04/2548</v>
          </cell>
          <cell r="B1101" t="str">
            <v>5040076</v>
          </cell>
          <cell r="C1101" t="str">
            <v>120</v>
          </cell>
          <cell r="D1101" t="str">
            <v>05</v>
          </cell>
          <cell r="E1101" t="str">
            <v>ค่าไฟฟ้าโรงงาน เดือน เม.ย.  การไฟฟ้าส่วนภูมิภาค</v>
          </cell>
          <cell r="F1101">
            <v>239428.29</v>
          </cell>
          <cell r="G1101">
            <v>0</v>
          </cell>
          <cell r="H1101" t="str">
            <v>651,430.74  DR.</v>
          </cell>
        </row>
        <row r="1102">
          <cell r="A1102" t="str">
            <v>30/04/2548</v>
          </cell>
          <cell r="B1102" t="str">
            <v>5040077</v>
          </cell>
          <cell r="C1102" t="str">
            <v>120</v>
          </cell>
          <cell r="D1102" t="str">
            <v>05</v>
          </cell>
          <cell r="E1102" t="str">
            <v>ค่าไฟฟ้าบ่อน้ำเสีย เดือน เม.ย.  การไฟฟ้าส่วนภูมิภาค</v>
          </cell>
          <cell r="F1102">
            <v>19222.5</v>
          </cell>
          <cell r="G1102">
            <v>0</v>
          </cell>
          <cell r="H1102" t="str">
            <v>670,653.24  DR.</v>
          </cell>
        </row>
        <row r="1103">
          <cell r="A1103" t="str">
            <v>30/04/2548</v>
          </cell>
          <cell r="B1103" t="str">
            <v>5040087</v>
          </cell>
          <cell r="C1103" t="str">
            <v>120</v>
          </cell>
          <cell r="D1103" t="str">
            <v>05</v>
          </cell>
          <cell r="E1103" t="str">
            <v>ปรับปรุงภาษีซื้อค่าสติกเกอร์ติดรถ  บจก.องศากราฟฟิค อ้างถึง PV.2033022</v>
          </cell>
          <cell r="F1103">
            <v>0</v>
          </cell>
          <cell r="G1103">
            <v>8022</v>
          </cell>
          <cell r="H1103" t="str">
            <v>662,631.24  DR.</v>
          </cell>
        </row>
        <row r="1104">
          <cell r="E1104" t="str">
            <v>ใบกำกับภาษีซื้อ 48041454</v>
          </cell>
        </row>
        <row r="1105">
          <cell r="A1105" t="str">
            <v>30/04/2548</v>
          </cell>
          <cell r="B1105" t="str">
            <v>5040113</v>
          </cell>
          <cell r="C1105" t="str">
            <v>120</v>
          </cell>
          <cell r="D1105" t="str">
            <v>05</v>
          </cell>
          <cell r="E1105" t="str">
            <v>บันทึกค่าบริการโทรศัทพ์  ทศท คอร์ปอเรชั่น จำกัด</v>
          </cell>
          <cell r="F1105">
            <v>149.91</v>
          </cell>
          <cell r="G1105">
            <v>0</v>
          </cell>
          <cell r="H1105" t="str">
            <v>662,781.15  DR.</v>
          </cell>
        </row>
        <row r="1106">
          <cell r="A1106" t="str">
            <v>30/04/2548</v>
          </cell>
          <cell r="B1106" t="str">
            <v>5040115</v>
          </cell>
          <cell r="C1106" t="str">
            <v>120</v>
          </cell>
          <cell r="D1106" t="str">
            <v>05</v>
          </cell>
          <cell r="E1106" t="str">
            <v>ปรับปรุงภาษีค่าเครื่องพ่นสเปรย์  อ้างถึง JV.5110006 30/11/47</v>
          </cell>
          <cell r="F1106">
            <v>0</v>
          </cell>
          <cell r="G1106">
            <v>8411.2000000000007</v>
          </cell>
          <cell r="H1106" t="str">
            <v>654,369.95  DR.</v>
          </cell>
          <cell r="I1106" t="str">
            <v>**</v>
          </cell>
        </row>
        <row r="1107">
          <cell r="E1107" t="str">
            <v>5030149 31/3/48</v>
          </cell>
        </row>
        <row r="1108">
          <cell r="A1108" t="str">
            <v>30/04/2548</v>
          </cell>
          <cell r="B1108" t="str">
            <v>5652/114</v>
          </cell>
          <cell r="C1108" t="str">
            <v>210</v>
          </cell>
          <cell r="D1108" t="str">
            <v>04</v>
          </cell>
          <cell r="E1108" t="str">
            <v>ค่าขนส่งตัวอย่างสินค้าส่งออกTO EMIRATE  เอ๊กเซคคิวทีฟ แอร์คาร์โก้ บจก.</v>
          </cell>
          <cell r="F1108">
            <v>67.34</v>
          </cell>
          <cell r="G1108">
            <v>0</v>
          </cell>
          <cell r="H1108" t="str">
            <v>654,437.29  DR.</v>
          </cell>
        </row>
        <row r="1109">
          <cell r="E1109" t="str">
            <v>รายวันซื้ออุปกรณ์ 04041124</v>
          </cell>
        </row>
        <row r="1110">
          <cell r="A1110" t="str">
            <v>30/04/2548</v>
          </cell>
          <cell r="B1110" t="str">
            <v>5653/114</v>
          </cell>
          <cell r="C1110" t="str">
            <v>210</v>
          </cell>
          <cell r="D1110" t="str">
            <v>04</v>
          </cell>
          <cell r="E1110" t="str">
            <v>ค่าขนส่งตัวอย่างส่งออก TO SEMI SEAFOOD  เอ๊กเซคคิวทีฟ แอร์คาร์โก้ บจก.</v>
          </cell>
          <cell r="F1110">
            <v>67.34</v>
          </cell>
          <cell r="G1110">
            <v>0</v>
          </cell>
          <cell r="H1110" t="str">
            <v>654,504.63  DR.</v>
          </cell>
        </row>
        <row r="1111">
          <cell r="E1111" t="str">
            <v>รายวันซื้ออุปกรณ์ 04041125</v>
          </cell>
        </row>
        <row r="1112">
          <cell r="A1112" t="str">
            <v>30/04/2548</v>
          </cell>
          <cell r="B1112" t="str">
            <v>5654/114</v>
          </cell>
          <cell r="C1112" t="str">
            <v>210</v>
          </cell>
          <cell r="D1112" t="str">
            <v>04</v>
          </cell>
          <cell r="E1112" t="str">
            <v>ค่าขนส่งตัวอย่างสินค้าส่งออก TO KORYEO  เอ๊กเซคคิวทีฟ แอร์คาร์โก้ บจก.</v>
          </cell>
          <cell r="F1112">
            <v>68.040000000000006</v>
          </cell>
          <cell r="G1112">
            <v>0</v>
          </cell>
          <cell r="H1112" t="str">
            <v>654,572.67  DR.</v>
          </cell>
        </row>
        <row r="1113">
          <cell r="E1113" t="str">
            <v>รายวันซื้ออุปกรณ์ 04041123</v>
          </cell>
        </row>
        <row r="1114">
          <cell r="A1114" t="str">
            <v>01/05/2548</v>
          </cell>
          <cell r="B1114" t="str">
            <v>02052715</v>
          </cell>
          <cell r="C1114" t="str">
            <v>120</v>
          </cell>
          <cell r="D1114" t="str">
            <v>02</v>
          </cell>
          <cell r="E1114" t="str">
            <v>การจ่ายชำระเจ้าหนี้ด้วยเงินสด/เช็ค  เคนิกยนต์มอเตอร์</v>
          </cell>
          <cell r="F1114">
            <v>0</v>
          </cell>
          <cell r="G1114">
            <v>3599.4</v>
          </cell>
          <cell r="H1114" t="str">
            <v>650,973.27  DR.</v>
          </cell>
        </row>
        <row r="1115">
          <cell r="E1115" t="str">
            <v>จ่ายเช็ค BBL#3047999  TAX#0008  VAT#48050003</v>
          </cell>
        </row>
        <row r="1116">
          <cell r="A1116" t="str">
            <v>01/05/2548</v>
          </cell>
          <cell r="B1116" t="str">
            <v>0506610</v>
          </cell>
          <cell r="C1116" t="str">
            <v>20</v>
          </cell>
          <cell r="D1116" t="str">
            <v>04</v>
          </cell>
          <cell r="E1116" t="str">
            <v>ค่าขนส่งสินค้าINV.NO.M-PFP00010  เจ้าพระยาท่าเรือ</v>
          </cell>
          <cell r="F1116">
            <v>28</v>
          </cell>
          <cell r="G1116">
            <v>0</v>
          </cell>
          <cell r="H1116" t="str">
            <v>651,001.27  DR.</v>
          </cell>
        </row>
        <row r="1117">
          <cell r="E1117" t="str">
            <v>รายวันซื้ออุปกรณ์ 04050111</v>
          </cell>
        </row>
        <row r="1118">
          <cell r="A1118" t="str">
            <v>01/05/2548</v>
          </cell>
          <cell r="B1118" t="str">
            <v>071272</v>
          </cell>
          <cell r="C1118" t="str">
            <v>120</v>
          </cell>
          <cell r="D1118" t="str">
            <v>04</v>
          </cell>
          <cell r="E1118" t="str">
            <v>ค่าสอบเทียบเครื่องมือ LAP  สมาคมส่งเสริมเทคโนโลยี(ไทย-ญี่ปุ่น)สสท.</v>
          </cell>
          <cell r="F1118">
            <v>46.88</v>
          </cell>
          <cell r="G1118">
            <v>0</v>
          </cell>
          <cell r="H1118" t="str">
            <v>651,048.15  DR.</v>
          </cell>
        </row>
        <row r="1119">
          <cell r="E1119" t="str">
            <v>รายวันซื้ออุปกรณ์ 04050741</v>
          </cell>
        </row>
        <row r="1120">
          <cell r="A1120" t="str">
            <v>01/05/2548</v>
          </cell>
          <cell r="B1120" t="str">
            <v>071289</v>
          </cell>
          <cell r="C1120" t="str">
            <v>120</v>
          </cell>
          <cell r="D1120" t="str">
            <v>04</v>
          </cell>
          <cell r="E1120" t="str">
            <v>ค่าสอบเทียบเครื่องมือ LAP  สมาคมส่งเสริมเทคโนโลยี(ไทย-ญี่ปุ่น)สสท.</v>
          </cell>
          <cell r="F1120">
            <v>398.53</v>
          </cell>
          <cell r="G1120">
            <v>0</v>
          </cell>
          <cell r="H1120" t="str">
            <v>651,446.68  DR.</v>
          </cell>
        </row>
        <row r="1121">
          <cell r="E1121" t="str">
            <v>รายวันซื้ออุปกรณ์ 04050742</v>
          </cell>
        </row>
        <row r="1122">
          <cell r="A1122" t="str">
            <v>01/05/2548</v>
          </cell>
          <cell r="B1122" t="str">
            <v>071322</v>
          </cell>
          <cell r="C1122" t="str">
            <v>120</v>
          </cell>
          <cell r="D1122" t="str">
            <v>04</v>
          </cell>
          <cell r="E1122" t="str">
            <v>ค่าสอบเทียบเครื่องมือ LAP  สมาคมส่งเสริมเทคโนโลยี(ไทย-ญี่ปุ่น)สสท.</v>
          </cell>
          <cell r="F1122">
            <v>186.2</v>
          </cell>
          <cell r="G1122">
            <v>0</v>
          </cell>
          <cell r="H1122" t="str">
            <v>651,632.88  DR.</v>
          </cell>
        </row>
        <row r="1123">
          <cell r="E1123" t="str">
            <v>รายวันซื้ออุปกรณ์ 04050743</v>
          </cell>
        </row>
        <row r="1124">
          <cell r="A1124" t="str">
            <v>01/05/2548</v>
          </cell>
          <cell r="B1124" t="str">
            <v>071424</v>
          </cell>
          <cell r="C1124" t="str">
            <v>120</v>
          </cell>
          <cell r="D1124" t="str">
            <v>04</v>
          </cell>
          <cell r="E1124" t="str">
            <v>ค่าสอบเทียบเครื่องมือ LAP  สมาคมส่งเสริมเทคโนโลยี(ไทย-ญี่ปุ่น)สสท.</v>
          </cell>
          <cell r="F1124">
            <v>460.25</v>
          </cell>
          <cell r="G1124">
            <v>0</v>
          </cell>
          <cell r="H1124" t="str">
            <v>652,093.13  DR.</v>
          </cell>
        </row>
        <row r="1125">
          <cell r="E1125" t="str">
            <v>รายวันซื้ออุปกรณ์ 04050744</v>
          </cell>
        </row>
        <row r="1126">
          <cell r="A1126" t="str">
            <v>01/05/2548</v>
          </cell>
          <cell r="B1126" t="str">
            <v>071594</v>
          </cell>
          <cell r="C1126" t="str">
            <v>120</v>
          </cell>
          <cell r="D1126" t="str">
            <v>04</v>
          </cell>
          <cell r="E1126" t="str">
            <v>ค่าสอบเทียบเครื่องมือ LAP  สมาคมส่งเสริมเทคโนโลยี(ไทย-ญี่ปุ่น)สสท.</v>
          </cell>
          <cell r="F1126">
            <v>136.86000000000001</v>
          </cell>
          <cell r="G1126">
            <v>0</v>
          </cell>
          <cell r="H1126" t="str">
            <v>652,229.99  DR.</v>
          </cell>
        </row>
        <row r="1127">
          <cell r="E1127" t="str">
            <v>รายวันซื้ออุปกรณ์ 04050745</v>
          </cell>
        </row>
        <row r="1128">
          <cell r="A1128" t="str">
            <v>01/05/2548</v>
          </cell>
          <cell r="B1128" t="str">
            <v>071731</v>
          </cell>
          <cell r="C1128" t="str">
            <v>120</v>
          </cell>
          <cell r="D1128" t="str">
            <v>04</v>
          </cell>
          <cell r="E1128" t="str">
            <v>ค่าสอบเทียบเครื่องมือแลป  สมาคมส่งเสริมเทคโนโลยี(ไทย-ญี่ปุ่น)สสท.</v>
          </cell>
          <cell r="F1128">
            <v>1064.2</v>
          </cell>
          <cell r="G1128">
            <v>0</v>
          </cell>
          <cell r="H1128" t="str">
            <v>653,294.19  DR.</v>
          </cell>
        </row>
        <row r="1129">
          <cell r="E1129" t="str">
            <v>รายวันซื้ออุปกรณ์ 04050746</v>
          </cell>
        </row>
        <row r="1130">
          <cell r="A1130" t="str">
            <v>01/05/2548</v>
          </cell>
          <cell r="B1130" t="str">
            <v>072440</v>
          </cell>
          <cell r="C1130" t="str">
            <v>120</v>
          </cell>
          <cell r="D1130" t="str">
            <v>04</v>
          </cell>
          <cell r="E1130" t="str">
            <v>ค่าสอบเทียบเครื่องมือ LAP  สมาคมส่งเสริมเทคโนโลยี(ไทย-ญี่ปุ่น)สสท.</v>
          </cell>
          <cell r="F1130">
            <v>202.09</v>
          </cell>
          <cell r="G1130">
            <v>0</v>
          </cell>
          <cell r="H1130" t="str">
            <v>653,496.28  DR.</v>
          </cell>
        </row>
        <row r="1131">
          <cell r="E1131" t="str">
            <v>รายวันซื้ออุปกรณ์ 04050747</v>
          </cell>
        </row>
        <row r="1132">
          <cell r="A1132" t="str">
            <v>01/05/2548</v>
          </cell>
          <cell r="B1132" t="str">
            <v>084/4192</v>
          </cell>
          <cell r="C1132" t="str">
            <v>120</v>
          </cell>
          <cell r="D1132" t="str">
            <v>04</v>
          </cell>
          <cell r="E1132" t="str">
            <v>ค่าเช่าเครื่องเทสโลหะเดือน พฤษภาคม 48  เจนเนซิส โกลบอล(บจก)</v>
          </cell>
          <cell r="F1132">
            <v>700</v>
          </cell>
          <cell r="G1132">
            <v>0</v>
          </cell>
          <cell r="H1132" t="str">
            <v>654,196.28  DR.</v>
          </cell>
        </row>
        <row r="1133">
          <cell r="E1133" t="str">
            <v>รายวันซื้ออุปกรณ์ 04051028</v>
          </cell>
        </row>
        <row r="1134">
          <cell r="A1134" t="str">
            <v>01/05/2548</v>
          </cell>
          <cell r="B1134" t="str">
            <v>084/4193</v>
          </cell>
          <cell r="C1134" t="str">
            <v>120</v>
          </cell>
          <cell r="D1134" t="str">
            <v>04</v>
          </cell>
          <cell r="E1134" t="str">
            <v>ค่าเช่าเครื่องเทสโลหะเดือน พฤษภาคม 48  เจนเนซิส โกลบอล(บจก)</v>
          </cell>
          <cell r="F1134">
            <v>700</v>
          </cell>
          <cell r="G1134">
            <v>0</v>
          </cell>
          <cell r="H1134" t="str">
            <v>654,896.28  DR.</v>
          </cell>
        </row>
        <row r="1135">
          <cell r="E1135" t="str">
            <v>รายวันซื้ออุปกรณ์ 04051029</v>
          </cell>
        </row>
        <row r="1136">
          <cell r="A1136" t="str">
            <v>01/05/2548</v>
          </cell>
          <cell r="B1136" t="str">
            <v>111/05536</v>
          </cell>
          <cell r="C1136" t="str">
            <v>20</v>
          </cell>
          <cell r="D1136" t="str">
            <v>04</v>
          </cell>
          <cell r="E1136" t="str">
            <v>ค่าใช้จ่ายในการนำเข้าก้ามปู  เอ็น แอนด์ เอ็น ฟอร์เวิร์ดิ้งเซอร์วิส(บ</v>
          </cell>
          <cell r="F1136">
            <v>140</v>
          </cell>
          <cell r="G1136">
            <v>0</v>
          </cell>
          <cell r="H1136" t="str">
            <v>655,036.28  DR.</v>
          </cell>
        </row>
        <row r="1137">
          <cell r="E1137" t="str">
            <v>ใบกำกับภาษีซื้อเลขที่ 48050241-42  รายวันซื้ออุปกรณ์ 04050113</v>
          </cell>
        </row>
        <row r="1138">
          <cell r="A1138" t="str">
            <v>01/05/2548</v>
          </cell>
          <cell r="B1138" t="str">
            <v>112/05566</v>
          </cell>
          <cell r="C1138" t="str">
            <v>20</v>
          </cell>
          <cell r="D1138" t="str">
            <v>04</v>
          </cell>
          <cell r="E1138" t="str">
            <v>ค่าใช้จ่ายเคลียร์สินค้าINV.NO.SAN200504  เอ็น แอนด์ เอ็น ฟอร์เวิร์ดิ้งเซอร์วิส(บ</v>
          </cell>
          <cell r="F1138">
            <v>140</v>
          </cell>
          <cell r="G1138">
            <v>0</v>
          </cell>
          <cell r="H1138" t="str">
            <v>655,176.28  DR.</v>
          </cell>
        </row>
        <row r="1139">
          <cell r="E1139" t="str">
            <v>ใบกำกับภาษีซื้อเลขที่ 48050243-44  รายวันซื้ออุปกรณ์ 04050112</v>
          </cell>
        </row>
        <row r="1140">
          <cell r="A1140" t="str">
            <v>01/05/2548</v>
          </cell>
          <cell r="B1140" t="str">
            <v>112/05584</v>
          </cell>
          <cell r="C1140" t="str">
            <v>120</v>
          </cell>
          <cell r="D1140" t="str">
            <v>04</v>
          </cell>
          <cell r="E1140" t="str">
            <v>ค่าขนส่งตัวอย่างซูริมิไป KOREA  เอ็น แอนด์ เอ็น ฟอร์เวิร์ดิ้งเซอร์วิส(บ</v>
          </cell>
          <cell r="F1140">
            <v>336</v>
          </cell>
          <cell r="G1140">
            <v>0</v>
          </cell>
          <cell r="H1140" t="str">
            <v>655,512.28  DR.</v>
          </cell>
        </row>
        <row r="1141">
          <cell r="E1141" t="str">
            <v>รายวันซื้ออุปกรณ์ 04050453</v>
          </cell>
        </row>
        <row r="1142">
          <cell r="A1142" t="str">
            <v>01/05/2548</v>
          </cell>
          <cell r="B1142" t="str">
            <v>113/05648</v>
          </cell>
          <cell r="C1142" t="str">
            <v>20</v>
          </cell>
          <cell r="D1142" t="str">
            <v>04</v>
          </cell>
          <cell r="E1142" t="str">
            <v>ค่าใช้จ่ายเคลียร์สินค้าINV.NO.USF/05-06  เอ็น แอนด์ เอ็น ฟอร์เวิร์ดิ้งเซอร์วิส(บ</v>
          </cell>
          <cell r="F1142">
            <v>215.6</v>
          </cell>
          <cell r="G1142">
            <v>0</v>
          </cell>
          <cell r="H1142" t="str">
            <v>655,727.88  DR.</v>
          </cell>
        </row>
        <row r="1143">
          <cell r="E1143" t="str">
            <v>รายวันซื้ออุปกรณ์ 04050115</v>
          </cell>
        </row>
        <row r="1144">
          <cell r="A1144" t="str">
            <v>01/05/2548</v>
          </cell>
          <cell r="B1144" t="str">
            <v>15892</v>
          </cell>
          <cell r="C1144" t="str">
            <v>120</v>
          </cell>
          <cell r="D1144" t="str">
            <v>04</v>
          </cell>
          <cell r="E1144" t="str">
            <v>ค่ารักษาความปลอดภัย มีนาคม 48(เพิ่มเติม  ) พรอพเพอร์ตี้แคร์เซอร์วิสเซส(พีซีเอสเซ</v>
          </cell>
          <cell r="F1144">
            <v>121.24</v>
          </cell>
          <cell r="G1144">
            <v>0</v>
          </cell>
          <cell r="H1144" t="str">
            <v>655,849.12  DR.</v>
          </cell>
        </row>
        <row r="1145">
          <cell r="E1145" t="str">
            <v>รายวันซื้ออุปกรณ์ 04050199</v>
          </cell>
        </row>
        <row r="1146">
          <cell r="A1146" t="str">
            <v>01/05/2548</v>
          </cell>
          <cell r="B1146" t="str">
            <v>501192/00</v>
          </cell>
          <cell r="C1146" t="str">
            <v>120</v>
          </cell>
          <cell r="D1146" t="str">
            <v>04</v>
          </cell>
          <cell r="E1146" t="str">
            <v>ค่าบริการ CALAIR 21/02/48-20/02/49  เร็นโทคิลอินนิเชียล(ประเทศไทย) จก.</v>
          </cell>
          <cell r="F1146">
            <v>350</v>
          </cell>
          <cell r="G1146">
            <v>0</v>
          </cell>
          <cell r="H1146" t="str">
            <v>656,199.12  DR.</v>
          </cell>
        </row>
        <row r="1147">
          <cell r="E1147" t="str">
            <v>รายวันซื้ออุปกรณ์ 04050462</v>
          </cell>
        </row>
        <row r="1148">
          <cell r="A1148" t="str">
            <v>01/05/2548</v>
          </cell>
          <cell r="B1148" t="str">
            <v>501694/00</v>
          </cell>
          <cell r="C1148" t="str">
            <v>120</v>
          </cell>
          <cell r="D1148" t="str">
            <v>04</v>
          </cell>
          <cell r="E1148" t="str">
            <v>ค่าเช่าเครื่องเป่ามือ 26/03/48-25/03/49  เร็นโทคิลอินนิเชียล(ประเทศไทย) จก.</v>
          </cell>
          <cell r="F1148">
            <v>2226</v>
          </cell>
          <cell r="G1148">
            <v>0</v>
          </cell>
          <cell r="H1148" t="str">
            <v>658,425.12  DR.</v>
          </cell>
        </row>
        <row r="1149">
          <cell r="E1149" t="str">
            <v>รายวันซื้ออุปกรณ์ 04050096</v>
          </cell>
        </row>
        <row r="1150">
          <cell r="A1150" t="str">
            <v>01/05/2548</v>
          </cell>
          <cell r="B1150" t="str">
            <v>5050017</v>
          </cell>
          <cell r="C1150" t="str">
            <v>50</v>
          </cell>
          <cell r="D1150" t="str">
            <v>05</v>
          </cell>
          <cell r="E1150" t="str">
            <v>ปรับปรุงสำรอง-EBCI  อ้างอิง 02031952วันที่26/3/48</v>
          </cell>
          <cell r="F1150">
            <v>0</v>
          </cell>
          <cell r="G1150">
            <v>11561</v>
          </cell>
          <cell r="H1150" t="str">
            <v>646,864.12  DR.</v>
          </cell>
        </row>
        <row r="1151">
          <cell r="E1151" t="str">
            <v>เนื่องจากลงบัญชีผิด</v>
          </cell>
        </row>
        <row r="1152">
          <cell r="A1152" t="str">
            <v>01/05/2548</v>
          </cell>
          <cell r="B1152" t="str">
            <v>I-05-05092</v>
          </cell>
          <cell r="C1152" t="str">
            <v>20</v>
          </cell>
          <cell r="D1152" t="str">
            <v>04</v>
          </cell>
          <cell r="E1152" t="str">
            <v>ค่าใช้จ่ายเคลียร์สินค้าINV.NO.MA9404015  เอ็กซ์เซลเล้นท์ บิสเนส คอร์ปอร์เรชั่น (</v>
          </cell>
          <cell r="F1152">
            <v>280</v>
          </cell>
          <cell r="G1152">
            <v>0</v>
          </cell>
          <cell r="H1152" t="str">
            <v>647,144.12  DR.</v>
          </cell>
        </row>
        <row r="1153">
          <cell r="E1153" t="str">
            <v>ใบกำกับภาษีซื้อเลขที่ 48050465-466  รายวันซื้ออุปกรณ์ 0405355</v>
          </cell>
        </row>
        <row r="1154">
          <cell r="A1154" t="str">
            <v>02/05/2548</v>
          </cell>
          <cell r="B1154" t="str">
            <v>114/05692</v>
          </cell>
          <cell r="C1154" t="str">
            <v>120</v>
          </cell>
          <cell r="D1154" t="str">
            <v>04</v>
          </cell>
          <cell r="E1154" t="str">
            <v>คชจ.ส่งออก,ค่าระวาง MC13,OSK17,CN21,  เอ็น แอนด์ เอ็น ฟอร์เวิร์ดิ้งเซอร์วิส(บ</v>
          </cell>
          <cell r="F1154">
            <v>514.5</v>
          </cell>
          <cell r="G1154">
            <v>0</v>
          </cell>
          <cell r="H1154" t="str">
            <v>647,658.62  DR.</v>
          </cell>
        </row>
        <row r="1155">
          <cell r="E1155" t="str">
            <v>รายวันซื้ออุปกรณ์ 04050097  HB02,FL12-13,BN11,KB24</v>
          </cell>
        </row>
        <row r="1156">
          <cell r="A1156" t="str">
            <v>03/05/2548</v>
          </cell>
          <cell r="B1156" t="str">
            <v>02052677</v>
          </cell>
          <cell r="C1156" t="str">
            <v>120</v>
          </cell>
          <cell r="D1156" t="str">
            <v>02</v>
          </cell>
          <cell r="E115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156">
            <v>0</v>
          </cell>
          <cell r="G1156">
            <v>290.5</v>
          </cell>
          <cell r="H1156" t="str">
            <v>647,368.12  DR.</v>
          </cell>
        </row>
        <row r="1157">
          <cell r="E1157" t="str">
            <v>จ่ายเช็ค BBL#3047977  TAX#0002  VAT#48050002</v>
          </cell>
        </row>
        <row r="1158">
          <cell r="A1158" t="str">
            <v>03/05/2548</v>
          </cell>
          <cell r="B1158" t="str">
            <v>02052678</v>
          </cell>
          <cell r="C1158" t="str">
            <v>120</v>
          </cell>
          <cell r="D1158" t="str">
            <v>02</v>
          </cell>
          <cell r="E1158" t="str">
            <v>การจ่ายชำระเจ้าหนี้ด้วยเงินสด/เช็ค  เจ้าพระยาท่าเรือ</v>
          </cell>
          <cell r="F1158">
            <v>0</v>
          </cell>
          <cell r="G1158">
            <v>164.5</v>
          </cell>
          <cell r="H1158" t="str">
            <v>647,203.62  DR.</v>
          </cell>
        </row>
        <row r="1159">
          <cell r="E1159" t="str">
            <v>จ่ายเช็ค BBL#3047978  VAT#48050148-151 TAX#0003</v>
          </cell>
        </row>
        <row r="1160">
          <cell r="A1160" t="str">
            <v>03/05/2548</v>
          </cell>
          <cell r="B1160" t="str">
            <v>114/05657</v>
          </cell>
          <cell r="C1160" t="str">
            <v>20</v>
          </cell>
          <cell r="D1160" t="str">
            <v>04</v>
          </cell>
          <cell r="E1160" t="str">
            <v>ค่าใช้จ่ายเคลียร์สินค้าINV.NO.711001-1  เอ็น แอนด์ เอ็น ฟอร์เวิร์ดิ้งเซอร์วิส(บ</v>
          </cell>
          <cell r="F1160">
            <v>646.79999999999995</v>
          </cell>
          <cell r="G1160">
            <v>0</v>
          </cell>
          <cell r="H1160" t="str">
            <v>647,850.42  DR.</v>
          </cell>
        </row>
        <row r="1161">
          <cell r="E1161" t="str">
            <v>M-PFP00013 SAN2005504-PFP01  รายวันซื้ออุปกรณ์ 04050354</v>
          </cell>
        </row>
        <row r="1162">
          <cell r="A1162" t="str">
            <v>04/05/2548</v>
          </cell>
          <cell r="B1162" t="str">
            <v>005/0223</v>
          </cell>
          <cell r="C1162" t="str">
            <v>120</v>
          </cell>
          <cell r="D1162" t="str">
            <v>04</v>
          </cell>
          <cell r="E1162" t="str">
            <v>ค่าซ่อมรถยนต์ 80-4118  สยามยนต์สงขลา</v>
          </cell>
          <cell r="F1162">
            <v>24.5</v>
          </cell>
          <cell r="G1162">
            <v>0</v>
          </cell>
          <cell r="H1162" t="str">
            <v>647,874.92  DR.</v>
          </cell>
        </row>
        <row r="1163">
          <cell r="E1163" t="str">
            <v>รายวันซื้ออุปกรณ์ 04050098</v>
          </cell>
        </row>
        <row r="1164">
          <cell r="A1164" t="str">
            <v>04/05/2548</v>
          </cell>
          <cell r="B1164" t="str">
            <v>02052704</v>
          </cell>
          <cell r="C1164" t="str">
            <v>120</v>
          </cell>
          <cell r="D1164" t="str">
            <v>02</v>
          </cell>
          <cell r="E1164" t="str">
            <v>ค่าจ้างตัดปลา แพสมยศ  จ่ายเช็ค BBL#3047988=244,835</v>
          </cell>
          <cell r="F1164">
            <v>0</v>
          </cell>
          <cell r="G1164">
            <v>16643.759999999998</v>
          </cell>
          <cell r="H1164" t="str">
            <v>631,231.16  DR.</v>
          </cell>
        </row>
        <row r="1165">
          <cell r="E1165" t="str">
            <v>จ่ายเช็ค BBL#3047989=2,443  VAT#48050001  TAX#0001</v>
          </cell>
        </row>
        <row r="1166">
          <cell r="A1166" t="str">
            <v>04/05/2548</v>
          </cell>
          <cell r="B1166" t="str">
            <v>02052705</v>
          </cell>
          <cell r="C1166" t="str">
            <v>120</v>
          </cell>
          <cell r="D1166" t="str">
            <v>02</v>
          </cell>
          <cell r="E1166" t="str">
            <v>ค่าจ้างตัดปลา  แพเอก  จ่ายเช็ค BBL#3047990</v>
          </cell>
          <cell r="F1166">
            <v>0</v>
          </cell>
          <cell r="G1166">
            <v>5613.48</v>
          </cell>
          <cell r="H1166" t="str">
            <v>625,617.68  DR.</v>
          </cell>
        </row>
        <row r="1167">
          <cell r="E1167" t="str">
            <v>VAT#48050160  TAX#0007</v>
          </cell>
        </row>
        <row r="1168">
          <cell r="A1168" t="str">
            <v>04/05/2548</v>
          </cell>
          <cell r="B1168" t="str">
            <v>02052720</v>
          </cell>
          <cell r="C1168" t="str">
            <v>120</v>
          </cell>
          <cell r="D1168" t="str">
            <v>02</v>
          </cell>
          <cell r="E1168" t="str">
            <v>ค่าน้ำประปา  การประปาส่วนภูมิภาค</v>
          </cell>
          <cell r="F1168">
            <v>0</v>
          </cell>
          <cell r="G1168">
            <v>13327.86</v>
          </cell>
          <cell r="H1168" t="str">
            <v>612,289.82  DR.</v>
          </cell>
        </row>
        <row r="1169">
          <cell r="E1169" t="str">
            <v>จ่ายเช็ค BBL#3048017  VAT#48050147</v>
          </cell>
        </row>
        <row r="1170">
          <cell r="A1170" t="str">
            <v>04/05/2548</v>
          </cell>
          <cell r="B1170" t="str">
            <v>02052724</v>
          </cell>
          <cell r="C1170" t="str">
            <v>120</v>
          </cell>
          <cell r="D1170" t="str">
            <v>02</v>
          </cell>
          <cell r="E1170" t="str">
            <v>ค่าใช้บริการโทรศัพท์ AIS  จ่ายเช็ค BBL#3048005</v>
          </cell>
          <cell r="F1170">
            <v>0</v>
          </cell>
          <cell r="G1170">
            <v>728.99</v>
          </cell>
          <cell r="H1170" t="str">
            <v>611,560.83  DR.</v>
          </cell>
        </row>
        <row r="1171">
          <cell r="E1171" t="str">
            <v>VAT#48050004-0013  TAX#0013</v>
          </cell>
        </row>
        <row r="1172">
          <cell r="A1172" t="str">
            <v>04/05/2548</v>
          </cell>
          <cell r="B1172" t="str">
            <v>04/182</v>
          </cell>
          <cell r="C1172" t="str">
            <v>120</v>
          </cell>
          <cell r="D1172" t="str">
            <v>04</v>
          </cell>
          <cell r="E1172" t="str">
            <v>งานซ่อมคอมเพรสเซอร์ 6 BITZER 6G2  ธงชัยอะไหล่ยนต์</v>
          </cell>
          <cell r="F1172">
            <v>588</v>
          </cell>
          <cell r="G1172">
            <v>0</v>
          </cell>
          <cell r="H1172" t="str">
            <v>612,148.83  DR.</v>
          </cell>
        </row>
        <row r="1173">
          <cell r="E1173" t="str">
            <v>ใบกำกับภาษีซื้อ 48050366</v>
          </cell>
        </row>
        <row r="1174">
          <cell r="A1174" t="str">
            <v>05/05/2548</v>
          </cell>
          <cell r="B1174" t="str">
            <v>720/35985</v>
          </cell>
          <cell r="C1174" t="str">
            <v>120</v>
          </cell>
          <cell r="D1174" t="str">
            <v>04</v>
          </cell>
          <cell r="E1174" t="str">
            <v>ค่าซ่อมรถยนต์ 81-5954  มหาจักรดีเวบอปเมนท์(บจก)</v>
          </cell>
          <cell r="F1174">
            <v>44.1</v>
          </cell>
          <cell r="G1174">
            <v>0</v>
          </cell>
          <cell r="H1174" t="str">
            <v>612,192.93  DR.</v>
          </cell>
        </row>
        <row r="1175">
          <cell r="E1175" t="str">
            <v>รายวันซื้ออุปกรณ์ 04050461</v>
          </cell>
        </row>
        <row r="1176">
          <cell r="A1176" t="str">
            <v>06/05/2548</v>
          </cell>
          <cell r="B1176" t="str">
            <v>02052737</v>
          </cell>
          <cell r="C1176" t="str">
            <v>120</v>
          </cell>
          <cell r="D1176" t="str">
            <v>02</v>
          </cell>
          <cell r="E1176" t="str">
            <v>ท่อลมกลม,ข้องอ  บจก.เมทัล ซีท ซิสเต็มส์</v>
          </cell>
          <cell r="F1176">
            <v>533.72</v>
          </cell>
          <cell r="G1176">
            <v>0</v>
          </cell>
          <cell r="H1176" t="str">
            <v>612,726.65  DR.</v>
          </cell>
        </row>
        <row r="1177">
          <cell r="E1177" t="str">
            <v>จ่ายเช็ค BBL#3048012</v>
          </cell>
        </row>
        <row r="1178">
          <cell r="A1178" t="str">
            <v>06/05/2548</v>
          </cell>
          <cell r="B1178" t="str">
            <v>02052745</v>
          </cell>
          <cell r="C1178" t="str">
            <v>120</v>
          </cell>
          <cell r="D1178" t="str">
            <v>02</v>
          </cell>
          <cell r="E1178" t="str">
            <v>การจ่ายชำระเจ้าหนี้ด้วยเงินสด/เช็ค  เคนิกยนต์มอเตอร์</v>
          </cell>
          <cell r="F1178">
            <v>0</v>
          </cell>
          <cell r="G1178">
            <v>2205</v>
          </cell>
          <cell r="H1178" t="str">
            <v>610,521.65  DR.</v>
          </cell>
        </row>
        <row r="1179">
          <cell r="E1179" t="str">
            <v>จ่ายเช็ค BBL#3048061  VAT#48050281  TAX#0015</v>
          </cell>
        </row>
        <row r="1180">
          <cell r="A1180" t="str">
            <v>06/05/2548</v>
          </cell>
          <cell r="B1180" t="str">
            <v>02052747</v>
          </cell>
          <cell r="C1180" t="str">
            <v>120</v>
          </cell>
          <cell r="D1180" t="str">
            <v>02</v>
          </cell>
          <cell r="E1180" t="str">
            <v>การจ่ายชำระเจ้าหนี้ด้วยเงินสด/เช็ค  ธงชัยอะไหล่ยนต์</v>
          </cell>
          <cell r="F1180">
            <v>0</v>
          </cell>
          <cell r="G1180">
            <v>84</v>
          </cell>
          <cell r="H1180" t="str">
            <v>610,437.65  DR.</v>
          </cell>
        </row>
        <row r="1181">
          <cell r="E1181" t="str">
            <v>จ่ายเช็ค BBL#3048063  VAT#48050282  TAX#0016</v>
          </cell>
        </row>
        <row r="1182">
          <cell r="A1182" t="str">
            <v>06/05/2548</v>
          </cell>
          <cell r="B1182" t="str">
            <v>02052770</v>
          </cell>
          <cell r="C1182" t="str">
            <v>120</v>
          </cell>
          <cell r="D1182" t="str">
            <v>02</v>
          </cell>
          <cell r="E1182" t="str">
            <v>การจ่ายชำระหนี้เจ้าหนี้ด้วย  เบทเทอร์ ซิสเท็ม บจก.</v>
          </cell>
          <cell r="F1182">
            <v>0</v>
          </cell>
          <cell r="G1182">
            <v>196</v>
          </cell>
          <cell r="H1182" t="str">
            <v>610,241.65  DR.</v>
          </cell>
        </row>
        <row r="1183">
          <cell r="E1183" t="str">
            <v>ตัดบัญชี SCB#0615-9  TAX#0032 VAT#48051293</v>
          </cell>
        </row>
        <row r="1184">
          <cell r="A1184" t="str">
            <v>06/05/2548</v>
          </cell>
          <cell r="B1184" t="str">
            <v>02052788</v>
          </cell>
          <cell r="C1184" t="str">
            <v>120</v>
          </cell>
          <cell r="D1184" t="str">
            <v>02</v>
          </cell>
          <cell r="E1184" t="str">
            <v>การจ่ายชำระหนี้เจ้าหนี้ด้วยเช็ค  เอ็กซ์เซลเล้นท์ บิสเนส คอร์ปอร์เรชั่น</v>
          </cell>
          <cell r="F1184">
            <v>0</v>
          </cell>
          <cell r="G1184">
            <v>1309</v>
          </cell>
          <cell r="H1184" t="str">
            <v>608,932.65  DR.</v>
          </cell>
        </row>
        <row r="1185">
          <cell r="E1185" t="str">
            <v>ตัดบัญชี SCB#0615-9  TAX#0036  VAT#48050884</v>
          </cell>
        </row>
        <row r="1186">
          <cell r="A1186" t="str">
            <v>06/05/2548</v>
          </cell>
          <cell r="B1186" t="str">
            <v>02052802</v>
          </cell>
          <cell r="C1186" t="str">
            <v>120</v>
          </cell>
          <cell r="D1186" t="str">
            <v>02</v>
          </cell>
          <cell r="E1186" t="str">
            <v>การจ่ายชำระหนี้เจ้าหนี้ด้วยเช็ค  บจก.เอ็กเซคคิวทีฟ แอร์คาร์โก</v>
          </cell>
          <cell r="F1186">
            <v>0</v>
          </cell>
          <cell r="G1186">
            <v>135.38</v>
          </cell>
          <cell r="H1186" t="str">
            <v>608,797.27  DR.</v>
          </cell>
        </row>
        <row r="1187">
          <cell r="E1187" t="str">
            <v>ตัดบัญชี SCB#0615-9  VAT#48050549</v>
          </cell>
        </row>
        <row r="1188">
          <cell r="A1188" t="str">
            <v>06/05/2548</v>
          </cell>
          <cell r="B1188" t="str">
            <v>17138</v>
          </cell>
          <cell r="C1188" t="str">
            <v>120</v>
          </cell>
          <cell r="D1188" t="str">
            <v>04</v>
          </cell>
          <cell r="E1188" t="str">
            <v>ค่ารักษาความปลอดภัย พค.48  พรอพเพอร์ตี้แคร์เซอร์วิสเซส(พีซีเอสเซ้า</v>
          </cell>
          <cell r="F1188">
            <v>4540.4799999999996</v>
          </cell>
          <cell r="G1188">
            <v>0</v>
          </cell>
          <cell r="H1188" t="str">
            <v>613,337.75  DR.</v>
          </cell>
        </row>
        <row r="1189">
          <cell r="E1189" t="str">
            <v>รายวันซื้ออุปกรณ์ 04050478</v>
          </cell>
        </row>
        <row r="1190">
          <cell r="A1190" t="str">
            <v>06/05/2548</v>
          </cell>
          <cell r="B1190" t="str">
            <v>17139</v>
          </cell>
          <cell r="C1190" t="str">
            <v>120</v>
          </cell>
          <cell r="D1190" t="str">
            <v>04</v>
          </cell>
          <cell r="E1190" t="str">
            <v>ค่ารักษาความปลอดภัย พค.48(เพิ่มเติม)  พรอพเพอร์ตี้แคร์เซอร์วิสเซส(พีซีเอสเซ้า</v>
          </cell>
          <cell r="F1190">
            <v>121.24</v>
          </cell>
          <cell r="G1190">
            <v>0</v>
          </cell>
          <cell r="H1190" t="str">
            <v>613,458.99  DR.</v>
          </cell>
        </row>
        <row r="1191">
          <cell r="E1191" t="str">
            <v>รายวันซื้ออุปกรณ์ 04050477</v>
          </cell>
        </row>
        <row r="1192">
          <cell r="A1192" t="str">
            <v>07/05/2548</v>
          </cell>
          <cell r="B1192" t="str">
            <v>02052838</v>
          </cell>
          <cell r="C1192" t="str">
            <v>120</v>
          </cell>
          <cell r="D1192" t="str">
            <v>02</v>
          </cell>
          <cell r="E1192" t="str">
            <v>ค่าบริการโทรศัพท์ ทศท.  จ่ายเช็ค BBL#3048028</v>
          </cell>
          <cell r="F1192">
            <v>0</v>
          </cell>
          <cell r="G1192">
            <v>149.91</v>
          </cell>
          <cell r="H1192" t="str">
            <v>613,309.08  DR.</v>
          </cell>
        </row>
        <row r="1193">
          <cell r="E1193" t="str">
            <v>TAX#0018  VAT#48050144</v>
          </cell>
        </row>
        <row r="1194">
          <cell r="A1194" t="str">
            <v>07/05/2548</v>
          </cell>
          <cell r="B1194" t="str">
            <v>02052842</v>
          </cell>
          <cell r="C1194" t="str">
            <v>120</v>
          </cell>
          <cell r="D1194" t="str">
            <v>02</v>
          </cell>
          <cell r="E1194" t="str">
            <v>ค่าที่ปรึกษาบัญชีปี 47,คชจ.ตรวจสอบบัญชี  บจก.บัญชีกิจ</v>
          </cell>
          <cell r="F1194">
            <v>15084.65</v>
          </cell>
          <cell r="G1194">
            <v>0</v>
          </cell>
          <cell r="H1194" t="str">
            <v>628,393.73  DR.</v>
          </cell>
        </row>
        <row r="1195">
          <cell r="E1195" t="str">
            <v>จ่ายเช็ค SCB#0013884</v>
          </cell>
        </row>
        <row r="1196">
          <cell r="A1196" t="str">
            <v>07/05/2548</v>
          </cell>
          <cell r="B1196" t="str">
            <v>02052845</v>
          </cell>
          <cell r="C1196" t="str">
            <v>120</v>
          </cell>
          <cell r="D1196" t="str">
            <v>02</v>
          </cell>
          <cell r="E1196" t="str">
            <v>ค่าใช้บริการโทรศัพท์ระหว่างประเทศ กสท.  จ่ายเช็ค BBL#3048031</v>
          </cell>
          <cell r="F1196">
            <v>0</v>
          </cell>
          <cell r="G1196">
            <v>97.99</v>
          </cell>
          <cell r="H1196" t="str">
            <v>628,295.74  DR.</v>
          </cell>
        </row>
        <row r="1197">
          <cell r="E1197" t="str">
            <v>VAT#48050135-143  TAX#0019</v>
          </cell>
        </row>
        <row r="1198">
          <cell r="A1198" t="str">
            <v>07/05/2548</v>
          </cell>
          <cell r="B1198" t="str">
            <v>02052846</v>
          </cell>
          <cell r="C1198" t="str">
            <v>120</v>
          </cell>
          <cell r="D1198" t="str">
            <v>02</v>
          </cell>
          <cell r="E1198" t="str">
            <v>ค่าน้ำ,ค่าไฟฟ้า,ค่าผ่านท่า,สุขาภิบาล  ประจำเดือน เม.ย.48 (ท่าประมง)</v>
          </cell>
          <cell r="F1198">
            <v>0</v>
          </cell>
          <cell r="G1198">
            <v>1300.79</v>
          </cell>
          <cell r="H1198" t="str">
            <v>626,994.95  DR.</v>
          </cell>
        </row>
        <row r="1199">
          <cell r="E1199" t="str">
            <v>จ่ายเช็ค BBL#3048032  VAT#48050885-889</v>
          </cell>
        </row>
        <row r="1200">
          <cell r="A1200" t="str">
            <v>07/05/2548</v>
          </cell>
          <cell r="B1200" t="str">
            <v>02052847</v>
          </cell>
          <cell r="C1200" t="str">
            <v>120</v>
          </cell>
          <cell r="D1200" t="str">
            <v>02</v>
          </cell>
          <cell r="E1200" t="str">
            <v>ค่าใช้บริการโทรศัพท์ DTAC  จ่ายเช็ค BBL#3048034</v>
          </cell>
          <cell r="F1200">
            <v>0</v>
          </cell>
          <cell r="G1200">
            <v>94.43</v>
          </cell>
          <cell r="H1200" t="str">
            <v>626,900.52  DR.</v>
          </cell>
        </row>
        <row r="1201">
          <cell r="E1201" t="str">
            <v>VAT#48050457  TAX#0017</v>
          </cell>
        </row>
        <row r="1202">
          <cell r="A1202" t="str">
            <v>07/05/2548</v>
          </cell>
          <cell r="B1202" t="str">
            <v>114/05700</v>
          </cell>
          <cell r="C1202" t="str">
            <v>210</v>
          </cell>
          <cell r="D1202" t="str">
            <v>04</v>
          </cell>
          <cell r="E1202" t="str">
            <v>ค่าขนส่งตัวอย่างซูริมิ PFP2005SKB23  เอ็น แอนด์ เอ็น ฟอร์เวิร์ดิ้งเซอร์วิส(บ</v>
          </cell>
          <cell r="F1202">
            <v>336</v>
          </cell>
          <cell r="G1202">
            <v>0</v>
          </cell>
          <cell r="H1202" t="str">
            <v>627,236.52  DR.</v>
          </cell>
        </row>
        <row r="1203">
          <cell r="E1203" t="str">
            <v>รายวันซื้ออุปกรณ์ 04050458</v>
          </cell>
        </row>
        <row r="1204">
          <cell r="A1204" t="str">
            <v>07/05/2548</v>
          </cell>
          <cell r="B1204" t="str">
            <v>115/05701</v>
          </cell>
          <cell r="C1204" t="str">
            <v>120</v>
          </cell>
          <cell r="D1204" t="str">
            <v>04</v>
          </cell>
          <cell r="E1204" t="str">
            <v>คชจ.ส่งออก,ค่าระวาง MC14,KB25,CW22  เอ็น แอนด์ เอ็น ฟอร์เวิร์ดิ้งเซอร์วิส(บ</v>
          </cell>
          <cell r="F1204">
            <v>210</v>
          </cell>
          <cell r="G1204">
            <v>0</v>
          </cell>
          <cell r="H1204" t="str">
            <v>627,446.52  DR.</v>
          </cell>
        </row>
        <row r="1205">
          <cell r="E1205" t="str">
            <v>รายวันซื้ออุปกรณ์ 04050363</v>
          </cell>
        </row>
        <row r="1206">
          <cell r="A1206" t="str">
            <v>09/05/2548</v>
          </cell>
          <cell r="B1206" t="str">
            <v>05-00647</v>
          </cell>
          <cell r="C1206" t="str">
            <v>120</v>
          </cell>
          <cell r="D1206" t="str">
            <v>04</v>
          </cell>
          <cell r="E1206" t="str">
            <v>ค่าซ่อมรถยนต์ นข.1966  พิธานพาณิชย์(บจก)สาขาสงขลา</v>
          </cell>
          <cell r="F1206">
            <v>23.52</v>
          </cell>
          <cell r="G1206">
            <v>0</v>
          </cell>
          <cell r="H1206" t="str">
            <v>627,470.04  DR.</v>
          </cell>
        </row>
        <row r="1207">
          <cell r="E1207" t="str">
            <v>รายวันซื้ออุปกรณ์ 04050346</v>
          </cell>
        </row>
        <row r="1208">
          <cell r="A1208" t="str">
            <v>09/05/2548</v>
          </cell>
          <cell r="B1208" t="str">
            <v>0506756</v>
          </cell>
          <cell r="C1208" t="str">
            <v>120</v>
          </cell>
          <cell r="D1208" t="str">
            <v>04</v>
          </cell>
          <cell r="E1208" t="str">
            <v>คชจ.ส่งออก  เจ้าพระยาท่าเรือ</v>
          </cell>
          <cell r="F1208">
            <v>120.4</v>
          </cell>
          <cell r="G1208">
            <v>0</v>
          </cell>
          <cell r="H1208" t="str">
            <v>627,590.44  DR.</v>
          </cell>
        </row>
        <row r="1209">
          <cell r="E1209" t="str">
            <v>รายวันซื้ออุปกรณ์ 04050343</v>
          </cell>
        </row>
        <row r="1210">
          <cell r="A1210" t="str">
            <v>09/05/2548</v>
          </cell>
          <cell r="B1210" t="str">
            <v>0506820</v>
          </cell>
          <cell r="C1210" t="str">
            <v>120</v>
          </cell>
          <cell r="D1210" t="str">
            <v>04</v>
          </cell>
          <cell r="E1210" t="str">
            <v>คชจ.ในการส่งออก  เจ้าพระยาท่าเรือ</v>
          </cell>
          <cell r="F1210">
            <v>56</v>
          </cell>
          <cell r="G1210">
            <v>0</v>
          </cell>
          <cell r="H1210" t="str">
            <v>627,646.44  DR.</v>
          </cell>
        </row>
        <row r="1211">
          <cell r="E1211" t="str">
            <v>รายวันซื้ออุปกรณ์ 04050344</v>
          </cell>
        </row>
        <row r="1212">
          <cell r="A1212" t="str">
            <v>09/05/2548</v>
          </cell>
          <cell r="B1212" t="str">
            <v>I05-05-125</v>
          </cell>
          <cell r="C1212" t="str">
            <v>120</v>
          </cell>
          <cell r="D1212" t="str">
            <v>04</v>
          </cell>
          <cell r="E1212" t="str">
            <v>ค่าบริการขอชดเชยภาษี(มุมน้ำเงิน)  เอ็กซ์เซลเล้นท์ บิสเนส คอร์ปอร์เรชั่น (</v>
          </cell>
          <cell r="F1212">
            <v>84</v>
          </cell>
          <cell r="G1212">
            <v>0</v>
          </cell>
          <cell r="H1212" t="str">
            <v>627,730.44  DR.</v>
          </cell>
        </row>
        <row r="1213">
          <cell r="E1213" t="str">
            <v>รายวันซื้ออุปกรณ์ 04050719</v>
          </cell>
        </row>
        <row r="1214">
          <cell r="A1214" t="str">
            <v>09/05/2548</v>
          </cell>
          <cell r="B1214" t="str">
            <v>I05-05-126</v>
          </cell>
          <cell r="C1214" t="str">
            <v>120</v>
          </cell>
          <cell r="D1214" t="str">
            <v>04</v>
          </cell>
          <cell r="E1214" t="str">
            <v>ค่าบริการขอชดเชยภาษี(มุมน้ำเงิน)  เอ็กซ์เซลเล้นท์ บิสเนส คอร์ปอร์เรชั่น (</v>
          </cell>
          <cell r="F1214">
            <v>84</v>
          </cell>
          <cell r="G1214">
            <v>0</v>
          </cell>
          <cell r="H1214" t="str">
            <v>627,814.44  DR.</v>
          </cell>
        </row>
        <row r="1215">
          <cell r="E1215" t="str">
            <v>รายวันซื้ออุปกรณ์ 04050720</v>
          </cell>
        </row>
        <row r="1216">
          <cell r="A1216" t="str">
            <v>09/05/2548</v>
          </cell>
          <cell r="B1216" t="str">
            <v>I05-05-127</v>
          </cell>
          <cell r="C1216" t="str">
            <v>120</v>
          </cell>
          <cell r="D1216" t="str">
            <v>04</v>
          </cell>
          <cell r="E1216" t="str">
            <v>ค่าบริการขอชดเชยภาษี(มุมน้ำเงิน)  เอ็กซ์เซลเล้นท์ บิสเนส คอร์ปอร์เรชั่น (</v>
          </cell>
          <cell r="F1216">
            <v>84</v>
          </cell>
          <cell r="G1216">
            <v>0</v>
          </cell>
          <cell r="H1216" t="str">
            <v>627,898.44  DR.</v>
          </cell>
        </row>
        <row r="1217">
          <cell r="E1217" t="str">
            <v>รายวันซื้ออุปกรณ์ 04050721</v>
          </cell>
        </row>
        <row r="1218">
          <cell r="A1218" t="str">
            <v>09/05/2548</v>
          </cell>
          <cell r="B1218" t="str">
            <v>I05-05-128</v>
          </cell>
          <cell r="C1218" t="str">
            <v>120</v>
          </cell>
          <cell r="D1218" t="str">
            <v>04</v>
          </cell>
          <cell r="E1218" t="str">
            <v>ค่าบริการขอชดเชยภาษี(มุมน้ำเงิน)  เอ็กซ์เซลเล้นท์ บิสเนส คอร์ปอร์เรชั่น (</v>
          </cell>
          <cell r="F1218">
            <v>84</v>
          </cell>
          <cell r="G1218">
            <v>0</v>
          </cell>
          <cell r="H1218" t="str">
            <v>627,982.44  DR.</v>
          </cell>
        </row>
        <row r="1219">
          <cell r="E1219" t="str">
            <v>รายวันซื้ออุปกรณ์ 04050722</v>
          </cell>
        </row>
        <row r="1220">
          <cell r="A1220" t="str">
            <v>09/05/2548</v>
          </cell>
          <cell r="B1220" t="str">
            <v>I05-05-129</v>
          </cell>
          <cell r="C1220" t="str">
            <v>120</v>
          </cell>
          <cell r="D1220" t="str">
            <v>04</v>
          </cell>
          <cell r="E1220" t="str">
            <v>ค่าบริการขอชดเชยภาษี(มุมน้ำเงิน)  เอ็กซ์เซลเล้นท์ บิสเนส คอร์ปอร์เรชั่น (</v>
          </cell>
          <cell r="F1220">
            <v>84</v>
          </cell>
          <cell r="G1220">
            <v>0</v>
          </cell>
          <cell r="H1220" t="str">
            <v>628,066.44  DR.</v>
          </cell>
        </row>
        <row r="1221">
          <cell r="E1221" t="str">
            <v>รายวันซื้ออุปกรณ์ 04050723</v>
          </cell>
        </row>
        <row r="1222">
          <cell r="A1222" t="str">
            <v>09/05/2548</v>
          </cell>
          <cell r="B1222" t="str">
            <v>I05-05-130</v>
          </cell>
          <cell r="C1222" t="str">
            <v>120</v>
          </cell>
          <cell r="D1222" t="str">
            <v>04</v>
          </cell>
          <cell r="E1222" t="str">
            <v>ค่าบริการขอชดเชยภาษี(มุมน้ำเงิน)  เอ็กซ์เซลเล้นท์ บิสเนส คอร์ปอร์เรชั่น (</v>
          </cell>
          <cell r="F1222">
            <v>84</v>
          </cell>
          <cell r="G1222">
            <v>0</v>
          </cell>
          <cell r="H1222" t="str">
            <v>628,150.44  DR.</v>
          </cell>
        </row>
        <row r="1223">
          <cell r="E1223" t="str">
            <v>รายวันซื้ออุปกรณ์ 04050724</v>
          </cell>
        </row>
        <row r="1224">
          <cell r="A1224" t="str">
            <v>10/05/2548</v>
          </cell>
          <cell r="B1224" t="str">
            <v>02052855</v>
          </cell>
          <cell r="C1224" t="str">
            <v>120</v>
          </cell>
          <cell r="D1224" t="str">
            <v>02</v>
          </cell>
          <cell r="E1224" t="str">
            <v>น้ำตาลทรายขาว  บจก.น้ำตาลสิงห์บุรี</v>
          </cell>
          <cell r="F1224">
            <v>12511.68</v>
          </cell>
          <cell r="G1224">
            <v>0</v>
          </cell>
          <cell r="H1224" t="str">
            <v>640,662.12  DR.</v>
          </cell>
        </row>
        <row r="1225">
          <cell r="E1225" t="str">
            <v>จ่ายเช็ค SCB#0013881</v>
          </cell>
        </row>
        <row r="1226">
          <cell r="A1226" t="str">
            <v>10/05/2548</v>
          </cell>
          <cell r="B1226" t="str">
            <v>02052857</v>
          </cell>
          <cell r="C1226" t="str">
            <v>120</v>
          </cell>
          <cell r="D1226" t="str">
            <v>02</v>
          </cell>
          <cell r="E1226" t="str">
            <v>การจ่ายชำระเจ้าหนี้ด้วยเงินสด/เช็ค  เจ้าพระยาท่าเรือ</v>
          </cell>
          <cell r="F1226">
            <v>0</v>
          </cell>
          <cell r="G1226">
            <v>172.9</v>
          </cell>
          <cell r="H1226" t="str">
            <v>640,489.22  DR.</v>
          </cell>
        </row>
        <row r="1227">
          <cell r="E1227" t="str">
            <v>จ่ายเช็ค BBL#3048042  VAT#48050152-154  TAX#0022</v>
          </cell>
        </row>
        <row r="1228">
          <cell r="A1228" t="str">
            <v>10/05/2548</v>
          </cell>
          <cell r="B1228" t="str">
            <v>02052877</v>
          </cell>
          <cell r="C1228" t="str">
            <v>120</v>
          </cell>
          <cell r="D1228" t="str">
            <v>02</v>
          </cell>
          <cell r="E1228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28">
            <v>0</v>
          </cell>
          <cell r="G1228">
            <v>514.5</v>
          </cell>
          <cell r="H1228" t="str">
            <v>639,974.72  DR.</v>
          </cell>
        </row>
        <row r="1229">
          <cell r="E1229" t="str">
            <v>จ่ายเช็ค BBL#3048051  VAT#48050161  TAX#0024</v>
          </cell>
        </row>
        <row r="1230">
          <cell r="A1230" t="str">
            <v>10/05/2548</v>
          </cell>
          <cell r="B1230" t="str">
            <v>0506962</v>
          </cell>
          <cell r="C1230" t="str">
            <v>120</v>
          </cell>
          <cell r="D1230" t="str">
            <v>04</v>
          </cell>
          <cell r="E1230" t="str">
            <v>คชจ.ในการส่งออก  เจ้าพระยาท่าเรือ</v>
          </cell>
          <cell r="F1230">
            <v>64.400000000000006</v>
          </cell>
          <cell r="G1230">
            <v>0</v>
          </cell>
          <cell r="H1230" t="str">
            <v>640,039.12  DR.</v>
          </cell>
        </row>
        <row r="1231">
          <cell r="E1231" t="str">
            <v>รายวันซื้ออุปกรณ์ 04050342</v>
          </cell>
        </row>
        <row r="1232">
          <cell r="A1232" t="str">
            <v>11/05/2548</v>
          </cell>
          <cell r="B1232" t="str">
            <v>17418</v>
          </cell>
          <cell r="C1232" t="str">
            <v>120</v>
          </cell>
          <cell r="D1232" t="str">
            <v>04</v>
          </cell>
          <cell r="E1232" t="str">
            <v>ค่ารักษาความปลอดภัยเดือน กุมภาพันธ์ 48  พรอพเพอร์ตี้แคร์เซอร์วิสเซส(พีซีเอสเซ้า</v>
          </cell>
          <cell r="F1232">
            <v>121.24</v>
          </cell>
          <cell r="G1232">
            <v>0</v>
          </cell>
          <cell r="H1232" t="str">
            <v>640,160.36  DR.</v>
          </cell>
        </row>
        <row r="1233">
          <cell r="E1233" t="str">
            <v>รายวันซื้ออุปกรณ์ 04050200</v>
          </cell>
        </row>
        <row r="1234">
          <cell r="A1234" t="str">
            <v>12/05/2548</v>
          </cell>
          <cell r="B1234" t="str">
            <v>0507142</v>
          </cell>
          <cell r="C1234" t="str">
            <v>20</v>
          </cell>
          <cell r="D1234" t="str">
            <v>04</v>
          </cell>
          <cell r="E1234" t="str">
            <v>ค่าขนส่งซูริมิ INV.NO.USF/05-02/01  เจ้าพระยาท่าเรือ</v>
          </cell>
          <cell r="F1234">
            <v>32.200000000000003</v>
          </cell>
          <cell r="G1234">
            <v>0</v>
          </cell>
          <cell r="H1234" t="str">
            <v>640,192.56  DR.</v>
          </cell>
        </row>
        <row r="1235">
          <cell r="E1235" t="str">
            <v>รายวันซื้ออุปกรณ์ 04050454</v>
          </cell>
        </row>
        <row r="1236">
          <cell r="A1236" t="str">
            <v>12/05/2548</v>
          </cell>
          <cell r="B1236" t="str">
            <v>0507156</v>
          </cell>
          <cell r="C1236" t="str">
            <v>20</v>
          </cell>
          <cell r="D1236" t="str">
            <v>04</v>
          </cell>
          <cell r="E1236" t="str">
            <v>ค่าขนส่งซูริมิ  เจ้าพระยาท่าเรือ</v>
          </cell>
          <cell r="F1236">
            <v>28</v>
          </cell>
          <cell r="G1236">
            <v>0</v>
          </cell>
          <cell r="H1236" t="str">
            <v>640,220.56  DR.</v>
          </cell>
        </row>
        <row r="1237">
          <cell r="E1237" t="str">
            <v>รายวันซื้ออุปกรณ์ 04050456</v>
          </cell>
        </row>
        <row r="1238">
          <cell r="A1238" t="str">
            <v>12/05/2548</v>
          </cell>
          <cell r="B1238" t="str">
            <v>0507158</v>
          </cell>
          <cell r="C1238" t="str">
            <v>20</v>
          </cell>
          <cell r="D1238" t="str">
            <v>04</v>
          </cell>
          <cell r="E1238" t="str">
            <v>ค่าขนส่งซูริมิINV.NO.711001-1  เจ้าพระยาท่าเรือ</v>
          </cell>
          <cell r="F1238">
            <v>28</v>
          </cell>
          <cell r="G1238">
            <v>0</v>
          </cell>
          <cell r="H1238" t="str">
            <v>640,248.56  DR.</v>
          </cell>
        </row>
        <row r="1239">
          <cell r="E1239" t="str">
            <v>รายวันซื้ออุปกรณ์ 04050455</v>
          </cell>
        </row>
        <row r="1240">
          <cell r="A1240" t="str">
            <v>12/05/2548</v>
          </cell>
          <cell r="B1240" t="str">
            <v>115/05734</v>
          </cell>
          <cell r="C1240" t="str">
            <v>20</v>
          </cell>
          <cell r="D1240" t="str">
            <v>04</v>
          </cell>
          <cell r="E1240" t="str">
            <v>ค่าใช้จ่ายเคลียร์สินค้าINV.NO.M-PFP0014  เอ็น แอนด์ เอ็น ฟอร์เวิร์ดิ้งเซอร์วิส(บ</v>
          </cell>
          <cell r="F1240">
            <v>215.6</v>
          </cell>
          <cell r="G1240">
            <v>0</v>
          </cell>
          <cell r="H1240" t="str">
            <v>640,464.16  DR.</v>
          </cell>
        </row>
        <row r="1241">
          <cell r="E1241" t="str">
            <v>รายวันซื้ออุปกรณ์ 04050728</v>
          </cell>
        </row>
        <row r="1242">
          <cell r="A1242" t="str">
            <v>12/05/2548</v>
          </cell>
          <cell r="B1242" t="str">
            <v>115/05735</v>
          </cell>
          <cell r="C1242" t="str">
            <v>20</v>
          </cell>
          <cell r="D1242" t="str">
            <v>04</v>
          </cell>
          <cell r="E1242" t="str">
            <v>ค่าใช้จ่ายเคลียร์สินค้าINV.NO.TK01015  เอ็น แอนด์ เอ็น ฟอร์เวิร์ดิ้งเซอร์วิส(บ</v>
          </cell>
          <cell r="F1242">
            <v>159.6</v>
          </cell>
          <cell r="G1242">
            <v>0</v>
          </cell>
          <cell r="H1242" t="str">
            <v>640,623.76  DR.</v>
          </cell>
        </row>
        <row r="1243">
          <cell r="E1243" t="str">
            <v>รายวันซื้ออุปกรณ์ 04050727</v>
          </cell>
        </row>
        <row r="1244">
          <cell r="A1244" t="str">
            <v>13/05/2548</v>
          </cell>
          <cell r="B1244" t="str">
            <v>02052907</v>
          </cell>
          <cell r="C1244" t="str">
            <v>120</v>
          </cell>
          <cell r="D1244" t="str">
            <v>02</v>
          </cell>
          <cell r="E1244" t="str">
            <v>ค่าบำรุงสมาชิกประจำปี 48  สมาคมการจัดการธุรกิจแห่งประเทศไทย</v>
          </cell>
          <cell r="F1244">
            <v>210</v>
          </cell>
          <cell r="G1244">
            <v>0</v>
          </cell>
          <cell r="H1244" t="str">
            <v>640,833.76  DR.</v>
          </cell>
        </row>
        <row r="1245">
          <cell r="E1245" t="str">
            <v>จ่ายเช็ค BBL#3048085</v>
          </cell>
        </row>
        <row r="1246">
          <cell r="A1246" t="str">
            <v>13/05/2548</v>
          </cell>
          <cell r="B1246" t="str">
            <v>02052909</v>
          </cell>
          <cell r="C1246" t="str">
            <v>120</v>
          </cell>
          <cell r="D1246" t="str">
            <v>02</v>
          </cell>
          <cell r="E1246" t="str">
            <v>น้ำตาลทรายขาว  บจก.น้ำตาลสิงห์บุรี</v>
          </cell>
          <cell r="F1246">
            <v>12511.68</v>
          </cell>
          <cell r="G1246">
            <v>0</v>
          </cell>
          <cell r="H1246" t="str">
            <v>653,345.44  DR.</v>
          </cell>
        </row>
        <row r="1247">
          <cell r="E1247" t="str">
            <v>จ่ายเช็ค SCB#0013887</v>
          </cell>
        </row>
        <row r="1248">
          <cell r="A1248" t="str">
            <v>13/05/2548</v>
          </cell>
          <cell r="B1248" t="str">
            <v>02052912</v>
          </cell>
          <cell r="C1248" t="str">
            <v>120</v>
          </cell>
          <cell r="D1248" t="str">
            <v>02</v>
          </cell>
          <cell r="E1248" t="str">
            <v>การจ่ายชำระเจ้าหนี้ด้วยเงินสด/เช็ค  เจ้าพระยาท่าเรือ</v>
          </cell>
          <cell r="F1248">
            <v>0</v>
          </cell>
          <cell r="G1248">
            <v>240.8</v>
          </cell>
          <cell r="H1248" t="str">
            <v>653,104.64  DR.</v>
          </cell>
        </row>
        <row r="1249">
          <cell r="E1249" t="str">
            <v>จ่ายเช็ค BBL#3048087  VAT#48051064-1066  TAX#0045</v>
          </cell>
        </row>
        <row r="1250">
          <cell r="A1250" t="str">
            <v>13/05/2548</v>
          </cell>
          <cell r="B1250" t="str">
            <v>02052925</v>
          </cell>
          <cell r="C1250" t="str">
            <v>120</v>
          </cell>
          <cell r="D1250" t="str">
            <v>02</v>
          </cell>
          <cell r="E1250" t="str">
            <v>การจ่ายชำระหนี้เจ้าหนี้ด้วยเช็ค  โตโยต้าสงขลา ผู้จำหน่ายโตโยต้า บจก.</v>
          </cell>
          <cell r="F1250">
            <v>0</v>
          </cell>
          <cell r="G1250">
            <v>3974.3</v>
          </cell>
          <cell r="H1250" t="str">
            <v>649,130.34  DR.</v>
          </cell>
        </row>
        <row r="1251">
          <cell r="E1251" t="str">
            <v>จ่ายเช็ค BBL#3035168  VAT#48051050</v>
          </cell>
        </row>
        <row r="1252">
          <cell r="A1252" t="str">
            <v>13/05/2548</v>
          </cell>
          <cell r="B1252" t="str">
            <v>02052953</v>
          </cell>
          <cell r="C1252" t="str">
            <v>120</v>
          </cell>
          <cell r="D1252" t="str">
            <v>02</v>
          </cell>
          <cell r="E1252" t="str">
            <v>ค่าบริการรักษาความปลอดภัย  บจก.ภาคใต้ ที.ซี.ไอ</v>
          </cell>
          <cell r="F1252">
            <v>0</v>
          </cell>
          <cell r="G1252">
            <v>2940</v>
          </cell>
          <cell r="H1252" t="str">
            <v>646,190.34  DR.</v>
          </cell>
        </row>
        <row r="1253">
          <cell r="E1253" t="str">
            <v>จ่ายเช็ค BBL#3048117  VAT#48051042  TAX#0049</v>
          </cell>
        </row>
        <row r="1254">
          <cell r="A1254" t="str">
            <v>13/05/2548</v>
          </cell>
          <cell r="B1254" t="str">
            <v>02052958</v>
          </cell>
          <cell r="C1254" t="str">
            <v>120</v>
          </cell>
          <cell r="D1254" t="str">
            <v>02</v>
          </cell>
          <cell r="E1254" t="str">
            <v>ค่าบริการรายเดือน  สมาคมสโมสรนักลงทุน</v>
          </cell>
          <cell r="F1254">
            <v>165.2</v>
          </cell>
          <cell r="G1254">
            <v>0</v>
          </cell>
          <cell r="H1254" t="str">
            <v>646,355.54  DR.</v>
          </cell>
        </row>
        <row r="1255">
          <cell r="E1255" t="str">
            <v>จ่ายเช็ค BBL#3048122</v>
          </cell>
        </row>
        <row r="1256">
          <cell r="A1256" t="str">
            <v>13/05/2548</v>
          </cell>
          <cell r="B1256" t="str">
            <v>115/05748</v>
          </cell>
          <cell r="C1256" t="str">
            <v>20</v>
          </cell>
          <cell r="D1256" t="str">
            <v>04</v>
          </cell>
          <cell r="E1256" t="str">
            <v>ค่าใช้จ่ายเคลียร์สินค้าINV.NO.208-20505  เอ็น แอนด์ เอ็น ฟอร์เวิร์ดิ้งเซอร์วิส(บ</v>
          </cell>
          <cell r="F1256">
            <v>175</v>
          </cell>
          <cell r="G1256">
            <v>0</v>
          </cell>
          <cell r="H1256" t="str">
            <v>646,530.54  DR.</v>
          </cell>
        </row>
        <row r="1257">
          <cell r="E1257" t="str">
            <v>ใบกำกับภาษีซื้อเลขที่48050893  รายวันซื้ออุปกรณ์ 04050726</v>
          </cell>
        </row>
        <row r="1258">
          <cell r="A1258" t="str">
            <v>13/05/2548</v>
          </cell>
          <cell r="B1258" t="str">
            <v>I-05-05454</v>
          </cell>
          <cell r="C1258" t="str">
            <v>20</v>
          </cell>
          <cell r="D1258" t="str">
            <v>04</v>
          </cell>
          <cell r="E1258" t="str">
            <v>ค่าใช้จ่ายเคลียร์สินค้าINV.NO.14401  เอ็กซ์เซลเล้นท์ บิสเนส คอร์ปอร์เรชั่น (</v>
          </cell>
          <cell r="F1258">
            <v>245</v>
          </cell>
          <cell r="G1258">
            <v>0</v>
          </cell>
          <cell r="H1258" t="str">
            <v>646,775.54  DR.</v>
          </cell>
        </row>
        <row r="1259">
          <cell r="E1259" t="str">
            <v>ใบกำกับภาษีซื้อเลขที่ 48051266-1268  รายวันซื้ออุปกรณ์ 04051021</v>
          </cell>
        </row>
        <row r="1260">
          <cell r="A1260" t="str">
            <v>14/05/2548</v>
          </cell>
          <cell r="B1260" t="str">
            <v>116/05767</v>
          </cell>
          <cell r="C1260" t="str">
            <v>120</v>
          </cell>
          <cell r="D1260" t="str">
            <v>04</v>
          </cell>
          <cell r="E1260" t="str">
            <v>ค่าดำเนินการยกเลิก PFP2005OT-01  เอ็น แอนด์ เอ็น ฟอร์เวิร์ดิ้งเซอร์วิส(บ</v>
          </cell>
          <cell r="F1260">
            <v>161.69999999999999</v>
          </cell>
          <cell r="G1260">
            <v>0</v>
          </cell>
          <cell r="H1260" t="str">
            <v>646,937.24  DR.</v>
          </cell>
        </row>
        <row r="1261">
          <cell r="E1261" t="str">
            <v>รายวันซื้ออุปกรณ์ 04050994</v>
          </cell>
        </row>
        <row r="1262">
          <cell r="A1262" t="str">
            <v>14/05/2548</v>
          </cell>
          <cell r="B1262" t="str">
            <v>116/05772</v>
          </cell>
          <cell r="C1262" t="str">
            <v>120</v>
          </cell>
          <cell r="D1262" t="str">
            <v>04</v>
          </cell>
          <cell r="E1262" t="str">
            <v>คชจ.ส่งออก,ค่าระวาง NS02,OSK18-20,  เอ็น แอนด์ เอ็น ฟอร์เวิร์ดิ้งเซอร์วิส(บ</v>
          </cell>
          <cell r="F1262">
            <v>483</v>
          </cell>
          <cell r="G1262">
            <v>0</v>
          </cell>
          <cell r="H1262" t="str">
            <v>647,420.24  DR.</v>
          </cell>
        </row>
        <row r="1263">
          <cell r="E1263" t="str">
            <v>RS02,CW23,KB26,FL14  รายวันซื้ออุปกรณ์ 04050736</v>
          </cell>
        </row>
        <row r="1264">
          <cell r="A1264" t="str">
            <v>16/05/2548</v>
          </cell>
          <cell r="B1264" t="str">
            <v>02052968</v>
          </cell>
          <cell r="C1264" t="str">
            <v>120</v>
          </cell>
          <cell r="D1264" t="str">
            <v>02</v>
          </cell>
          <cell r="E1264" t="str">
            <v>ค่าไฟฟ้า  การไฟฟ้าส่วนภูมิภาค</v>
          </cell>
          <cell r="F1264">
            <v>0</v>
          </cell>
          <cell r="G1264">
            <v>258650.79</v>
          </cell>
          <cell r="H1264" t="str">
            <v>388,769.45  DR.</v>
          </cell>
        </row>
        <row r="1265">
          <cell r="E1265" t="str">
            <v>จ่ายเช็ค BBL#3341-5  VAT#48051208-1209</v>
          </cell>
        </row>
        <row r="1266">
          <cell r="A1266" t="str">
            <v>16/05/2548</v>
          </cell>
          <cell r="B1266" t="str">
            <v>5670/114</v>
          </cell>
          <cell r="C1266" t="str">
            <v>210</v>
          </cell>
          <cell r="D1266" t="str">
            <v>04</v>
          </cell>
          <cell r="E1266" t="str">
            <v>ค่าขนส่งตัวอย่างสินค้า FUNG LEA FOOD  เอ๊กเซคคิวทีฟ แอร์คาร์โก้ บจก.</v>
          </cell>
          <cell r="F1266">
            <v>67.34</v>
          </cell>
          <cell r="G1266">
            <v>0</v>
          </cell>
          <cell r="H1266" t="str">
            <v>388,836.79  DR.</v>
          </cell>
        </row>
        <row r="1267">
          <cell r="E1267" t="str">
            <v>รายวันซื้ออุปกรณ์ 04050457</v>
          </cell>
        </row>
        <row r="1268">
          <cell r="A1268" t="str">
            <v>16/05/2548</v>
          </cell>
          <cell r="B1268" t="str">
            <v>I05-05-304</v>
          </cell>
          <cell r="C1268" t="str">
            <v>120</v>
          </cell>
          <cell r="D1268" t="str">
            <v>04</v>
          </cell>
          <cell r="E1268" t="str">
            <v>ค่าบริการขอชดเชยภาษี(มุมน้ำเงิน)  เอ็กซ์เซลเล้นท์ บิสเนส คอร์ปอร์เรชั่น (</v>
          </cell>
          <cell r="F1268">
            <v>84</v>
          </cell>
          <cell r="G1268">
            <v>0</v>
          </cell>
          <cell r="H1268" t="str">
            <v>388,920.79  DR.</v>
          </cell>
        </row>
        <row r="1269">
          <cell r="E1269" t="str">
            <v>รายวันซื้ออุปกรณ์ 04051055</v>
          </cell>
        </row>
        <row r="1270">
          <cell r="A1270" t="str">
            <v>16/05/2548</v>
          </cell>
          <cell r="B1270" t="str">
            <v>I05-05-305</v>
          </cell>
          <cell r="C1270" t="str">
            <v>120</v>
          </cell>
          <cell r="D1270" t="str">
            <v>04</v>
          </cell>
          <cell r="E1270" t="str">
            <v>ค่าบริการขอชดเชยภาษี(มุมน้ำเงิน)  เอ็กซ์เซลเล้นท์ บิสเนส คอร์ปอร์เรชั่น (</v>
          </cell>
          <cell r="F1270">
            <v>84</v>
          </cell>
          <cell r="G1270">
            <v>0</v>
          </cell>
          <cell r="H1270" t="str">
            <v>389,004.79  DR.</v>
          </cell>
        </row>
        <row r="1271">
          <cell r="E1271" t="str">
            <v>รายวันซื้ออุปกรณ์ 04051056</v>
          </cell>
        </row>
        <row r="1272">
          <cell r="A1272" t="str">
            <v>16/05/2548</v>
          </cell>
          <cell r="B1272" t="str">
            <v>I05-05-306</v>
          </cell>
          <cell r="C1272" t="str">
            <v>120</v>
          </cell>
          <cell r="D1272" t="str">
            <v>04</v>
          </cell>
          <cell r="E1272" t="str">
            <v>ค่าบริการขอชดเชยภาษี(มุมน้ำเงิน)  เอ็กซ์เซลเล้นท์ บิสเนส คอร์ปอร์เรชั่น (</v>
          </cell>
          <cell r="F1272">
            <v>84</v>
          </cell>
          <cell r="G1272">
            <v>0</v>
          </cell>
          <cell r="H1272" t="str">
            <v>389,088.79  DR.</v>
          </cell>
        </row>
        <row r="1273">
          <cell r="E1273" t="str">
            <v>รายวันซื้ออุปกรณ์ 04051057</v>
          </cell>
        </row>
        <row r="1274">
          <cell r="A1274" t="str">
            <v>17/05/2548</v>
          </cell>
          <cell r="B1274" t="str">
            <v>02052974</v>
          </cell>
          <cell r="C1274" t="str">
            <v>120</v>
          </cell>
          <cell r="D1274" t="str">
            <v>02</v>
          </cell>
          <cell r="E12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274">
            <v>0</v>
          </cell>
          <cell r="G1274">
            <v>210</v>
          </cell>
          <cell r="H1274" t="str">
            <v>388,878.79  DR.</v>
          </cell>
        </row>
        <row r="1275">
          <cell r="E1275" t="str">
            <v>จ่ายเช็ค BBL#3048131  VAT#48050611  TAX#0051</v>
          </cell>
        </row>
        <row r="1276">
          <cell r="A1276" t="str">
            <v>17/05/2548</v>
          </cell>
          <cell r="B1276" t="str">
            <v>05-00686</v>
          </cell>
          <cell r="C1276" t="str">
            <v>120</v>
          </cell>
          <cell r="D1276" t="str">
            <v>04</v>
          </cell>
          <cell r="E1276" t="str">
            <v>ค่าซ่อมรถยนต์ นข.1968  พิธานพาณิชย์(บจก)สาขาสงขลา</v>
          </cell>
          <cell r="F1276">
            <v>180.55</v>
          </cell>
          <cell r="G1276">
            <v>0</v>
          </cell>
          <cell r="H1276" t="str">
            <v>389,059.34  DR.</v>
          </cell>
        </row>
        <row r="1277">
          <cell r="E1277" t="str">
            <v>รายวันซื้ออุปกรณ์ 04050758</v>
          </cell>
        </row>
        <row r="1278">
          <cell r="A1278" t="str">
            <v>17/05/2548</v>
          </cell>
          <cell r="B1278" t="str">
            <v>0507376</v>
          </cell>
          <cell r="C1278" t="str">
            <v>120</v>
          </cell>
          <cell r="D1278" t="str">
            <v>04</v>
          </cell>
          <cell r="E1278" t="str">
            <v>คชจ.ส่งออก  เจ้าพระยาท่าเรือ</v>
          </cell>
          <cell r="F1278">
            <v>139.65</v>
          </cell>
          <cell r="G1278">
            <v>0</v>
          </cell>
          <cell r="H1278" t="str">
            <v>389,198.99  DR.</v>
          </cell>
        </row>
        <row r="1279">
          <cell r="E1279" t="str">
            <v>รายวันซื้ออุปกรณ์ 04050460</v>
          </cell>
        </row>
        <row r="1280">
          <cell r="A1280" t="str">
            <v>17/05/2548</v>
          </cell>
          <cell r="B1280" t="str">
            <v>I-05-05497</v>
          </cell>
          <cell r="C1280" t="str">
            <v>20</v>
          </cell>
          <cell r="D1280" t="str">
            <v>04</v>
          </cell>
          <cell r="E1280" t="str">
            <v>ค่าใช้จ่ายเคลียร์สินค้าINV.NO.75016  เอ็กซ์เซลเล้นท์ บิสเนส คอร์ปอร์เรชั่น (</v>
          </cell>
          <cell r="F1280">
            <v>378</v>
          </cell>
          <cell r="G1280">
            <v>0</v>
          </cell>
          <cell r="H1280" t="str">
            <v>389,576.99  DR.</v>
          </cell>
        </row>
        <row r="1281">
          <cell r="E1281" t="str">
            <v>ใบกำกับภาษีซื้อเลขที่ 48051269-1270  รายวันซื้ออุปกรณ์ 04051022</v>
          </cell>
        </row>
        <row r="1282">
          <cell r="A1282" t="str">
            <v>18/05/2548</v>
          </cell>
          <cell r="B1282" t="str">
            <v>05-00691</v>
          </cell>
          <cell r="C1282" t="str">
            <v>120</v>
          </cell>
          <cell r="D1282" t="str">
            <v>04</v>
          </cell>
          <cell r="E1282" t="str">
            <v>ค่าซ่อมรถยนต์ นข 1965  พิธานพาณิชย์(บจก)สาขาสงขลา</v>
          </cell>
          <cell r="F1282">
            <v>147.08000000000001</v>
          </cell>
          <cell r="G1282">
            <v>0</v>
          </cell>
          <cell r="H1282" t="str">
            <v>389,724.07  DR.</v>
          </cell>
        </row>
        <row r="1283">
          <cell r="E1283" t="str">
            <v>รายวันซื้ออุปกรณ์ 04050759</v>
          </cell>
        </row>
        <row r="1284">
          <cell r="A1284" t="str">
            <v>18/05/2548</v>
          </cell>
          <cell r="B1284" t="str">
            <v>0507488</v>
          </cell>
          <cell r="C1284" t="str">
            <v>120</v>
          </cell>
          <cell r="D1284" t="str">
            <v>04</v>
          </cell>
          <cell r="E1284" t="str">
            <v>คชจ.ในการส่งออก  เจ้าพระยาท่าเรือ</v>
          </cell>
          <cell r="F1284">
            <v>56.35</v>
          </cell>
          <cell r="G1284">
            <v>0</v>
          </cell>
          <cell r="H1284" t="str">
            <v>389,780.42  DR.</v>
          </cell>
        </row>
        <row r="1285">
          <cell r="E1285" t="str">
            <v>รายวันซื้ออุปกรณ์ 04050459</v>
          </cell>
        </row>
        <row r="1286">
          <cell r="A1286" t="str">
            <v>18/05/2548</v>
          </cell>
          <cell r="B1286" t="str">
            <v>58065</v>
          </cell>
          <cell r="C1286" t="str">
            <v>50</v>
          </cell>
          <cell r="D1286" t="str">
            <v>04</v>
          </cell>
          <cell r="E1286" t="str">
            <v>ค่าใช้จ่ายเคลียร์สินค้าINV.NO.YN06/2005  เบทเทอร์ ซิสเท็ม บจก.</v>
          </cell>
          <cell r="F1286">
            <v>11546.12</v>
          </cell>
          <cell r="G1286">
            <v>0</v>
          </cell>
          <cell r="H1286" t="str">
            <v>401,326.54  DR.</v>
          </cell>
        </row>
        <row r="1287">
          <cell r="E1287" t="str">
            <v>รายวันซื้ออุปกรณ์ 04051189</v>
          </cell>
        </row>
        <row r="1288">
          <cell r="A1288" t="str">
            <v>19/05/2548</v>
          </cell>
          <cell r="B1288" t="str">
            <v>57680</v>
          </cell>
          <cell r="C1288" t="str">
            <v>50</v>
          </cell>
          <cell r="D1288" t="str">
            <v>04</v>
          </cell>
          <cell r="E1288" t="str">
            <v>ค่าใช้จ่ายเคลียร์สินค้าINV.NO.YS01/2005  เบทเทอร์ ซิสเท็ม บจก.</v>
          </cell>
          <cell r="F1288">
            <v>196</v>
          </cell>
          <cell r="G1288">
            <v>0</v>
          </cell>
          <cell r="H1288" t="str">
            <v>401,522.54  DR.</v>
          </cell>
        </row>
        <row r="1289">
          <cell r="E1289" t="str">
            <v>ใบกำกับภาษีซื้อเลขที่ 48050890-892  รายวันซื้ออุปกรณ์ 04050725</v>
          </cell>
        </row>
        <row r="1290">
          <cell r="A1290" t="str">
            <v>20/05/2548</v>
          </cell>
          <cell r="B1290" t="str">
            <v>02053072</v>
          </cell>
          <cell r="C1290" t="str">
            <v>120</v>
          </cell>
          <cell r="D1290" t="str">
            <v>02</v>
          </cell>
          <cell r="E1290" t="str">
            <v>การจ่ายชำระหนี้เจ้าหนี้ด้วยเช็ค  เคนิกยนต์มอเตอร์</v>
          </cell>
          <cell r="F1290">
            <v>0</v>
          </cell>
          <cell r="G1290">
            <v>1841</v>
          </cell>
          <cell r="H1290" t="str">
            <v>399,681.54  DR.</v>
          </cell>
        </row>
        <row r="1291">
          <cell r="E1291" t="str">
            <v>จ่ายเช็ค BBL#3052443  VAT#48051182  TAX#0074</v>
          </cell>
        </row>
        <row r="1292">
          <cell r="A1292" t="str">
            <v>20/05/2548</v>
          </cell>
          <cell r="B1292" t="str">
            <v>02053126</v>
          </cell>
          <cell r="C1292" t="str">
            <v>120</v>
          </cell>
          <cell r="D1292" t="str">
            <v>02</v>
          </cell>
          <cell r="E1292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292">
            <v>0</v>
          </cell>
          <cell r="G1292">
            <v>9444.68</v>
          </cell>
          <cell r="H1292" t="str">
            <v>390,236.86  DR.</v>
          </cell>
        </row>
        <row r="1293">
          <cell r="E1293" t="str">
            <v>ตัดบัญชี SCB#0615-9  TAX#0094  VAT#48051319-1322,1477</v>
          </cell>
        </row>
        <row r="1294">
          <cell r="A1294" t="str">
            <v>20/05/2548</v>
          </cell>
          <cell r="B1294" t="str">
            <v>02053143</v>
          </cell>
          <cell r="C1294" t="str">
            <v>120</v>
          </cell>
          <cell r="D1294" t="str">
            <v>02</v>
          </cell>
          <cell r="E1294" t="str">
            <v>การจ่ายชำระหนี้เจ้าหนี้ด้วยเช็ค  บจก.เอ็กเซคคิวทีฟ แอร์คาร์โก้</v>
          </cell>
          <cell r="F1294">
            <v>0</v>
          </cell>
          <cell r="G1294">
            <v>202.72</v>
          </cell>
          <cell r="H1294" t="str">
            <v>390,034.14  DR.</v>
          </cell>
        </row>
        <row r="1295">
          <cell r="E1295" t="str">
            <v>ตัดบัญชี SCB#0615-9  TAX#0091  VAT#48051183</v>
          </cell>
        </row>
        <row r="1296">
          <cell r="A1296" t="str">
            <v>20/05/2548</v>
          </cell>
          <cell r="B1296" t="str">
            <v>02053161</v>
          </cell>
          <cell r="C1296" t="str">
            <v>120</v>
          </cell>
          <cell r="D1296" t="str">
            <v>02</v>
          </cell>
          <cell r="E1296" t="str">
            <v>การจ่ายชำระหนี้เจ้าหนี้ด้วย  เอ็น แอนด์ เอ็น ฟอร์เวิร์ดดิ้ง</v>
          </cell>
          <cell r="F1296">
            <v>0</v>
          </cell>
          <cell r="G1296">
            <v>1478.4</v>
          </cell>
          <cell r="H1296" t="str">
            <v>388,555.74  DR.</v>
          </cell>
        </row>
        <row r="1297">
          <cell r="E1297" t="str">
            <v>ตัดบัญชี SCB#0615-9  VAT#48051211-1216  TAX#0088</v>
          </cell>
        </row>
        <row r="1298">
          <cell r="A1298" t="str">
            <v>20/05/2548</v>
          </cell>
          <cell r="B1298" t="str">
            <v>0507566</v>
          </cell>
          <cell r="C1298" t="str">
            <v>20</v>
          </cell>
          <cell r="D1298" t="str">
            <v>04</v>
          </cell>
          <cell r="E1298" t="str">
            <v>ค่าขนส่งซูริมินำเข้า  เจ้าพระยาท่าเรือ</v>
          </cell>
          <cell r="F1298">
            <v>23.8</v>
          </cell>
          <cell r="G1298">
            <v>0</v>
          </cell>
          <cell r="H1298" t="str">
            <v>388,579.54  DR.</v>
          </cell>
        </row>
        <row r="1299">
          <cell r="E1299" t="str">
            <v>รายวันซื้ออุปกรณ์ 04050911</v>
          </cell>
        </row>
        <row r="1300">
          <cell r="A1300" t="str">
            <v>20/05/2548</v>
          </cell>
          <cell r="B1300" t="str">
            <v>0507568</v>
          </cell>
          <cell r="C1300" t="str">
            <v>20</v>
          </cell>
          <cell r="D1300" t="str">
            <v>04</v>
          </cell>
          <cell r="E1300" t="str">
            <v>ค่าขนส่งซูริมินำเข้า  เจ้าพระยาท่าเรือ</v>
          </cell>
          <cell r="F1300">
            <v>23.8</v>
          </cell>
          <cell r="G1300">
            <v>0</v>
          </cell>
          <cell r="H1300" t="str">
            <v>388,603.34  DR.</v>
          </cell>
        </row>
        <row r="1301">
          <cell r="E1301" t="str">
            <v>รายวันซื้ออุปกรณ์ 0405910</v>
          </cell>
        </row>
        <row r="1302">
          <cell r="A1302" t="str">
            <v>20/05/2548</v>
          </cell>
          <cell r="B1302" t="str">
            <v>0507614</v>
          </cell>
          <cell r="C1302" t="str">
            <v>120</v>
          </cell>
          <cell r="D1302" t="str">
            <v>04</v>
          </cell>
          <cell r="E1302" t="str">
            <v>คชจ.ส่งออก  เจ้าพระยาท่าเรือ</v>
          </cell>
          <cell r="F1302">
            <v>52.15</v>
          </cell>
          <cell r="G1302">
            <v>0</v>
          </cell>
          <cell r="H1302" t="str">
            <v>388,655.49  DR.</v>
          </cell>
        </row>
        <row r="1303">
          <cell r="E1303" t="str">
            <v>รายวันซื้ออุปกรณ์ 04050993</v>
          </cell>
        </row>
        <row r="1304">
          <cell r="A1304" t="str">
            <v>20/05/2548</v>
          </cell>
          <cell r="B1304" t="str">
            <v>117/05802</v>
          </cell>
          <cell r="C1304" t="str">
            <v>50</v>
          </cell>
          <cell r="D1304" t="str">
            <v>04</v>
          </cell>
          <cell r="E1304" t="str">
            <v>ค่าใช้จ่ายเคลียร์สินค้าINV.NO.PFP0505-0  เอ็น แอนด์ เอ็น ฟอร์เวิร์ดิ้งเซอร์วิส(บ</v>
          </cell>
          <cell r="F1304">
            <v>12021.91</v>
          </cell>
          <cell r="G1304">
            <v>0</v>
          </cell>
          <cell r="H1304" t="str">
            <v>400,677.40  DR.</v>
          </cell>
        </row>
        <row r="1305">
          <cell r="E1305" t="str">
            <v>รายวันซื้ออุปกรณ์ 04051195</v>
          </cell>
        </row>
        <row r="1306">
          <cell r="A1306" t="str">
            <v>21/05/2548</v>
          </cell>
          <cell r="B1306" t="str">
            <v>02053030</v>
          </cell>
          <cell r="C1306" t="str">
            <v>120</v>
          </cell>
          <cell r="D1306" t="str">
            <v>02</v>
          </cell>
          <cell r="E1306" t="str">
            <v>การจ่ายชำระเจ้าหนี้ด้วยเงินสด/เช็ค  เจ้าพระยาท่าเรือ</v>
          </cell>
          <cell r="F1306">
            <v>0</v>
          </cell>
          <cell r="G1306">
            <v>284.2</v>
          </cell>
          <cell r="H1306" t="str">
            <v>400,393.20  DR.</v>
          </cell>
        </row>
        <row r="1307">
          <cell r="E1307" t="str">
            <v>จ่ายเช็ค BBL#3052455  VAT#48051045-1049   TAX#0074</v>
          </cell>
        </row>
        <row r="1308">
          <cell r="A1308" t="str">
            <v>21/05/2548</v>
          </cell>
          <cell r="B1308" t="str">
            <v>02053034</v>
          </cell>
          <cell r="C1308" t="str">
            <v>120</v>
          </cell>
          <cell r="D1308" t="str">
            <v>02</v>
          </cell>
          <cell r="E1308" t="str">
            <v>น้ำตาลทรายขาว  บจก.น้ำตาลสิงห์บุรี</v>
          </cell>
          <cell r="F1308">
            <v>12511.68</v>
          </cell>
          <cell r="G1308">
            <v>0</v>
          </cell>
          <cell r="H1308" t="str">
            <v>412,904.88  DR.</v>
          </cell>
        </row>
        <row r="1309">
          <cell r="E1309" t="str">
            <v>จ่ายเช็ค SCB#0013892</v>
          </cell>
        </row>
        <row r="1310">
          <cell r="A1310" t="str">
            <v>21/05/2548</v>
          </cell>
          <cell r="B1310" t="str">
            <v>02053035</v>
          </cell>
          <cell r="C1310" t="str">
            <v>120</v>
          </cell>
          <cell r="D1310" t="str">
            <v>02</v>
          </cell>
          <cell r="E1310" t="str">
            <v>ตะแกรงลวดสแตนเลส  จ่ายเช็ค TFB#5978233</v>
          </cell>
          <cell r="F1310">
            <v>357</v>
          </cell>
          <cell r="G1310">
            <v>0</v>
          </cell>
          <cell r="H1310" t="str">
            <v>413,261.88  DR.</v>
          </cell>
        </row>
        <row r="1311">
          <cell r="E1311" t="str">
            <v>งานซ่อมโรตารี่รีไฟเนอร์  บจก.ไทยไวร์เม็ช</v>
          </cell>
        </row>
        <row r="1312">
          <cell r="A1312" t="str">
            <v>21/05/2548</v>
          </cell>
          <cell r="B1312" t="str">
            <v>117/05817</v>
          </cell>
          <cell r="C1312" t="str">
            <v>120</v>
          </cell>
          <cell r="D1312" t="str">
            <v>04</v>
          </cell>
          <cell r="E1312" t="str">
            <v>คชจ.ส่งออก,ค่าระวางสินค้า HA04,KB27-29  เอ็น แอนด์ เอ็น ฟอร์เวิร์ดิ้งเซอร์วิส(บ</v>
          </cell>
          <cell r="F1312">
            <v>455</v>
          </cell>
          <cell r="G1312">
            <v>0</v>
          </cell>
          <cell r="H1312" t="str">
            <v>413,716.88  DR.</v>
          </cell>
        </row>
        <row r="1313">
          <cell r="E1313" t="str">
            <v>รายวันซื้ออุปกรณ์ 04051030  SP35,KMS09,BN12</v>
          </cell>
        </row>
        <row r="1314">
          <cell r="A1314" t="str">
            <v>24/05/2548</v>
          </cell>
          <cell r="B1314" t="str">
            <v>02053171</v>
          </cell>
          <cell r="C1314" t="str">
            <v>120</v>
          </cell>
          <cell r="D1314" t="str">
            <v>02</v>
          </cell>
          <cell r="E1314" t="str">
            <v>น้ำตาลทรายขาว  บจก.น้ำตาลสิงห์บุรี</v>
          </cell>
          <cell r="F1314">
            <v>12511.68</v>
          </cell>
          <cell r="G1314">
            <v>0</v>
          </cell>
          <cell r="H1314" t="str">
            <v>426,228.56  DR.</v>
          </cell>
        </row>
        <row r="1315">
          <cell r="E1315" t="str">
            <v>จ่ายเช็ค SCB#0013895</v>
          </cell>
        </row>
        <row r="1316">
          <cell r="A1316" t="str">
            <v>24/05/2548</v>
          </cell>
          <cell r="B1316" t="str">
            <v>02053194</v>
          </cell>
          <cell r="C1316" t="str">
            <v>120</v>
          </cell>
          <cell r="D1316" t="str">
            <v>02</v>
          </cell>
          <cell r="E131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316">
            <v>0</v>
          </cell>
          <cell r="G1316">
            <v>483</v>
          </cell>
          <cell r="H1316" t="str">
            <v>425,745.56  DR.</v>
          </cell>
        </row>
        <row r="1317">
          <cell r="E1317" t="str">
            <v>จ่ายเช็ค BBL#3052481  TAX#0089  VAT#48051210</v>
          </cell>
        </row>
        <row r="1318">
          <cell r="A1318" t="str">
            <v>24/05/2548</v>
          </cell>
          <cell r="B1318" t="str">
            <v>117/05828</v>
          </cell>
          <cell r="C1318" t="str">
            <v>20</v>
          </cell>
          <cell r="D1318" t="str">
            <v>04</v>
          </cell>
          <cell r="E1318" t="str">
            <v>ค่าใช้จ่ายเคลียร์สินค้าINV.NO.SAN200505  เอ็น แอนด์ เอ็น ฟอร์เวิร์ดิ้งเซอร์วิส(บ</v>
          </cell>
          <cell r="F1318">
            <v>1968.02</v>
          </cell>
          <cell r="G1318">
            <v>0</v>
          </cell>
          <cell r="H1318" t="str">
            <v>427,713.58  DR.</v>
          </cell>
        </row>
        <row r="1319">
          <cell r="E1319" t="str">
            <v>รายวันซื้ออุปกรณ์ 04051194</v>
          </cell>
        </row>
        <row r="1320">
          <cell r="A1320" t="str">
            <v>25/05/2548</v>
          </cell>
          <cell r="B1320" t="str">
            <v>0507732</v>
          </cell>
          <cell r="C1320" t="str">
            <v>120</v>
          </cell>
          <cell r="D1320" t="str">
            <v>04</v>
          </cell>
          <cell r="E1320" t="str">
            <v>คชจ.ส่งออก  เจ้าพระยาท่าเรือ</v>
          </cell>
          <cell r="F1320">
            <v>90.65</v>
          </cell>
          <cell r="G1320">
            <v>0</v>
          </cell>
          <cell r="H1320" t="str">
            <v>427,804.23  DR.</v>
          </cell>
        </row>
        <row r="1321">
          <cell r="E1321" t="str">
            <v>รายวันซื้ออุปกรณ์ 04050995</v>
          </cell>
        </row>
        <row r="1322">
          <cell r="A1322" t="str">
            <v>25/05/2548</v>
          </cell>
          <cell r="B1322" t="str">
            <v>117/05842</v>
          </cell>
          <cell r="C1322" t="str">
            <v>20</v>
          </cell>
          <cell r="D1322" t="str">
            <v>04</v>
          </cell>
          <cell r="E1322" t="str">
            <v>ค่าใช้จ่ายเคลียร์สินค้าINV.NO.FAC050051  เอ็น แอนด์ เอ็น ฟอร์เวิร์ดิ้งเซอร์วิส(บ</v>
          </cell>
          <cell r="F1322">
            <v>204.96</v>
          </cell>
          <cell r="G1322">
            <v>0</v>
          </cell>
          <cell r="H1322" t="str">
            <v>428,009.19  DR.</v>
          </cell>
        </row>
        <row r="1323">
          <cell r="E1323" t="str">
            <v>รายวันซื้ออุปกรณ์ 04051193</v>
          </cell>
        </row>
        <row r="1324">
          <cell r="A1324" t="str">
            <v>26/05/2548</v>
          </cell>
          <cell r="B1324" t="str">
            <v>0507868</v>
          </cell>
          <cell r="C1324" t="str">
            <v>20</v>
          </cell>
          <cell r="D1324" t="str">
            <v>04</v>
          </cell>
          <cell r="E1324" t="str">
            <v>ค่าขนส่งซูริมินำเข้าINV.NO.M-PFP00014  เจ้าพระยาท่าเรือ</v>
          </cell>
          <cell r="F1324">
            <v>40.6</v>
          </cell>
          <cell r="G1324">
            <v>0</v>
          </cell>
          <cell r="H1324" t="str">
            <v>428,049.79  DR.</v>
          </cell>
        </row>
        <row r="1325">
          <cell r="E1325" t="str">
            <v>รายวันซื้ออุปกรณ์ 040510201</v>
          </cell>
        </row>
        <row r="1326">
          <cell r="A1326" t="str">
            <v>26/05/2548</v>
          </cell>
          <cell r="B1326" t="str">
            <v>08/0358</v>
          </cell>
          <cell r="C1326" t="str">
            <v>120</v>
          </cell>
          <cell r="D1326" t="str">
            <v>04</v>
          </cell>
          <cell r="E1326" t="str">
            <v>ซ่อมลูกกลิ้งเครื่องรีดเส้นปูเทียม  เคนิกยนต์มอเตอร์</v>
          </cell>
          <cell r="F1326">
            <v>1005.48</v>
          </cell>
          <cell r="G1326">
            <v>0</v>
          </cell>
          <cell r="H1326" t="str">
            <v>429,055.27  DR.</v>
          </cell>
        </row>
        <row r="1327">
          <cell r="E1327" t="str">
            <v>รายวันซื้ออุปกรณ์ 04051023</v>
          </cell>
        </row>
        <row r="1328">
          <cell r="A1328" t="str">
            <v>27/05/2548</v>
          </cell>
          <cell r="B1328" t="str">
            <v>01/48</v>
          </cell>
          <cell r="C1328" t="str">
            <v>120</v>
          </cell>
          <cell r="D1328" t="str">
            <v>04</v>
          </cell>
          <cell r="E1328" t="str">
            <v>ค่าขนส่งปลาที่ซื้อจากมาเลย์  โฟร์ซีส์อินเตอร์เนชั่นแนล</v>
          </cell>
          <cell r="F1328">
            <v>980</v>
          </cell>
          <cell r="G1328">
            <v>0</v>
          </cell>
          <cell r="H1328" t="str">
            <v>430,035.27  DR.</v>
          </cell>
        </row>
        <row r="1329">
          <cell r="E1329" t="str">
            <v>รายวันซื้ออุปกรณ์ 04051031</v>
          </cell>
        </row>
        <row r="1330">
          <cell r="A1330" t="str">
            <v>27/05/2548</v>
          </cell>
          <cell r="B1330" t="str">
            <v>02/48</v>
          </cell>
          <cell r="C1330" t="str">
            <v>120</v>
          </cell>
          <cell r="D1330" t="str">
            <v>04</v>
          </cell>
          <cell r="E1330" t="str">
            <v>ค่าขนส่งปลามาเลย์  โฟร์ซีส์อินเตอร์เนชั่นแนล</v>
          </cell>
          <cell r="F1330">
            <v>980</v>
          </cell>
          <cell r="G1330">
            <v>0</v>
          </cell>
          <cell r="H1330" t="str">
            <v>431,015.27  DR.</v>
          </cell>
        </row>
        <row r="1331">
          <cell r="E1331" t="str">
            <v>รายวันซื้ออุปกรณ์ 04051032</v>
          </cell>
        </row>
        <row r="1332">
          <cell r="A1332" t="str">
            <v>27/05/2548</v>
          </cell>
          <cell r="B1332" t="str">
            <v>05-00745</v>
          </cell>
          <cell r="C1332" t="str">
            <v>120</v>
          </cell>
          <cell r="D1332" t="str">
            <v>04</v>
          </cell>
          <cell r="E1332" t="str">
            <v>ค่าซ่อมรถยนต์ นข.1756  พิธานพาณิชย์(บจก)สาขาสงขลา</v>
          </cell>
          <cell r="F1332">
            <v>99.89</v>
          </cell>
          <cell r="G1332">
            <v>0</v>
          </cell>
          <cell r="H1332" t="str">
            <v>431,115.16  DR.</v>
          </cell>
        </row>
        <row r="1333">
          <cell r="E1333" t="str">
            <v>รายวันซื้ออุปกรณ์ 04051321</v>
          </cell>
        </row>
        <row r="1334">
          <cell r="A1334" t="str">
            <v>30/05/2548</v>
          </cell>
          <cell r="B1334" t="str">
            <v>0508033</v>
          </cell>
          <cell r="C1334" t="str">
            <v>120</v>
          </cell>
          <cell r="D1334" t="str">
            <v>04</v>
          </cell>
          <cell r="E1334" t="str">
            <v>คชจ.ส่งออก  เจ้าพระยาท่าเรือ</v>
          </cell>
          <cell r="F1334">
            <v>64.400000000000006</v>
          </cell>
          <cell r="G1334">
            <v>0</v>
          </cell>
          <cell r="H1334" t="str">
            <v>431,179.56  DR.</v>
          </cell>
        </row>
        <row r="1335">
          <cell r="E1335" t="str">
            <v>รายวันซื้ออุปกรณ์ 04051419</v>
          </cell>
        </row>
        <row r="1336">
          <cell r="A1336" t="str">
            <v>30/05/2548</v>
          </cell>
          <cell r="B1336" t="str">
            <v>0508073</v>
          </cell>
          <cell r="C1336" t="str">
            <v>120</v>
          </cell>
          <cell r="D1336" t="str">
            <v>04</v>
          </cell>
          <cell r="E1336" t="str">
            <v>คชจ.ส่งออก  เจ้าพระยาท่าเรือ</v>
          </cell>
          <cell r="F1336">
            <v>73.5</v>
          </cell>
          <cell r="G1336">
            <v>0</v>
          </cell>
          <cell r="H1336" t="str">
            <v>431,253.06  DR.</v>
          </cell>
        </row>
        <row r="1337">
          <cell r="E1337" t="str">
            <v>รายวันซื้ออุปกรณ์ 04051420</v>
          </cell>
        </row>
        <row r="1338">
          <cell r="A1338" t="str">
            <v>30/05/2548</v>
          </cell>
          <cell r="B1338" t="str">
            <v>08/0361</v>
          </cell>
          <cell r="C1338" t="str">
            <v>120</v>
          </cell>
          <cell r="D1338" t="str">
            <v>04</v>
          </cell>
          <cell r="E1338" t="str">
            <v>งานซ่อมเครื่องทอดมัน  เคนิกยนต์มอเตอร์</v>
          </cell>
          <cell r="F1338">
            <v>949.62</v>
          </cell>
          <cell r="G1338">
            <v>0</v>
          </cell>
          <cell r="H1338" t="str">
            <v>432,202.68  DR.</v>
          </cell>
        </row>
        <row r="1339">
          <cell r="E1339" t="str">
            <v>รายวันซื้ออุปกรณ์ 04051024</v>
          </cell>
        </row>
        <row r="1340">
          <cell r="A1340" t="str">
            <v>30/05/2548</v>
          </cell>
          <cell r="B1340" t="str">
            <v>08/0362</v>
          </cell>
          <cell r="C1340" t="str">
            <v>120</v>
          </cell>
          <cell r="D1340" t="str">
            <v>04</v>
          </cell>
          <cell r="E1340" t="str">
            <v>งานซ่อม HIGH SPEED STAINER2  เคนิกยนต์มอเตอร์</v>
          </cell>
          <cell r="F1340">
            <v>283.5</v>
          </cell>
          <cell r="G1340">
            <v>0</v>
          </cell>
          <cell r="H1340" t="str">
            <v>432,486.18  DR.</v>
          </cell>
        </row>
        <row r="1341">
          <cell r="E1341" t="str">
            <v>รายวันซื้ออุปกรณ์ 04051317</v>
          </cell>
        </row>
        <row r="1342">
          <cell r="A1342" t="str">
            <v>30/05/2548</v>
          </cell>
          <cell r="B1342" t="str">
            <v>74-5-0021</v>
          </cell>
          <cell r="C1342" t="str">
            <v>120</v>
          </cell>
          <cell r="D1342" t="str">
            <v>04</v>
          </cell>
          <cell r="E1342" t="str">
            <v>น้ำยากำจัดแมลงวัน  เร็นโทคิลอินนิเชียล(ประเทศไทย) จก.</v>
          </cell>
          <cell r="F1342">
            <v>2660</v>
          </cell>
          <cell r="G1342">
            <v>0</v>
          </cell>
          <cell r="H1342" t="str">
            <v>435,146.18  DR.</v>
          </cell>
        </row>
        <row r="1343">
          <cell r="E1343" t="str">
            <v>รายวันซื้ออุปกรณ์ 04051327</v>
          </cell>
        </row>
        <row r="1344">
          <cell r="A1344" t="str">
            <v>31/05/2548</v>
          </cell>
          <cell r="B1344" t="str">
            <v>05-00761</v>
          </cell>
          <cell r="C1344" t="str">
            <v>120</v>
          </cell>
          <cell r="D1344" t="str">
            <v>04</v>
          </cell>
          <cell r="E1344" t="str">
            <v>ค่าซ่อมรถยนต์ นข.1967  พิธานพาณิชย์(บจก)สาขาสงขลา</v>
          </cell>
          <cell r="F1344">
            <v>99.89</v>
          </cell>
          <cell r="G1344">
            <v>0</v>
          </cell>
          <cell r="H1344" t="str">
            <v>435,246.07  DR.</v>
          </cell>
        </row>
        <row r="1345">
          <cell r="E1345" t="str">
            <v>รายวันซื้ออุปกรณ์ 04051320</v>
          </cell>
        </row>
        <row r="1346">
          <cell r="A1346" t="str">
            <v>31/05/2548</v>
          </cell>
          <cell r="B1346" t="str">
            <v>0508135</v>
          </cell>
          <cell r="C1346" t="str">
            <v>120</v>
          </cell>
          <cell r="D1346" t="str">
            <v>04</v>
          </cell>
          <cell r="E1346" t="str">
            <v>คชจ.ส่งออก  เจ้าพระยาท่าเรือ</v>
          </cell>
          <cell r="F1346">
            <v>36.4</v>
          </cell>
          <cell r="G1346">
            <v>0</v>
          </cell>
          <cell r="H1346" t="str">
            <v>435,282.47  DR.</v>
          </cell>
        </row>
        <row r="1347">
          <cell r="E1347" t="str">
            <v>รายวันซื้ออุปกรณ์ 04051421</v>
          </cell>
        </row>
        <row r="1348">
          <cell r="A1348" t="str">
            <v>31/05/2548</v>
          </cell>
          <cell r="B1348" t="str">
            <v>0508271</v>
          </cell>
          <cell r="C1348" t="str">
            <v>120</v>
          </cell>
          <cell r="D1348" t="str">
            <v>04</v>
          </cell>
          <cell r="E1348" t="str">
            <v>คชจ.ส่งออก  เจ้าพระยาท่าเรือ</v>
          </cell>
          <cell r="F1348">
            <v>36.4</v>
          </cell>
          <cell r="G1348">
            <v>0</v>
          </cell>
          <cell r="H1348" t="str">
            <v>435,318.87  DR.</v>
          </cell>
        </row>
        <row r="1349">
          <cell r="E1349" t="str">
            <v>รายวันซื้ออุปกรณ์ 04051422</v>
          </cell>
        </row>
        <row r="1350">
          <cell r="A1350" t="str">
            <v>31/05/2548</v>
          </cell>
          <cell r="B1350" t="str">
            <v>5050005</v>
          </cell>
          <cell r="C1350" t="str">
            <v>120</v>
          </cell>
          <cell r="D1350" t="str">
            <v>05</v>
          </cell>
          <cell r="E1350" t="str">
            <v>บันทึกภาษีซื้อ  อ้างถึง PV.02042443 15/04/48</v>
          </cell>
          <cell r="F1350">
            <v>0</v>
          </cell>
          <cell r="G1350">
            <v>980</v>
          </cell>
          <cell r="H1350" t="str">
            <v>434,338.87  DR.</v>
          </cell>
        </row>
        <row r="1351">
          <cell r="E1351" t="str">
            <v>VAT#48050040</v>
          </cell>
        </row>
        <row r="1352">
          <cell r="A1352" t="str">
            <v>31/05/2548</v>
          </cell>
          <cell r="B1352" t="str">
            <v>5050016</v>
          </cell>
          <cell r="C1352" t="str">
            <v>120</v>
          </cell>
          <cell r="D1352" t="str">
            <v>05</v>
          </cell>
          <cell r="E1352" t="str">
            <v>บันทึกภาษีค่างวดรถ งวดที่ 18  PV.2103150 17/10/46</v>
          </cell>
          <cell r="F1352">
            <v>0</v>
          </cell>
          <cell r="G1352">
            <v>10625.58</v>
          </cell>
          <cell r="H1352" t="str">
            <v>423,713.29  DR.</v>
          </cell>
        </row>
        <row r="1353">
          <cell r="E1353" t="str">
            <v>ใบกำกับภาษี 48050047</v>
          </cell>
        </row>
        <row r="1354">
          <cell r="A1354" t="str">
            <v>31/05/2548</v>
          </cell>
          <cell r="B1354" t="str">
            <v>5050019</v>
          </cell>
          <cell r="C1354" t="str">
            <v>120</v>
          </cell>
          <cell r="D1354" t="str">
            <v>05</v>
          </cell>
          <cell r="E1354" t="str">
            <v>บันทึกภาษีซื้อ  อ้างถึง PV.02042260 07/04/48</v>
          </cell>
          <cell r="F1354">
            <v>0</v>
          </cell>
          <cell r="G1354">
            <v>11131.68</v>
          </cell>
          <cell r="H1354" t="str">
            <v>412,581.61  DR.</v>
          </cell>
        </row>
        <row r="1355">
          <cell r="E1355" t="str">
            <v>VAT#48050145</v>
          </cell>
        </row>
        <row r="1356">
          <cell r="A1356" t="str">
            <v>31/05/2548</v>
          </cell>
          <cell r="B1356" t="str">
            <v>5050020</v>
          </cell>
          <cell r="C1356" t="str">
            <v>120</v>
          </cell>
          <cell r="D1356" t="str">
            <v>05</v>
          </cell>
          <cell r="E1356" t="str">
            <v>บันทึกภาษีซื้อ  อ้างถึง PV.02042507 21/04/48</v>
          </cell>
          <cell r="F1356">
            <v>0</v>
          </cell>
          <cell r="G1356">
            <v>19.600000000000001</v>
          </cell>
          <cell r="H1356" t="str">
            <v>412,562.01  DR.</v>
          </cell>
        </row>
        <row r="1357">
          <cell r="E1357" t="str">
            <v>VAT#48050134</v>
          </cell>
        </row>
        <row r="1358">
          <cell r="A1358" t="str">
            <v>31/05/2548</v>
          </cell>
          <cell r="B1358" t="str">
            <v>5050023</v>
          </cell>
          <cell r="C1358" t="str">
            <v>120</v>
          </cell>
          <cell r="D1358" t="str">
            <v>05</v>
          </cell>
          <cell r="E1358" t="str">
            <v>บันทึกภาษีซื้อ  อ้างถึง PV.02031840 25/03/48</v>
          </cell>
          <cell r="F1358">
            <v>0</v>
          </cell>
          <cell r="G1358">
            <v>4540.4799999999996</v>
          </cell>
          <cell r="H1358" t="str">
            <v>408,021.53  DR.</v>
          </cell>
        </row>
        <row r="1359">
          <cell r="E1359" t="str">
            <v>VAT#48050156</v>
          </cell>
        </row>
        <row r="1360">
          <cell r="A1360" t="str">
            <v>31/05/2548</v>
          </cell>
          <cell r="B1360" t="str">
            <v>5050024</v>
          </cell>
          <cell r="C1360" t="str">
            <v>120</v>
          </cell>
          <cell r="D1360" t="str">
            <v>05</v>
          </cell>
          <cell r="E1360" t="str">
            <v>บันทึกภาษีซื้อ  อ้างถึง PV.02021143 25/02/48</v>
          </cell>
          <cell r="F1360">
            <v>0</v>
          </cell>
          <cell r="G1360">
            <v>4540.4799999999996</v>
          </cell>
          <cell r="H1360" t="str">
            <v>403,481.05  DR.</v>
          </cell>
        </row>
        <row r="1361">
          <cell r="E1361" t="str">
            <v>VAT#48050157</v>
          </cell>
        </row>
        <row r="1362">
          <cell r="A1362" t="str">
            <v>31/05/2548</v>
          </cell>
          <cell r="B1362" t="str">
            <v>5050031</v>
          </cell>
          <cell r="C1362" t="str">
            <v>120</v>
          </cell>
          <cell r="D1362" t="str">
            <v>05</v>
          </cell>
          <cell r="E1362" t="str">
            <v>ค่าบริการโทรศัพท์มือถือ  บ.แอดวานซ์อินโฟร์เซอร์วิส จำกัด</v>
          </cell>
          <cell r="F1362">
            <v>504.44</v>
          </cell>
          <cell r="G1362">
            <v>0</v>
          </cell>
          <cell r="H1362" t="str">
            <v>403,985.49  DR.</v>
          </cell>
        </row>
        <row r="1363">
          <cell r="A1363" t="str">
            <v>31/05/2548</v>
          </cell>
          <cell r="B1363" t="str">
            <v>5050032</v>
          </cell>
          <cell r="C1363" t="str">
            <v>120</v>
          </cell>
          <cell r="D1363" t="str">
            <v>05</v>
          </cell>
          <cell r="E1363" t="str">
            <v>ค่าใช้บริการโทรศัพท์มือถือ  บมจ.โทเทิ่ล แอ็คเซ็ส คอมมูนิเคชั่น</v>
          </cell>
          <cell r="F1363">
            <v>94.43</v>
          </cell>
          <cell r="G1363">
            <v>0</v>
          </cell>
          <cell r="H1363" t="str">
            <v>404,079.92  DR.</v>
          </cell>
        </row>
        <row r="1364">
          <cell r="A1364" t="str">
            <v>31/05/2548</v>
          </cell>
          <cell r="B1364" t="str">
            <v>5050033</v>
          </cell>
          <cell r="C1364" t="str">
            <v>120</v>
          </cell>
          <cell r="D1364" t="str">
            <v>05</v>
          </cell>
          <cell r="E1364" t="str">
            <v>ค่าบริการโทรศัพท์ระหว่างประเทศ  กสท โทรคมนาคม</v>
          </cell>
          <cell r="F1364">
            <v>134.29</v>
          </cell>
          <cell r="G1364">
            <v>0</v>
          </cell>
          <cell r="H1364" t="str">
            <v>404,214.21  DR.</v>
          </cell>
        </row>
        <row r="1365">
          <cell r="A1365" t="str">
            <v>31/05/2548</v>
          </cell>
          <cell r="B1365" t="str">
            <v>5050041</v>
          </cell>
          <cell r="C1365" t="str">
            <v>120</v>
          </cell>
          <cell r="D1365" t="str">
            <v>05</v>
          </cell>
          <cell r="E1365" t="str">
            <v>บันทึกภาษีซื้อ  อ้างถึง PV.02042545 26/04/48</v>
          </cell>
          <cell r="F1365">
            <v>0</v>
          </cell>
          <cell r="G1365">
            <v>7999.53</v>
          </cell>
          <cell r="H1365" t="str">
            <v>396,214.68  DR.</v>
          </cell>
        </row>
        <row r="1366">
          <cell r="E1366" t="str">
            <v>VAT#48050278-279</v>
          </cell>
        </row>
        <row r="1367">
          <cell r="A1367" t="str">
            <v>31/05/2548</v>
          </cell>
          <cell r="B1367" t="str">
            <v>5050042</v>
          </cell>
          <cell r="C1367" t="str">
            <v>120</v>
          </cell>
          <cell r="D1367" t="str">
            <v>05</v>
          </cell>
          <cell r="E1367" t="str">
            <v>บันทึกภาษีซื้อ  อ้างถึง PV.02042620 27/04/48</v>
          </cell>
          <cell r="F1367">
            <v>0</v>
          </cell>
          <cell r="G1367">
            <v>371</v>
          </cell>
          <cell r="H1367" t="str">
            <v>395,843.68  DR.</v>
          </cell>
        </row>
        <row r="1368">
          <cell r="E1368" t="str">
            <v>VAT#48050280</v>
          </cell>
        </row>
        <row r="1369">
          <cell r="A1369" t="str">
            <v>31/05/2548</v>
          </cell>
          <cell r="B1369" t="str">
            <v>5050044</v>
          </cell>
          <cell r="C1369" t="str">
            <v>120</v>
          </cell>
          <cell r="D1369" t="str">
            <v>05</v>
          </cell>
          <cell r="E1369" t="str">
            <v>บันทึกภาษีซื้อ  อ้างถึง PV.02042548 26/04/48</v>
          </cell>
          <cell r="F1369">
            <v>0</v>
          </cell>
          <cell r="G1369">
            <v>12511.68</v>
          </cell>
          <cell r="H1369" t="str">
            <v>383,332.00  DR.</v>
          </cell>
        </row>
        <row r="1370">
          <cell r="E1370" t="str">
            <v>VAT#48050454</v>
          </cell>
        </row>
        <row r="1371">
          <cell r="A1371" t="str">
            <v>31/05/2548</v>
          </cell>
          <cell r="B1371" t="str">
            <v>5050045</v>
          </cell>
          <cell r="C1371" t="str">
            <v>120</v>
          </cell>
          <cell r="D1371" t="str">
            <v>05</v>
          </cell>
          <cell r="E1371" t="str">
            <v>บันทึกภาษีซื้อ  อ้างถึง PV.02042516 21/04/48</v>
          </cell>
          <cell r="F1371">
            <v>0</v>
          </cell>
          <cell r="G1371">
            <v>12511.68</v>
          </cell>
          <cell r="H1371" t="str">
            <v>370,820.32  DR.</v>
          </cell>
        </row>
        <row r="1372">
          <cell r="E1372" t="str">
            <v>VAT#48050453</v>
          </cell>
        </row>
        <row r="1373">
          <cell r="A1373" t="str">
            <v>31/05/2548</v>
          </cell>
          <cell r="B1373" t="str">
            <v>5050046</v>
          </cell>
          <cell r="C1373" t="str">
            <v>120</v>
          </cell>
          <cell r="D1373" t="str">
            <v>05</v>
          </cell>
          <cell r="E1373" t="str">
            <v>บันทึกภาษีซื้อ  อ้างถึง PV.02042118 05/04/48</v>
          </cell>
          <cell r="F1373">
            <v>0</v>
          </cell>
          <cell r="G1373">
            <v>77</v>
          </cell>
          <cell r="H1373" t="str">
            <v>370,743.32  DR.</v>
          </cell>
        </row>
        <row r="1374">
          <cell r="E1374" t="str">
            <v>VAT#48050458</v>
          </cell>
        </row>
        <row r="1375">
          <cell r="A1375" t="str">
            <v>31/05/2548</v>
          </cell>
          <cell r="B1375" t="str">
            <v>5050047</v>
          </cell>
          <cell r="C1375" t="str">
            <v>120</v>
          </cell>
          <cell r="D1375" t="str">
            <v>05</v>
          </cell>
          <cell r="E1375" t="str">
            <v>บันทึกภาษีซื้อ  อ้างถึง PV.02042304 16/04/48</v>
          </cell>
          <cell r="F1375">
            <v>0</v>
          </cell>
          <cell r="G1375">
            <v>25023.360000000001</v>
          </cell>
          <cell r="H1375" t="str">
            <v>345,719.96  DR.</v>
          </cell>
        </row>
        <row r="1376">
          <cell r="E1376" t="str">
            <v>VAT#48050455-456</v>
          </cell>
        </row>
        <row r="1377">
          <cell r="A1377" t="str">
            <v>31/05/2548</v>
          </cell>
          <cell r="B1377" t="str">
            <v>5050055</v>
          </cell>
          <cell r="C1377" t="str">
            <v>120</v>
          </cell>
          <cell r="D1377" t="str">
            <v>05</v>
          </cell>
          <cell r="E1377" t="str">
            <v>ปรับปรุงค่าโทรศัทพ์ไม่ได้ตั้งค้างจ่าย  อ้างถึง 02020805 ลว.3/2/48</v>
          </cell>
          <cell r="F1377">
            <v>131.53</v>
          </cell>
          <cell r="G1377">
            <v>0</v>
          </cell>
          <cell r="H1377" t="str">
            <v>345,851.49  DR.</v>
          </cell>
        </row>
        <row r="1378">
          <cell r="E1378" t="str">
            <v>ตัดบัญชีเกิน</v>
          </cell>
        </row>
        <row r="1379">
          <cell r="A1379" t="str">
            <v>31/05/2548</v>
          </cell>
          <cell r="B1379" t="str">
            <v>5050056</v>
          </cell>
          <cell r="C1379" t="str">
            <v>120</v>
          </cell>
          <cell r="D1379" t="str">
            <v>05</v>
          </cell>
          <cell r="E1379" t="str">
            <v>บันทึกภาษีซื้อ  VAT#48050874-876</v>
          </cell>
          <cell r="F1379">
            <v>0</v>
          </cell>
          <cell r="G1379">
            <v>11533.3</v>
          </cell>
          <cell r="H1379" t="str">
            <v>334,318.19  DR.</v>
          </cell>
        </row>
        <row r="1380">
          <cell r="E1380" t="str">
            <v>REF#02020892 05/02/48 VAT#245.-,  I-04-12-681</v>
          </cell>
        </row>
        <row r="1381">
          <cell r="A1381" t="str">
            <v>31/05/2548</v>
          </cell>
          <cell r="B1381" t="str">
            <v>5050068</v>
          </cell>
          <cell r="C1381" t="str">
            <v>120</v>
          </cell>
          <cell r="D1381" t="str">
            <v>05</v>
          </cell>
          <cell r="E1381" t="str">
            <v>บันทึกภาษีซื้อ  เบทเทอร์ซิสเท็ม</v>
          </cell>
          <cell r="F1381">
            <v>0</v>
          </cell>
          <cell r="G1381">
            <v>186.2</v>
          </cell>
          <cell r="H1381" t="str">
            <v>334,131.99  DR.</v>
          </cell>
        </row>
        <row r="1382">
          <cell r="E1382" t="str">
            <v>อ้างถึง PV.02042400  15/04/48  VAT#48051292</v>
          </cell>
        </row>
        <row r="1383">
          <cell r="A1383" t="str">
            <v>31/05/2548</v>
          </cell>
          <cell r="B1383" t="str">
            <v>5050069</v>
          </cell>
          <cell r="C1383" t="str">
            <v>120</v>
          </cell>
          <cell r="D1383" t="str">
            <v>05</v>
          </cell>
          <cell r="E1383" t="str">
            <v>บันทึกภาษีซื้อ  เบทเทอร์ ซิสเท็ม</v>
          </cell>
          <cell r="F1383">
            <v>0</v>
          </cell>
          <cell r="G1383">
            <v>406</v>
          </cell>
          <cell r="H1383" t="str">
            <v>333,725.99  DR.</v>
          </cell>
        </row>
        <row r="1384">
          <cell r="E1384" t="str">
            <v>อ้างถึง PV.02031819  18/03/48  VAT#48051291</v>
          </cell>
        </row>
        <row r="1385">
          <cell r="A1385" t="str">
            <v>31/05/2548</v>
          </cell>
          <cell r="B1385" t="str">
            <v>5050074</v>
          </cell>
          <cell r="C1385" t="str">
            <v>120</v>
          </cell>
          <cell r="D1385" t="str">
            <v>05</v>
          </cell>
          <cell r="E1385" t="str">
            <v>ค่าน้ำ,ค่าไฟฟ้า,ค่าผ่านท่า  ประจำเดือน พ.ค.48</v>
          </cell>
          <cell r="F1385">
            <v>1024.04</v>
          </cell>
          <cell r="G1385">
            <v>0</v>
          </cell>
          <cell r="H1385" t="str">
            <v>334,750.03  DR.</v>
          </cell>
        </row>
        <row r="1386">
          <cell r="A1386" t="str">
            <v>31/05/2548</v>
          </cell>
          <cell r="B1386" t="str">
            <v>5050084</v>
          </cell>
          <cell r="C1386" t="str">
            <v>120</v>
          </cell>
          <cell r="D1386" t="str">
            <v>05</v>
          </cell>
          <cell r="E1386" t="str">
            <v>ค่าบริการรักษาความปลอดภัย  บจก.ภาคใต้.ที.ซี.ไอ</v>
          </cell>
          <cell r="F1386">
            <v>2940</v>
          </cell>
          <cell r="G1386">
            <v>0</v>
          </cell>
          <cell r="H1386" t="str">
            <v>337,690.03  DR.</v>
          </cell>
        </row>
        <row r="1387">
          <cell r="E1387" t="str">
            <v>ประจำเดือน พ.ค.48</v>
          </cell>
        </row>
        <row r="1388">
          <cell r="A1388" t="str">
            <v>31/05/2548</v>
          </cell>
          <cell r="B1388" t="str">
            <v>5050108</v>
          </cell>
          <cell r="C1388" t="str">
            <v>120</v>
          </cell>
          <cell r="D1388" t="str">
            <v>05</v>
          </cell>
          <cell r="E1388" t="str">
            <v>ค่าน้ำประปา เดือน พ.ค.48  การประปาส่วนภูมิภาค</v>
          </cell>
          <cell r="F1388">
            <v>11934.3</v>
          </cell>
          <cell r="G1388">
            <v>0</v>
          </cell>
          <cell r="H1388" t="str">
            <v>349,624.33  DR.</v>
          </cell>
        </row>
        <row r="1389">
          <cell r="A1389" t="str">
            <v>31/05/2548</v>
          </cell>
          <cell r="B1389" t="str">
            <v>5050109</v>
          </cell>
          <cell r="C1389" t="str">
            <v>120</v>
          </cell>
          <cell r="D1389" t="str">
            <v>05</v>
          </cell>
          <cell r="E1389" t="str">
            <v>ค่าไฟฟ้าบ่อน้ำเสีย เดือน พ.ค.48  การไฟฟ้าส่วนภูมิภาค</v>
          </cell>
          <cell r="F1389">
            <v>23507.62</v>
          </cell>
          <cell r="G1389">
            <v>0</v>
          </cell>
          <cell r="H1389" t="str">
            <v>373,131.95  DR.</v>
          </cell>
        </row>
        <row r="1390">
          <cell r="A1390" t="str">
            <v>31/05/2548</v>
          </cell>
          <cell r="B1390" t="str">
            <v>5050110</v>
          </cell>
          <cell r="C1390" t="str">
            <v>120</v>
          </cell>
          <cell r="D1390" t="str">
            <v>05</v>
          </cell>
          <cell r="E1390" t="str">
            <v>ค่าไฟฟ้าโรงงาน เดือน พ.ค.48  การไฟฟ้าส่วนภูมิภาค</v>
          </cell>
          <cell r="F1390">
            <v>281983.2</v>
          </cell>
          <cell r="G1390">
            <v>0</v>
          </cell>
          <cell r="H1390" t="str">
            <v>655,115.15  DR.</v>
          </cell>
        </row>
        <row r="1391">
          <cell r="A1391" t="str">
            <v>31/05/2548</v>
          </cell>
          <cell r="B1391" t="str">
            <v>5050111</v>
          </cell>
          <cell r="C1391" t="str">
            <v>120</v>
          </cell>
          <cell r="D1391" t="str">
            <v>05</v>
          </cell>
          <cell r="E1391" t="str">
            <v>บันทึกภาษีซื้อ  บจก.โตโยต้าสงขลา ผู้จำหน่ายโตโยต้า</v>
          </cell>
          <cell r="F1391">
            <v>0</v>
          </cell>
          <cell r="G1391">
            <v>1642.76</v>
          </cell>
          <cell r="H1391" t="str">
            <v>653,472.39  DR.</v>
          </cell>
        </row>
        <row r="1392">
          <cell r="E1392" t="str">
            <v>VAT#48051609-1610  อ้างถึง PV.02031545 10/03/48</v>
          </cell>
        </row>
        <row r="1393">
          <cell r="A1393" t="str">
            <v>31/05/2548</v>
          </cell>
          <cell r="B1393" t="str">
            <v>5050115</v>
          </cell>
          <cell r="C1393" t="str">
            <v>120</v>
          </cell>
          <cell r="D1393" t="str">
            <v>05</v>
          </cell>
          <cell r="E1393" t="str">
            <v>ค่าแรงตัดแต่งฯ แพเอก 16-31 พ.ค.48</v>
          </cell>
          <cell r="F1393">
            <v>13699.65</v>
          </cell>
          <cell r="G1393">
            <v>0</v>
          </cell>
          <cell r="H1393" t="str">
            <v>667,172.04  DR.</v>
          </cell>
        </row>
        <row r="1394">
          <cell r="A1394" t="str">
            <v>31/05/2548</v>
          </cell>
          <cell r="B1394" t="str">
            <v>5050116</v>
          </cell>
          <cell r="C1394" t="str">
            <v>120</v>
          </cell>
          <cell r="D1394" t="str">
            <v>05</v>
          </cell>
          <cell r="E1394" t="str">
            <v>ค่าแรงตัดแต่งฯ แพสมยศ 16-31 พ.ค.48</v>
          </cell>
          <cell r="F1394">
            <v>32887.269999999997</v>
          </cell>
          <cell r="G1394">
            <v>0</v>
          </cell>
          <cell r="H1394" t="str">
            <v>700,059.31  DR.</v>
          </cell>
        </row>
        <row r="1395">
          <cell r="A1395" t="str">
            <v>31/05/2548</v>
          </cell>
          <cell r="B1395" t="str">
            <v>5050137</v>
          </cell>
          <cell r="C1395" t="str">
            <v>120</v>
          </cell>
          <cell r="D1395" t="str">
            <v>05</v>
          </cell>
          <cell r="E1395" t="str">
            <v>ปรับปรุงภาษีซื้อที่ยังไม่ถึงกำหนดเครดิต  ใบกำกับภาษีซื้อเลขที่ 48051654</v>
          </cell>
          <cell r="F1395">
            <v>0</v>
          </cell>
          <cell r="G1395">
            <v>29.96</v>
          </cell>
          <cell r="H1395" t="str">
            <v>700,029.35  DR.</v>
          </cell>
        </row>
        <row r="1396">
          <cell r="E1396" t="str">
            <v>เป็นภาษีซื้อ  อ้างอิง 117/05842 วันที่ 25/5/48</v>
          </cell>
        </row>
        <row r="1397">
          <cell r="A1397" t="str">
            <v>31/05/2548</v>
          </cell>
          <cell r="B1397" t="str">
            <v>5050138</v>
          </cell>
          <cell r="C1397" t="str">
            <v>120</v>
          </cell>
          <cell r="D1397" t="str">
            <v>05</v>
          </cell>
          <cell r="E1397" t="str">
            <v>ปรับปรุงภาษีซื้อที่ยังไม่ถึงกำหนดเครดิต  ใบกำกับภาษีซื้อเลขที่48051652-53 1655</v>
          </cell>
          <cell r="F1397">
            <v>0</v>
          </cell>
          <cell r="G1397">
            <v>11720.91</v>
          </cell>
          <cell r="H1397" t="str">
            <v>688,308.44  DR.</v>
          </cell>
        </row>
        <row r="1398">
          <cell r="E1398" t="str">
            <v>เป็นภาษีซื้อ  อ้างอิง 117/05802 วันที่20/5/48</v>
          </cell>
        </row>
        <row r="1399">
          <cell r="A1399" t="str">
            <v>31/05/2548</v>
          </cell>
          <cell r="B1399" t="str">
            <v>5050139</v>
          </cell>
          <cell r="C1399" t="str">
            <v>120</v>
          </cell>
          <cell r="D1399" t="str">
            <v>05</v>
          </cell>
          <cell r="E1399" t="str">
            <v>ปรับปรุงภาษีซื้อที่ยังไม่ถึงกำหนดเครดิต  ใบกำกับภาษีซื้อเลขที่ 48051650-51</v>
          </cell>
          <cell r="F1399">
            <v>0</v>
          </cell>
          <cell r="G1399">
            <v>1828.02</v>
          </cell>
          <cell r="H1399" t="str">
            <v>686,480.42  DR.</v>
          </cell>
        </row>
        <row r="1400">
          <cell r="E1400" t="str">
            <v>เป็นภาษีซื้อ  อ้างอิง 117/05828 วันที่24/5/48</v>
          </cell>
        </row>
        <row r="1401">
          <cell r="A1401" t="str">
            <v>31/05/2548</v>
          </cell>
          <cell r="B1401" t="str">
            <v>5050140</v>
          </cell>
          <cell r="C1401" t="str">
            <v>120</v>
          </cell>
          <cell r="D1401" t="str">
            <v>05</v>
          </cell>
          <cell r="E1401" t="str">
            <v>บันทึกค่าบริการโทรศัทพ์  ทศท คอร์ปอเรชั่น จก.</v>
          </cell>
          <cell r="F1401">
            <v>151.62</v>
          </cell>
          <cell r="G1401">
            <v>0</v>
          </cell>
          <cell r="H1401" t="str">
            <v>686,632.04  DR.</v>
          </cell>
        </row>
        <row r="1402">
          <cell r="A1402" t="str">
            <v>31/05/2548</v>
          </cell>
          <cell r="B1402" t="str">
            <v>5050143</v>
          </cell>
          <cell r="C1402" t="str">
            <v>120</v>
          </cell>
          <cell r="D1402" t="str">
            <v>05</v>
          </cell>
          <cell r="E1402" t="str">
            <v>บันทึกภาษีซื้อ  อ้างถึง PV.02042422</v>
          </cell>
          <cell r="F1402">
            <v>0</v>
          </cell>
          <cell r="G1402">
            <v>630</v>
          </cell>
          <cell r="H1402" t="str">
            <v>686,002.04  DR.</v>
          </cell>
        </row>
        <row r="1403">
          <cell r="E1403" t="str">
            <v>VAT#48050276</v>
          </cell>
        </row>
        <row r="1404">
          <cell r="A1404" t="str">
            <v>31/05/2548</v>
          </cell>
          <cell r="B1404" t="str">
            <v>5684/114</v>
          </cell>
          <cell r="C1404" t="str">
            <v>210</v>
          </cell>
          <cell r="D1404" t="str">
            <v>04</v>
          </cell>
          <cell r="E1404" t="str">
            <v>ค่าขนส่งสินค้าไป SAM-AH  เอ๊กเซคคิวทีฟ แอร์คาร์โก้ บจก.</v>
          </cell>
          <cell r="F1404">
            <v>67.34</v>
          </cell>
          <cell r="G1404">
            <v>0</v>
          </cell>
          <cell r="H1404" t="str">
            <v>686,069.38  DR.</v>
          </cell>
        </row>
        <row r="1405">
          <cell r="E1405" t="str">
            <v>รายวันซื้ออุปกรณ์ 04051190</v>
          </cell>
        </row>
        <row r="1406">
          <cell r="A1406" t="str">
            <v>31/05/2548</v>
          </cell>
          <cell r="B1406" t="str">
            <v>5685/114</v>
          </cell>
          <cell r="C1406" t="str">
            <v>210</v>
          </cell>
          <cell r="D1406" t="str">
            <v>04</v>
          </cell>
          <cell r="E1406" t="str">
            <v>ค่าขนส่งตัวอย่างไปFUNG LEA  เอ๊กเซคคิวทีฟ แอร์คาร์โก้ บจก.</v>
          </cell>
          <cell r="F1406">
            <v>67.34</v>
          </cell>
          <cell r="G1406">
            <v>0</v>
          </cell>
          <cell r="H1406" t="str">
            <v>686,136.72  DR.</v>
          </cell>
        </row>
        <row r="1407">
          <cell r="E1407" t="str">
            <v>รายวันซื้ออุปกรณ์ 04051191</v>
          </cell>
        </row>
        <row r="1408">
          <cell r="A1408" t="str">
            <v>31/05/2548</v>
          </cell>
          <cell r="B1408" t="str">
            <v>5686/114</v>
          </cell>
          <cell r="C1408" t="str">
            <v>210</v>
          </cell>
          <cell r="D1408" t="str">
            <v>04</v>
          </cell>
          <cell r="E1408" t="str">
            <v>ค่าขนส่งตัวอย่างไปSEARAY HOLDING  เอ๊กเซคคิวทีฟ แอร์คาร์โก้ บจก.</v>
          </cell>
          <cell r="F1408">
            <v>68.040000000000006</v>
          </cell>
          <cell r="G1408">
            <v>0</v>
          </cell>
          <cell r="H1408" t="str">
            <v>686,204.76  DR.</v>
          </cell>
        </row>
        <row r="1409">
          <cell r="E1409" t="str">
            <v>รายวันซื้ออุปกรณ์ 04051192</v>
          </cell>
        </row>
        <row r="1410">
          <cell r="A1410" t="str">
            <v>01/06/2548</v>
          </cell>
          <cell r="B1410" t="str">
            <v>02063288</v>
          </cell>
          <cell r="C1410" t="str">
            <v>120</v>
          </cell>
          <cell r="D1410" t="str">
            <v>02</v>
          </cell>
          <cell r="E1410" t="str">
            <v>การจ่ายชำระหนี้เจ้าหนี้ด้วยเช็ค  อู่สยามยนต์สงขลา</v>
          </cell>
          <cell r="F1410">
            <v>0</v>
          </cell>
          <cell r="G1410">
            <v>84</v>
          </cell>
          <cell r="H1410" t="str">
            <v>686,120.76  DR.</v>
          </cell>
        </row>
        <row r="1411">
          <cell r="E1411" t="str">
            <v>จ่ายเช็ค BBL#3052521  VAT#48060399  TAX#0003</v>
          </cell>
        </row>
        <row r="1412">
          <cell r="A1412" t="str">
            <v>01/06/2548</v>
          </cell>
          <cell r="B1412" t="str">
            <v>02063297</v>
          </cell>
          <cell r="C1412" t="str">
            <v>120</v>
          </cell>
          <cell r="D1412" t="str">
            <v>02</v>
          </cell>
          <cell r="E1412" t="str">
            <v>การจ่ายชำระหนี้เจ้าหนี้ด้วยเช็ค  เอ็น แอนด์ เอ็น ฟอร์เวริ์ดดิ้ง</v>
          </cell>
          <cell r="F1412">
            <v>0</v>
          </cell>
          <cell r="G1412">
            <v>455</v>
          </cell>
          <cell r="H1412" t="str">
            <v>685,665.76  DR.</v>
          </cell>
        </row>
        <row r="1413">
          <cell r="E1413" t="str">
            <v>จ่ายเช็ค BBL#3052528  TAX#0004  VAT#48060024</v>
          </cell>
        </row>
        <row r="1414">
          <cell r="A1414" t="str">
            <v>01/06/2548</v>
          </cell>
          <cell r="B1414" t="str">
            <v>02063299</v>
          </cell>
          <cell r="C1414" t="str">
            <v>120</v>
          </cell>
          <cell r="D1414" t="str">
            <v>02</v>
          </cell>
          <cell r="E1414" t="str">
            <v>การจ่ายชำระเจ้าหนี้ด้วยเงินสด/เช็ค  เจ้าพระยาท่าเรือ</v>
          </cell>
          <cell r="F1414">
            <v>0</v>
          </cell>
          <cell r="G1414">
            <v>231</v>
          </cell>
          <cell r="H1414" t="str">
            <v>685,434.76  DR.</v>
          </cell>
        </row>
        <row r="1415">
          <cell r="E1415" t="str">
            <v>จ่ายเช็ค BBL#3052529  TAX#0005  VAT#48060019-0023</v>
          </cell>
        </row>
        <row r="1416">
          <cell r="A1416" t="str">
            <v>01/06/2548</v>
          </cell>
          <cell r="B1416" t="str">
            <v>0508404</v>
          </cell>
          <cell r="C1416" t="str">
            <v>20</v>
          </cell>
          <cell r="D1416" t="str">
            <v>04</v>
          </cell>
          <cell r="E1416" t="str">
            <v>ค่าขนส่งส่วนผสม  เจ้าพระยาท่าเรือ</v>
          </cell>
          <cell r="F1416">
            <v>17.850000000000001</v>
          </cell>
          <cell r="G1416">
            <v>0</v>
          </cell>
          <cell r="H1416" t="str">
            <v>685,452.61  DR.</v>
          </cell>
        </row>
        <row r="1417">
          <cell r="E1417" t="str">
            <v>รายวันซื้ออุปกรณ์ 04051423</v>
          </cell>
        </row>
        <row r="1418">
          <cell r="A1418" t="str">
            <v>01/06/2548</v>
          </cell>
          <cell r="B1418" t="str">
            <v>086/4296</v>
          </cell>
          <cell r="C1418" t="str">
            <v>120</v>
          </cell>
          <cell r="D1418" t="str">
            <v>04</v>
          </cell>
          <cell r="E1418" t="str">
            <v>ค่าเช่าเครื่องเทสโลหะเดือน มิถุนายน 48  เจนเนซิส โกลบอล(บจก)</v>
          </cell>
          <cell r="F1418">
            <v>700</v>
          </cell>
          <cell r="G1418">
            <v>0</v>
          </cell>
          <cell r="H1418" t="str">
            <v>686,152.61  DR.</v>
          </cell>
        </row>
        <row r="1419">
          <cell r="E1419" t="str">
            <v>รายวันซื้ออุปกรณ์ 04060459</v>
          </cell>
        </row>
        <row r="1420">
          <cell r="A1420" t="str">
            <v>01/06/2548</v>
          </cell>
          <cell r="B1420" t="str">
            <v>086/4297</v>
          </cell>
          <cell r="C1420" t="str">
            <v>120</v>
          </cell>
          <cell r="D1420" t="str">
            <v>04</v>
          </cell>
          <cell r="E1420" t="str">
            <v>ค่าเช่าเครื่องเทสโลหะเดือน มิถุนายน 48  เจนเนซิส โกลบอล(บจก)</v>
          </cell>
          <cell r="F1420">
            <v>700</v>
          </cell>
          <cell r="G1420">
            <v>0</v>
          </cell>
          <cell r="H1420" t="str">
            <v>686,852.61  DR.</v>
          </cell>
        </row>
        <row r="1421">
          <cell r="E1421" t="str">
            <v>รายวันซื้ออุปกรณ์ 04060460</v>
          </cell>
        </row>
        <row r="1422">
          <cell r="A1422" t="str">
            <v>01/06/2548</v>
          </cell>
          <cell r="B1422" t="str">
            <v>118/05881</v>
          </cell>
          <cell r="C1422" t="str">
            <v>120</v>
          </cell>
          <cell r="D1422" t="str">
            <v>04</v>
          </cell>
          <cell r="E1422" t="str">
            <v>คชจ.ส่งออก,ค่าระวาง FL15,CW24,MC15,  เอ็น แอนด์ เอ็น ฟอร์เวิร์ดิ้งเซอร์วิส(บ</v>
          </cell>
          <cell r="F1422">
            <v>346.5</v>
          </cell>
          <cell r="G1422">
            <v>0</v>
          </cell>
          <cell r="H1422" t="str">
            <v>687,199.11  DR.</v>
          </cell>
        </row>
        <row r="1423">
          <cell r="E1423" t="str">
            <v>รายวันซื้ออุปกรณ์ 04060007  KMS11,IFD15</v>
          </cell>
        </row>
        <row r="1424">
          <cell r="A1424" t="str">
            <v>01/06/2548</v>
          </cell>
          <cell r="B1424" t="str">
            <v>24397/00</v>
          </cell>
          <cell r="C1424" t="str">
            <v>120</v>
          </cell>
          <cell r="D1424" t="str">
            <v>04</v>
          </cell>
          <cell r="E1424" t="str">
            <v>เช่าเครื่องดักแมลง 30/05/48-29/05/49  เร็นโทคิลอินนิเชียล(ประเทศไทย) จก.</v>
          </cell>
          <cell r="F1424">
            <v>2520</v>
          </cell>
          <cell r="G1424">
            <v>0</v>
          </cell>
          <cell r="H1424" t="str">
            <v>689,719.11  DR.</v>
          </cell>
        </row>
        <row r="1425">
          <cell r="E1425" t="str">
            <v>รายวันซื้ออุปกรณ์ 04060452</v>
          </cell>
        </row>
        <row r="1426">
          <cell r="A1426" t="str">
            <v>01/06/2548</v>
          </cell>
          <cell r="B1426" t="str">
            <v>502582/00</v>
          </cell>
          <cell r="C1426" t="str">
            <v>120</v>
          </cell>
          <cell r="D1426" t="str">
            <v>04</v>
          </cell>
          <cell r="E1426" t="str">
            <v>เช่าคาลดราย 13/05/48-12/05/49  เร็นโทคิลอินนิเชียล(ประเทศไทย) จก.</v>
          </cell>
          <cell r="F1426">
            <v>945</v>
          </cell>
          <cell r="G1426">
            <v>0</v>
          </cell>
          <cell r="H1426" t="str">
            <v>690,664.11  DR.</v>
          </cell>
        </row>
        <row r="1427">
          <cell r="E1427" t="str">
            <v>รายวันซื้ออุปกรณ์ 04060451</v>
          </cell>
        </row>
        <row r="1428">
          <cell r="A1428" t="str">
            <v>01/06/2548</v>
          </cell>
          <cell r="B1428" t="str">
            <v>5060015</v>
          </cell>
          <cell r="C1428" t="str">
            <v>20</v>
          </cell>
          <cell r="D1428" t="str">
            <v>05</v>
          </cell>
          <cell r="E1428" t="str">
            <v>ปรับปรุงภาษีซื้อที่ยังไม่ได้เครดิต  ใบกำกับภาษีซื้อเลขที่48060072-74</v>
          </cell>
          <cell r="F1428">
            <v>0</v>
          </cell>
          <cell r="G1428">
            <v>11355.02</v>
          </cell>
          <cell r="H1428" t="str">
            <v>679,309.09  DR.</v>
          </cell>
        </row>
        <row r="1429">
          <cell r="E1429" t="str">
            <v>อ้างอิง 58065 วันที่18/5/48</v>
          </cell>
        </row>
        <row r="1430">
          <cell r="A1430" t="str">
            <v>01/06/2548</v>
          </cell>
          <cell r="B1430" t="str">
            <v>I-05-06025</v>
          </cell>
          <cell r="C1430" t="str">
            <v>20</v>
          </cell>
          <cell r="D1430" t="str">
            <v>04</v>
          </cell>
          <cell r="E1430" t="str">
            <v>ค่าใช้จ่ายเคลียร์สินค้าINV.NO.MA9405013  เอ็กซ์เซลเล้นท์ บิสเนส คอร์ปอร์เรชั่น (</v>
          </cell>
          <cell r="F1430">
            <v>315</v>
          </cell>
          <cell r="G1430">
            <v>0</v>
          </cell>
          <cell r="H1430" t="str">
            <v>679,624.09  DR.</v>
          </cell>
        </row>
        <row r="1431">
          <cell r="E1431" t="str">
            <v>ใบกำกับภาษีซื้อเลขที่ 48060397-398  รายวันซื้ออุปกรณ์ 04060301</v>
          </cell>
        </row>
        <row r="1432">
          <cell r="A1432" t="str">
            <v>01/06/2548</v>
          </cell>
          <cell r="B1432" t="str">
            <v>I05-05-740</v>
          </cell>
          <cell r="C1432" t="str">
            <v>120</v>
          </cell>
          <cell r="D1432" t="str">
            <v>04</v>
          </cell>
          <cell r="E1432" t="str">
            <v>ค่าบริการขอชดเชยภาษี(มุมน้ำเงิน)  เอ็กซ์เซลเล้นท์ บิสเนส คอร์ปอร์เรชั่น (</v>
          </cell>
          <cell r="F1432">
            <v>84</v>
          </cell>
          <cell r="G1432">
            <v>0</v>
          </cell>
          <cell r="H1432" t="str">
            <v>679,708.09  DR.</v>
          </cell>
        </row>
        <row r="1433">
          <cell r="E1433" t="str">
            <v>รายวันซื้ออุปกรณ์ 04060001</v>
          </cell>
        </row>
        <row r="1434">
          <cell r="A1434" t="str">
            <v>01/06/2548</v>
          </cell>
          <cell r="B1434" t="str">
            <v>I05-05-741</v>
          </cell>
          <cell r="C1434" t="str">
            <v>120</v>
          </cell>
          <cell r="D1434" t="str">
            <v>04</v>
          </cell>
          <cell r="E1434" t="str">
            <v>ค่าบริการขอชดเชยภาษี(มุมน้ำเงิน)  เอ็กซ์เซลเล้นท์ บิสเนส คอร์ปอร์เรชั่น (</v>
          </cell>
          <cell r="F1434">
            <v>84</v>
          </cell>
          <cell r="G1434">
            <v>0</v>
          </cell>
          <cell r="H1434" t="str">
            <v>679,792.09  DR.</v>
          </cell>
        </row>
        <row r="1435">
          <cell r="E1435" t="str">
            <v>รายวันซื้ออุปกรณ์ 04060002</v>
          </cell>
        </row>
        <row r="1436">
          <cell r="A1436" t="str">
            <v>01/06/2548</v>
          </cell>
          <cell r="B1436" t="str">
            <v>I05-05-742</v>
          </cell>
          <cell r="C1436" t="str">
            <v>120</v>
          </cell>
          <cell r="D1436" t="str">
            <v>04</v>
          </cell>
          <cell r="E1436" t="str">
            <v>ค่าบริการขอชดเชยภาษี(มุมน้ำเงิน)  เอ็กซ์เซลเล้นท์ บิสเนส คอร์ปอร์เรชั่น (</v>
          </cell>
          <cell r="F1436">
            <v>84</v>
          </cell>
          <cell r="G1436">
            <v>0</v>
          </cell>
          <cell r="H1436" t="str">
            <v>679,876.09  DR.</v>
          </cell>
        </row>
        <row r="1437">
          <cell r="E1437" t="str">
            <v>รายวันซื้ออุปกรณ์ 04060003</v>
          </cell>
        </row>
        <row r="1438">
          <cell r="A1438" t="str">
            <v>01/06/2548</v>
          </cell>
          <cell r="B1438" t="str">
            <v>I05-05-743</v>
          </cell>
          <cell r="C1438" t="str">
            <v>120</v>
          </cell>
          <cell r="D1438" t="str">
            <v>04</v>
          </cell>
          <cell r="E1438" t="str">
            <v>ค่าบริการขอชดเชยภาษี(มุมน้ำเงิน)  เอ็กซ์เซลเล้นท์ บิสเนส คอร์ปอร์เรชั่น (</v>
          </cell>
          <cell r="F1438">
            <v>84</v>
          </cell>
          <cell r="G1438">
            <v>0</v>
          </cell>
          <cell r="H1438" t="str">
            <v>679,960.09  DR.</v>
          </cell>
        </row>
        <row r="1439">
          <cell r="E1439" t="str">
            <v>รายวันซื้ออุปกรณ์ 04060004</v>
          </cell>
        </row>
        <row r="1440">
          <cell r="A1440" t="str">
            <v>01/06/2548</v>
          </cell>
          <cell r="B1440" t="str">
            <v>I05-05-744</v>
          </cell>
          <cell r="C1440" t="str">
            <v>120</v>
          </cell>
          <cell r="D1440" t="str">
            <v>04</v>
          </cell>
          <cell r="E1440" t="str">
            <v>ค่าบริการขอชดเชยภาษี(มุมน้ำเงิน)  เอ็กซ์เซลเล้นท์ บิสเนส คอร์ปอร์เรชั่น (</v>
          </cell>
          <cell r="F1440">
            <v>84</v>
          </cell>
          <cell r="G1440">
            <v>0</v>
          </cell>
          <cell r="H1440" t="str">
            <v>680,044.09  DR.</v>
          </cell>
        </row>
        <row r="1441">
          <cell r="E1441" t="str">
            <v>รายวันซื้ออุปกรณ์ 04060005</v>
          </cell>
        </row>
        <row r="1442">
          <cell r="A1442" t="str">
            <v>01/06/2548</v>
          </cell>
          <cell r="B1442" t="str">
            <v>I05-05-745</v>
          </cell>
          <cell r="C1442" t="str">
            <v>120</v>
          </cell>
          <cell r="D1442" t="str">
            <v>04</v>
          </cell>
          <cell r="E1442" t="str">
            <v>ค่าบริการขอชดเชยภาษี(มุมน้ำเงิน)  เอ็กซ์เซลเล้นท์ บิสเนส คอร์ปอร์เรชั่น (</v>
          </cell>
          <cell r="F1442">
            <v>84</v>
          </cell>
          <cell r="G1442">
            <v>0</v>
          </cell>
          <cell r="H1442" t="str">
            <v>680,128.09  DR.</v>
          </cell>
        </row>
        <row r="1443">
          <cell r="E1443" t="str">
            <v>รายวันซื้ออุปกรณ์ 04060006</v>
          </cell>
        </row>
        <row r="1444">
          <cell r="A1444" t="str">
            <v>02/06/2548</v>
          </cell>
          <cell r="B1444" t="str">
            <v>02063344</v>
          </cell>
          <cell r="C1444" t="str">
            <v>120</v>
          </cell>
          <cell r="D1444" t="str">
            <v>02</v>
          </cell>
          <cell r="E1444" t="str">
            <v>ค่าโทรศัพท์ (16/04-15/05/48)  แอดวานซ์ อินโฟร์ เซอร์วิส</v>
          </cell>
          <cell r="F1444">
            <v>0</v>
          </cell>
          <cell r="G1444">
            <v>504.44</v>
          </cell>
          <cell r="H1444" t="str">
            <v>679,623.65  DR.</v>
          </cell>
        </row>
        <row r="1445">
          <cell r="E1445" t="str">
            <v>จ่ายเช็ค BBL#3052555  VAT#48060029-38  TAX#0011</v>
          </cell>
        </row>
        <row r="1446">
          <cell r="A1446" t="str">
            <v>03/06/2548</v>
          </cell>
          <cell r="B1446" t="str">
            <v>02063411</v>
          </cell>
          <cell r="C1446" t="str">
            <v>120</v>
          </cell>
          <cell r="D1446" t="str">
            <v>02</v>
          </cell>
          <cell r="E1446" t="str">
            <v>การจ่ายชำระหนี้เจ้าหนี้ด้วยเช็ค  เบทเทอร์ ซิสเท็ม บจก.</v>
          </cell>
          <cell r="F1446">
            <v>0</v>
          </cell>
          <cell r="G1446">
            <v>196</v>
          </cell>
          <cell r="H1446" t="str">
            <v>679,427.65  DR.</v>
          </cell>
        </row>
        <row r="1447">
          <cell r="E1447" t="str">
            <v>ตัดบัญชี SCB#0615-9  TAX#0043  VAT#48060589</v>
          </cell>
        </row>
        <row r="1448">
          <cell r="A1448" t="str">
            <v>03/06/2548</v>
          </cell>
          <cell r="B1448" t="str">
            <v>02063421</v>
          </cell>
          <cell r="C1448" t="str">
            <v>120</v>
          </cell>
          <cell r="D1448" t="str">
            <v>02</v>
          </cell>
          <cell r="E1448" t="str">
            <v>การจ่ายชำระเจ้าหนี้ด้วยเงินสด/เช็ค  มหาจักรดีเวบอปเมนท์(บจก)</v>
          </cell>
          <cell r="F1448">
            <v>0</v>
          </cell>
          <cell r="G1448">
            <v>44.1</v>
          </cell>
          <cell r="H1448" t="str">
            <v>679,383.55  DR.</v>
          </cell>
        </row>
        <row r="1449">
          <cell r="E1449" t="str">
            <v>ตัดบัญชี SCB#0615-9  VAT#48060080</v>
          </cell>
        </row>
        <row r="1450">
          <cell r="A1450" t="str">
            <v>03/06/2548</v>
          </cell>
          <cell r="B1450" t="str">
            <v>02063430</v>
          </cell>
          <cell r="C1450" t="str">
            <v>120</v>
          </cell>
          <cell r="D1450" t="str">
            <v>02</v>
          </cell>
          <cell r="E1450" t="str">
            <v>การจ่ายชำระหนี้เจ้าหนี้ด้วยเช็ค  เจนเนซิส โกลบอล(บจก.)</v>
          </cell>
          <cell r="F1450">
            <v>0</v>
          </cell>
          <cell r="G1450">
            <v>1400</v>
          </cell>
          <cell r="H1450" t="str">
            <v>677,983.55  DR.</v>
          </cell>
        </row>
        <row r="1451">
          <cell r="E1451" t="str">
            <v>ตัดบัญชี SCB#0615-9  TAX#0042 VAT#48061244-1245</v>
          </cell>
        </row>
        <row r="1452">
          <cell r="A1452" t="str">
            <v>03/06/2548</v>
          </cell>
          <cell r="B1452" t="str">
            <v>02063434</v>
          </cell>
          <cell r="C1452" t="str">
            <v>120</v>
          </cell>
          <cell r="D1452" t="str">
            <v>02</v>
          </cell>
          <cell r="E145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52">
            <v>0</v>
          </cell>
          <cell r="G1452">
            <v>1694.7</v>
          </cell>
          <cell r="H1452" t="str">
            <v>676,288.85  DR.</v>
          </cell>
        </row>
        <row r="1453">
          <cell r="E1453" t="str">
            <v>ตัดบัญชี SCB#0615-9  VAT#48060390-395  TAX#0040</v>
          </cell>
        </row>
        <row r="1454">
          <cell r="A1454" t="str">
            <v>03/06/2548</v>
          </cell>
          <cell r="B1454" t="str">
            <v>02063435</v>
          </cell>
          <cell r="C1454" t="str">
            <v>120</v>
          </cell>
          <cell r="D1454" t="str">
            <v>02</v>
          </cell>
          <cell r="E1454" t="str">
            <v>การจ่ายชำระหนี้เจ้าหนี้ด้วยเช็ค  เอ็กซ์เซลเล้นท์ บิสเนส คอร์ปอร์เรชั่น</v>
          </cell>
          <cell r="F1454">
            <v>0</v>
          </cell>
          <cell r="G1454">
            <v>784</v>
          </cell>
          <cell r="H1454" t="str">
            <v>675,504.85  DR.</v>
          </cell>
        </row>
        <row r="1455">
          <cell r="E1455" t="str">
            <v>ตัดบัญชี SCB#0615-9  TAX#0041  VAT#48060758</v>
          </cell>
        </row>
        <row r="1456">
          <cell r="A1456" t="str">
            <v>03/06/2548</v>
          </cell>
          <cell r="B1456" t="str">
            <v>02063436</v>
          </cell>
          <cell r="C1456" t="str">
            <v>120</v>
          </cell>
          <cell r="D1456" t="str">
            <v>02</v>
          </cell>
          <cell r="E1456" t="str">
            <v>การจ่ายชำระหนี้เจ้าหนี้ด้วยเช็ค  เอ๊กเซคคิวทีฟ แอร์คาร์โก้ บจก.</v>
          </cell>
          <cell r="F1456">
            <v>0</v>
          </cell>
          <cell r="G1456">
            <v>67.34</v>
          </cell>
          <cell r="H1456" t="str">
            <v>675,437.51  DR.</v>
          </cell>
        </row>
        <row r="1457">
          <cell r="E1457" t="str">
            <v>ตัดบัญชี SCB#0615-9  VAT#48060581</v>
          </cell>
        </row>
        <row r="1458">
          <cell r="A1458" t="str">
            <v>03/06/2548</v>
          </cell>
          <cell r="B1458" t="str">
            <v>02063442</v>
          </cell>
          <cell r="C1458" t="str">
            <v>120</v>
          </cell>
          <cell r="D1458" t="str">
            <v>02</v>
          </cell>
          <cell r="E1458" t="str">
            <v>การจ่ายชำระหนี้เจ้าหนี้ด้วยเช็ค  พรอพเพอร์ตี้แคร์เซอร์วิสเซส(พีซีเอสเซ้า</v>
          </cell>
          <cell r="F1458">
            <v>0</v>
          </cell>
          <cell r="G1458">
            <v>4661.72</v>
          </cell>
          <cell r="H1458" t="str">
            <v>670,775.79  DR.</v>
          </cell>
        </row>
        <row r="1459">
          <cell r="E1459" t="str">
            <v>ตัดบัญชี SCB#0615-9  TAX#0036  VAT#48060578-579</v>
          </cell>
        </row>
        <row r="1460">
          <cell r="A1460" t="str">
            <v>03/06/2548</v>
          </cell>
          <cell r="B1460" t="str">
            <v>02063472</v>
          </cell>
          <cell r="C1460" t="str">
            <v>120</v>
          </cell>
          <cell r="D1460" t="str">
            <v>02</v>
          </cell>
          <cell r="E1460" t="str">
            <v>การจ่ายชำระหนี้เจ้าหนี้ด้วยเช็ค  สมาคมส่งเสริมเทคโนโลยี(ไทย-ญี่ปุ่น)สสท.</v>
          </cell>
          <cell r="F1460">
            <v>0</v>
          </cell>
          <cell r="G1460">
            <v>5568.71</v>
          </cell>
          <cell r="H1460" t="str">
            <v>665,207.08  DR.</v>
          </cell>
        </row>
        <row r="1461">
          <cell r="E1461" t="str">
            <v>จ่ายเช็ค BBL#3052602  VAT#48061346-1354</v>
          </cell>
        </row>
        <row r="1462">
          <cell r="A1462" t="str">
            <v>03/06/2548</v>
          </cell>
          <cell r="B1462" t="str">
            <v>03/2005</v>
          </cell>
          <cell r="C1462" t="str">
            <v>120</v>
          </cell>
          <cell r="D1462" t="str">
            <v>04</v>
          </cell>
          <cell r="E1462" t="str">
            <v>ค่าขนส่งปลาจากมาเลเซีย  โฟร์ซีส์อินเตอร์เนชั่นแนล</v>
          </cell>
          <cell r="F1462">
            <v>980</v>
          </cell>
          <cell r="G1462">
            <v>0</v>
          </cell>
          <cell r="H1462" t="str">
            <v>666,187.08  DR.</v>
          </cell>
        </row>
        <row r="1463">
          <cell r="E1463" t="str">
            <v>รายวันซื้ออุปกรณ์ 04060470</v>
          </cell>
        </row>
        <row r="1464">
          <cell r="A1464" t="str">
            <v>03/06/2548</v>
          </cell>
          <cell r="B1464" t="str">
            <v>05/0223</v>
          </cell>
          <cell r="C1464" t="str">
            <v>120</v>
          </cell>
          <cell r="D1464" t="str">
            <v>04</v>
          </cell>
          <cell r="E1464" t="str">
            <v>ค่าซ่อมรถยนต์ 81-3952  มิตรเจริญเซอร์วิส(หจก)</v>
          </cell>
          <cell r="F1464">
            <v>147</v>
          </cell>
          <cell r="G1464">
            <v>0</v>
          </cell>
          <cell r="H1464" t="str">
            <v>666,334.08  DR.</v>
          </cell>
        </row>
        <row r="1465">
          <cell r="E1465" t="str">
            <v>รายวันซื้ออุปกรณ์ 04060675</v>
          </cell>
        </row>
        <row r="1466">
          <cell r="A1466" t="str">
            <v>03/06/2548</v>
          </cell>
          <cell r="B1466" t="str">
            <v>120/05975</v>
          </cell>
          <cell r="C1466" t="str">
            <v>210</v>
          </cell>
          <cell r="D1466" t="str">
            <v>04</v>
          </cell>
          <cell r="E1466" t="str">
            <v>ค่าขนส่งตัวอย่างซูริมิ  เอ็น แอนด์ เอ็น ฟอร์เวิร์ดิ้งเซอร์วิส(บ</v>
          </cell>
          <cell r="F1466">
            <v>336</v>
          </cell>
          <cell r="G1466">
            <v>0</v>
          </cell>
          <cell r="H1466" t="str">
            <v>666,670.08  DR.</v>
          </cell>
        </row>
        <row r="1467">
          <cell r="E1467" t="str">
            <v>INV.NO.PFP2005SAC03  รายวันซื้ออุปกรณ์ 04060614</v>
          </cell>
        </row>
        <row r="1468">
          <cell r="A1468" t="str">
            <v>03/06/2548</v>
          </cell>
          <cell r="B1468" t="str">
            <v>17722</v>
          </cell>
          <cell r="C1468" t="str">
            <v>120</v>
          </cell>
          <cell r="D1468" t="str">
            <v>04</v>
          </cell>
          <cell r="E1468" t="str">
            <v>ค่ารักษาความปลอดภัย 1-30 มิถุนายน 48  พรอพเพอร์ตี้แคร์เซอร์วิสเซส(พีซีเอสเซ้า</v>
          </cell>
          <cell r="F1468">
            <v>4540.4799999999996</v>
          </cell>
          <cell r="G1468">
            <v>0</v>
          </cell>
          <cell r="H1468" t="str">
            <v>671,210.56  DR.</v>
          </cell>
        </row>
        <row r="1469">
          <cell r="E1469" t="str">
            <v>รายวันซื้ออุปกรณ์ 040611141</v>
          </cell>
        </row>
        <row r="1470">
          <cell r="A1470" t="str">
            <v>03/06/2548</v>
          </cell>
          <cell r="B1470" t="str">
            <v>17723</v>
          </cell>
          <cell r="C1470" t="str">
            <v>120</v>
          </cell>
          <cell r="D1470" t="str">
            <v>04</v>
          </cell>
          <cell r="E1470" t="str">
            <v>ค่าบริการรักษาความปลอดภัย 1-30 มิย.48  พรอพเพอร์ตี้แคร์เซอร์วิสเซส(พีซีเอสเซ้า</v>
          </cell>
          <cell r="F1470">
            <v>121.24</v>
          </cell>
          <cell r="G1470">
            <v>0</v>
          </cell>
          <cell r="H1470" t="str">
            <v>671,331.80  DR.</v>
          </cell>
        </row>
        <row r="1471">
          <cell r="E1471" t="str">
            <v>รายวันซื้ออุปกรณ์ 04061142</v>
          </cell>
        </row>
        <row r="1472">
          <cell r="A1472" t="str">
            <v>03/06/2548</v>
          </cell>
          <cell r="B1472" t="str">
            <v>722/36071</v>
          </cell>
          <cell r="C1472" t="str">
            <v>120</v>
          </cell>
          <cell r="D1472" t="str">
            <v>04</v>
          </cell>
          <cell r="E1472" t="str">
            <v>ค่าซ่อมรถยนต์ 81-3952  มหาจักรดีเวบอปเมนท์(บจก)</v>
          </cell>
          <cell r="F1472">
            <v>956.48</v>
          </cell>
          <cell r="G1472">
            <v>0</v>
          </cell>
          <cell r="H1472" t="str">
            <v>672,288.28  DR.</v>
          </cell>
        </row>
        <row r="1473">
          <cell r="E1473" t="str">
            <v>รายวันซื้ออุปกรณ์ 04060674</v>
          </cell>
        </row>
        <row r="1474">
          <cell r="A1474" t="str">
            <v>04/06/2548</v>
          </cell>
          <cell r="B1474" t="str">
            <v>02063473</v>
          </cell>
          <cell r="C1474" t="str">
            <v>120</v>
          </cell>
          <cell r="D1474" t="str">
            <v>02</v>
          </cell>
          <cell r="E1474" t="str">
            <v>ค่าจ้างตัดหัวปลา  แพเอก</v>
          </cell>
          <cell r="F1474">
            <v>0</v>
          </cell>
          <cell r="G1474">
            <v>13699.65</v>
          </cell>
          <cell r="H1474" t="str">
            <v>658,588.63  DR.</v>
          </cell>
        </row>
        <row r="1475">
          <cell r="E1475" t="str">
            <v>จ่ายเช็ค BBL#3052560,61  VAT#48060324 TAX#0013</v>
          </cell>
        </row>
        <row r="1476">
          <cell r="A1476" t="str">
            <v>04/06/2548</v>
          </cell>
          <cell r="B1476" t="str">
            <v>02063475</v>
          </cell>
          <cell r="C1476" t="str">
            <v>120</v>
          </cell>
          <cell r="D1476" t="str">
            <v>02</v>
          </cell>
          <cell r="E1476" t="str">
            <v>ค่าจ้างตัดหัวปลา  แพปลาสมยศ</v>
          </cell>
          <cell r="F1476">
            <v>0</v>
          </cell>
          <cell r="G1476">
            <v>32887.269999999997</v>
          </cell>
          <cell r="H1476" t="str">
            <v>625,701.36  DR.</v>
          </cell>
        </row>
        <row r="1477">
          <cell r="E1477" t="str">
            <v>จ่ายเช็ค BBL#3052561,63  VAT#48060070 TAX#0008</v>
          </cell>
        </row>
        <row r="1478">
          <cell r="A1478" t="str">
            <v>04/06/2548</v>
          </cell>
          <cell r="B1478" t="str">
            <v>05-00783</v>
          </cell>
          <cell r="C1478" t="str">
            <v>120</v>
          </cell>
          <cell r="D1478" t="str">
            <v>04</v>
          </cell>
          <cell r="E1478" t="str">
            <v>ค่าซ่อมรถยนต์ นข.1967  พิธานพาณิชย์(บจก)สาขาสงขลา</v>
          </cell>
          <cell r="F1478">
            <v>365.05</v>
          </cell>
          <cell r="G1478">
            <v>0</v>
          </cell>
          <cell r="H1478" t="str">
            <v>626,066.41  DR.</v>
          </cell>
        </row>
        <row r="1479">
          <cell r="E1479" t="str">
            <v>รายวันซื้ออุปกรณ์ 04060019</v>
          </cell>
        </row>
        <row r="1480">
          <cell r="A1480" t="str">
            <v>04/06/2548</v>
          </cell>
          <cell r="B1480" t="str">
            <v>119/05915</v>
          </cell>
          <cell r="C1480" t="str">
            <v>120</v>
          </cell>
          <cell r="D1480" t="str">
            <v>04</v>
          </cell>
          <cell r="E1480" t="str">
            <v>คชจ.ในการส่งออก,ค่าระวาง KB31-32,EL01,  เอ็น แอนด์ เอ็น ฟอร์เวิร์ดิ้งเซอร์วิส(บ</v>
          </cell>
          <cell r="F1480">
            <v>269.5</v>
          </cell>
          <cell r="G1480">
            <v>0</v>
          </cell>
          <cell r="H1480" t="str">
            <v>626,335.91  DR.</v>
          </cell>
        </row>
        <row r="1481">
          <cell r="E1481" t="str">
            <v>CW25 รายวันซื้ออุปกรณ์ 04060462</v>
          </cell>
        </row>
        <row r="1482">
          <cell r="A1482" t="str">
            <v>06/06/2548</v>
          </cell>
          <cell r="B1482" t="str">
            <v>0508468</v>
          </cell>
          <cell r="C1482" t="str">
            <v>120</v>
          </cell>
          <cell r="D1482" t="str">
            <v>04</v>
          </cell>
          <cell r="E1482" t="str">
            <v>คชจ.ในการส่งออก  เจ้าพระยาท่าเรือ</v>
          </cell>
          <cell r="F1482">
            <v>56</v>
          </cell>
          <cell r="G1482">
            <v>0</v>
          </cell>
          <cell r="H1482" t="str">
            <v>626,391.91  DR.</v>
          </cell>
        </row>
        <row r="1483">
          <cell r="E1483" t="str">
            <v>รายวันซื้ออุปกรณ์ 04060465</v>
          </cell>
        </row>
        <row r="1484">
          <cell r="A1484" t="str">
            <v>06/06/2548</v>
          </cell>
          <cell r="B1484" t="str">
            <v>0508504</v>
          </cell>
          <cell r="C1484" t="str">
            <v>120</v>
          </cell>
          <cell r="D1484" t="str">
            <v>04</v>
          </cell>
          <cell r="E1484" t="str">
            <v>คชจ.ในการส่งออก  เจ้าพระยาท่าเรือ</v>
          </cell>
          <cell r="F1484">
            <v>39.9</v>
          </cell>
          <cell r="G1484">
            <v>0</v>
          </cell>
          <cell r="H1484" t="str">
            <v>626,431.81  DR.</v>
          </cell>
        </row>
        <row r="1485">
          <cell r="E1485" t="str">
            <v>รายวันซื้ออุปกรณ์ 04060463</v>
          </cell>
        </row>
        <row r="1486">
          <cell r="A1486" t="str">
            <v>07/06/2548</v>
          </cell>
          <cell r="B1486" t="str">
            <v>02063361</v>
          </cell>
          <cell r="C1486" t="str">
            <v>120</v>
          </cell>
          <cell r="D1486" t="str">
            <v>02</v>
          </cell>
          <cell r="E1486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486">
            <v>0</v>
          </cell>
          <cell r="G1486">
            <v>346.5</v>
          </cell>
          <cell r="H1486" t="str">
            <v>626,085.31  DR.</v>
          </cell>
        </row>
        <row r="1487">
          <cell r="E1487" t="str">
            <v>จ่ายเช็ค BBL#3052611  TAX#0027 VAT#48060071</v>
          </cell>
        </row>
        <row r="1488">
          <cell r="A1488" t="str">
            <v>07/06/2548</v>
          </cell>
          <cell r="B1488" t="str">
            <v>02063362</v>
          </cell>
          <cell r="C1488" t="str">
            <v>120</v>
          </cell>
          <cell r="D1488" t="str">
            <v>02</v>
          </cell>
          <cell r="E1488" t="str">
            <v>การจ่ายชำระเจ้าหนี้ด้วยเงินสด/เช็ค  เจ้าพระยาท่าเรือ</v>
          </cell>
          <cell r="F1488">
            <v>0</v>
          </cell>
          <cell r="G1488">
            <v>210.7</v>
          </cell>
          <cell r="H1488" t="str">
            <v>625,874.61  DR.</v>
          </cell>
        </row>
        <row r="1489">
          <cell r="E1489" t="str">
            <v>จ่ายเช็ค BBL#3052613  VAT#48060298-301 TAX#0026</v>
          </cell>
        </row>
        <row r="1490">
          <cell r="A1490" t="str">
            <v>07/06/2548</v>
          </cell>
          <cell r="B1490" t="str">
            <v>05-00798</v>
          </cell>
          <cell r="C1490" t="str">
            <v>120</v>
          </cell>
          <cell r="D1490" t="str">
            <v>04</v>
          </cell>
          <cell r="E1490" t="str">
            <v>ค่าซ่อมรถยนต์ นข.1966  พิธานพาณิชย์(บจก)สาขาสงขลา</v>
          </cell>
          <cell r="F1490">
            <v>197.26</v>
          </cell>
          <cell r="G1490">
            <v>0</v>
          </cell>
          <cell r="H1490" t="str">
            <v>626,071.87  DR.</v>
          </cell>
        </row>
        <row r="1491">
          <cell r="E1491" t="str">
            <v>รายวันซื้ออุปกรณ์ 04060458</v>
          </cell>
        </row>
        <row r="1492">
          <cell r="A1492" t="str">
            <v>07/06/2548</v>
          </cell>
          <cell r="B1492" t="str">
            <v>0508592</v>
          </cell>
          <cell r="C1492" t="str">
            <v>120</v>
          </cell>
          <cell r="D1492" t="str">
            <v>04</v>
          </cell>
          <cell r="E1492" t="str">
            <v>คชจ.ในการส่งออก  เจ้าพระยาท่าเรือ</v>
          </cell>
          <cell r="F1492">
            <v>100.8</v>
          </cell>
          <cell r="G1492">
            <v>0</v>
          </cell>
          <cell r="H1492" t="str">
            <v>626,172.67  DR.</v>
          </cell>
        </row>
        <row r="1493">
          <cell r="E1493" t="str">
            <v>รายวันซื้ออุปกรณ์ 04060464</v>
          </cell>
        </row>
        <row r="1494">
          <cell r="A1494" t="str">
            <v>08/06/2548</v>
          </cell>
          <cell r="B1494" t="str">
            <v>04/2005</v>
          </cell>
          <cell r="C1494" t="str">
            <v>120</v>
          </cell>
          <cell r="D1494" t="str">
            <v>04</v>
          </cell>
          <cell r="E1494" t="str">
            <v>ค่าขนส่งปลาจากมาเลเซีย  โฟร์ซีส์อินเตอร์เนชั่นแนล</v>
          </cell>
          <cell r="F1494">
            <v>980</v>
          </cell>
          <cell r="G1494">
            <v>0</v>
          </cell>
          <cell r="H1494" t="str">
            <v>627,152.67  DR.</v>
          </cell>
        </row>
        <row r="1495">
          <cell r="E1495" t="str">
            <v>รายวันซื้ออุปกรณ์ 04060471</v>
          </cell>
        </row>
        <row r="1496">
          <cell r="A1496" t="str">
            <v>08/06/2548</v>
          </cell>
          <cell r="B1496" t="str">
            <v>05/2005</v>
          </cell>
          <cell r="C1496" t="str">
            <v>120</v>
          </cell>
          <cell r="D1496" t="str">
            <v>04</v>
          </cell>
          <cell r="E1496" t="str">
            <v>ค่าขนส่งปลาจากมาเลเซีย  โฟร์ซีส์อินเตอร์เนชั่นแนล</v>
          </cell>
          <cell r="F1496">
            <v>980</v>
          </cell>
          <cell r="G1496">
            <v>0</v>
          </cell>
          <cell r="H1496" t="str">
            <v>628,132.67  DR.</v>
          </cell>
        </row>
        <row r="1497">
          <cell r="E1497" t="str">
            <v>รายวันซื้ออุปกรณ์ 04060472</v>
          </cell>
        </row>
        <row r="1498">
          <cell r="A1498" t="str">
            <v>08/06/2548</v>
          </cell>
          <cell r="B1498" t="str">
            <v>I-05-06363</v>
          </cell>
          <cell r="C1498" t="str">
            <v>20</v>
          </cell>
          <cell r="D1498" t="str">
            <v>04</v>
          </cell>
          <cell r="E1498" t="str">
            <v>ค่าใช้จ่ายเคลียร์สินค้าINV.NO.05-045  เอ็กซ์เซลเล้นท์ บิสเนส คอร์ปอร์เรชั่น (</v>
          </cell>
          <cell r="F1498">
            <v>245</v>
          </cell>
          <cell r="G1498">
            <v>0</v>
          </cell>
          <cell r="H1498" t="str">
            <v>628,377.67  DR.</v>
          </cell>
        </row>
        <row r="1499">
          <cell r="E1499" t="str">
            <v>ใบกำกับภาษีซื้อเลขที่ 48061015-17  รายวันซื้ออุปกรณ์ 04060886</v>
          </cell>
        </row>
        <row r="1500">
          <cell r="A1500" t="str">
            <v>09/06/2548</v>
          </cell>
          <cell r="B1500" t="str">
            <v>02063482</v>
          </cell>
          <cell r="C1500" t="str">
            <v>120</v>
          </cell>
          <cell r="D1500" t="str">
            <v>02</v>
          </cell>
          <cell r="E1500" t="str">
            <v>ค่าน้ำประปา  การประปาส่วนภูมิภาค</v>
          </cell>
          <cell r="F1500">
            <v>0</v>
          </cell>
          <cell r="G1500">
            <v>11934.3</v>
          </cell>
          <cell r="H1500" t="str">
            <v>616,443.37  DR.</v>
          </cell>
        </row>
        <row r="1501">
          <cell r="E1501" t="str">
            <v>จ่ายเช็ค BBL#3052603  VAT#48060075</v>
          </cell>
        </row>
        <row r="1502">
          <cell r="A1502" t="str">
            <v>09/06/2548</v>
          </cell>
          <cell r="B1502" t="str">
            <v>02063510</v>
          </cell>
          <cell r="C1502" t="str">
            <v>120</v>
          </cell>
          <cell r="D1502" t="str">
            <v>02</v>
          </cell>
          <cell r="E1502" t="str">
            <v>ค่าบริการโทรศัพท์ระหว่างประเทศ  กสท.โทรคมนาคม</v>
          </cell>
          <cell r="F1502">
            <v>0</v>
          </cell>
          <cell r="G1502">
            <v>134.29</v>
          </cell>
          <cell r="H1502" t="str">
            <v>616,309.08  DR.</v>
          </cell>
        </row>
        <row r="1503">
          <cell r="E1503" t="str">
            <v>จ่ายเช็ค BBL#3056743  VAT#48060325-333 TAX#0046</v>
          </cell>
        </row>
        <row r="1504">
          <cell r="A1504" t="str">
            <v>09/06/2548</v>
          </cell>
          <cell r="B1504" t="str">
            <v>02063512</v>
          </cell>
          <cell r="C1504" t="str">
            <v>120</v>
          </cell>
          <cell r="D1504" t="str">
            <v>02</v>
          </cell>
          <cell r="E1504" t="str">
            <v>ค่าบริการโทรศัพท์ 04/2548  โทเทิ่ล แอ็คเซ็ส คอมมูนิเคชั่น</v>
          </cell>
          <cell r="F1504">
            <v>0</v>
          </cell>
          <cell r="G1504">
            <v>94.43</v>
          </cell>
          <cell r="H1504" t="str">
            <v>616,214.65  DR.</v>
          </cell>
        </row>
        <row r="1505">
          <cell r="E1505" t="str">
            <v>จ่ายเช็ค BBL#3056745  VAT#48060584  TAX#0047</v>
          </cell>
        </row>
        <row r="1506">
          <cell r="A1506" t="str">
            <v>09/06/2548</v>
          </cell>
          <cell r="B1506" t="str">
            <v>02063514</v>
          </cell>
          <cell r="C1506" t="str">
            <v>120</v>
          </cell>
          <cell r="D1506" t="str">
            <v>02</v>
          </cell>
          <cell r="E1506" t="str">
            <v>ค่าน้ำตาลทราย-งวดที่ 1  บจก.น้ำตาลสิงห์บุรี</v>
          </cell>
          <cell r="F1506">
            <v>12511.68</v>
          </cell>
          <cell r="G1506">
            <v>0</v>
          </cell>
          <cell r="H1506" t="str">
            <v>628,726.33  DR.</v>
          </cell>
        </row>
        <row r="1507">
          <cell r="E1507" t="str">
            <v>จ่ายเช็ค SCB#0013907</v>
          </cell>
        </row>
        <row r="1508">
          <cell r="A1508" t="str">
            <v>09/06/2548</v>
          </cell>
          <cell r="B1508" t="str">
            <v>24-5-4013</v>
          </cell>
          <cell r="C1508" t="str">
            <v>120</v>
          </cell>
          <cell r="D1508" t="str">
            <v>04</v>
          </cell>
          <cell r="E1508" t="str">
            <v>สบู่เหลว  เร็นโทคิลอินนิเชียล(ประเทศไทย) จก.</v>
          </cell>
          <cell r="F1508">
            <v>630</v>
          </cell>
          <cell r="G1508">
            <v>0</v>
          </cell>
          <cell r="H1508" t="str">
            <v>629,356.33  DR.</v>
          </cell>
        </row>
        <row r="1509">
          <cell r="E1509" t="str">
            <v>รายวันซื้ออุปกรณ์ 04060461</v>
          </cell>
        </row>
        <row r="1510">
          <cell r="A1510" t="str">
            <v>09/06/2548</v>
          </cell>
          <cell r="B1510" t="str">
            <v>I-05-06362</v>
          </cell>
          <cell r="C1510" t="str">
            <v>20</v>
          </cell>
          <cell r="D1510" t="str">
            <v>04</v>
          </cell>
          <cell r="E1510" t="str">
            <v>ค่าใช้จ่ายเคลียร์สินค้าINV.NO.75051  เอ็กซ์เซลเล้นท์ บิสเนส คอร์ปอร์เรชั่น (</v>
          </cell>
          <cell r="F1510">
            <v>375.9</v>
          </cell>
          <cell r="G1510">
            <v>0</v>
          </cell>
          <cell r="H1510" t="str">
            <v>629,732.23  DR.</v>
          </cell>
        </row>
        <row r="1511">
          <cell r="E1511" t="str">
            <v>ใบกำกับภาษีซื้อเลขที่48061013-1014  รายวันซื้ออุปกรณ์ 04060885</v>
          </cell>
        </row>
        <row r="1512">
          <cell r="A1512" t="str">
            <v>10/06/2548</v>
          </cell>
          <cell r="B1512" t="str">
            <v>02063581</v>
          </cell>
          <cell r="C1512" t="str">
            <v>120</v>
          </cell>
          <cell r="D1512" t="str">
            <v>02</v>
          </cell>
          <cell r="E1512" t="str">
            <v>ค่าผ่านท่า,ค่าน้ำ,ค่าไฟ,ค่าสุขาภิบาล  ท่าเทียบเรือประมงสงขลา 2</v>
          </cell>
          <cell r="F1512">
            <v>0</v>
          </cell>
          <cell r="G1512">
            <v>1024.04</v>
          </cell>
          <cell r="H1512" t="str">
            <v>628,708.19  DR.</v>
          </cell>
        </row>
        <row r="1513">
          <cell r="E1513" t="str">
            <v>จ่ายเช็ค BBL#3056763  VAT#48061073-77</v>
          </cell>
        </row>
        <row r="1514">
          <cell r="A1514" t="str">
            <v>10/06/2548</v>
          </cell>
          <cell r="B1514" t="str">
            <v>02063586</v>
          </cell>
          <cell r="C1514" t="str">
            <v>120</v>
          </cell>
          <cell r="D1514" t="str">
            <v>02</v>
          </cell>
          <cell r="E1514" t="str">
            <v>การจ่ายชำระเจ้าหนี้ด้วยเงินสด/เช็ค  พิธานพาณิชย์(บจก)สาขาสงขลา</v>
          </cell>
          <cell r="F1514">
            <v>0</v>
          </cell>
          <cell r="G1514">
            <v>439.95</v>
          </cell>
          <cell r="H1514" t="str">
            <v>628,268.24  DR.</v>
          </cell>
        </row>
        <row r="1515">
          <cell r="E1515" t="str">
            <v>BBL#3056768  TAX#0062 VAT#48060943-45</v>
          </cell>
        </row>
        <row r="1516">
          <cell r="A1516" t="str">
            <v>10/06/2548</v>
          </cell>
          <cell r="B1516" t="str">
            <v>02063601</v>
          </cell>
          <cell r="C1516" t="str">
            <v>120</v>
          </cell>
          <cell r="D1516" t="str">
            <v>02</v>
          </cell>
          <cell r="E1516" t="str">
            <v>ค่าบริการรักษาความปลอดภัย 05/2548  บจก.ภาคใต้ ที.ซี.ไอ</v>
          </cell>
          <cell r="F1516">
            <v>0</v>
          </cell>
          <cell r="G1516">
            <v>2940</v>
          </cell>
          <cell r="H1516" t="str">
            <v>625,328.24  DR.</v>
          </cell>
        </row>
        <row r="1517">
          <cell r="E1517" t="str">
            <v>จ่ายเช็ค BBL#3056783  VAT#48060986 TAX#0065</v>
          </cell>
        </row>
        <row r="1518">
          <cell r="A1518" t="str">
            <v>10/06/2548</v>
          </cell>
          <cell r="B1518" t="str">
            <v>06/2005</v>
          </cell>
          <cell r="C1518" t="str">
            <v>120</v>
          </cell>
          <cell r="D1518" t="str">
            <v>04</v>
          </cell>
          <cell r="E1518" t="str">
            <v>ค่าขนส่งปลามาเลเซีย  โฟร์ซีส์อินเตอร์เนชั่นแนล</v>
          </cell>
          <cell r="F1518">
            <v>980</v>
          </cell>
          <cell r="G1518">
            <v>0</v>
          </cell>
          <cell r="H1518" t="str">
            <v>626,308.24  DR.</v>
          </cell>
        </row>
        <row r="1519">
          <cell r="E1519" t="str">
            <v>รายวันซื้ออุปกรณ์ 04061143</v>
          </cell>
        </row>
        <row r="1520">
          <cell r="A1520" t="str">
            <v>11/06/2548</v>
          </cell>
          <cell r="B1520" t="str">
            <v>120/05983</v>
          </cell>
          <cell r="C1520" t="str">
            <v>120</v>
          </cell>
          <cell r="D1520" t="str">
            <v>04</v>
          </cell>
          <cell r="E1520" t="str">
            <v>คชจ.ส่งออก,ค่าระวาง SAN05,KB33,OSK22,  เอ็น แอนด์ เอ็น ฟอร์เวิร์ดิ้งเซอร์วิส(บ</v>
          </cell>
          <cell r="F1520">
            <v>315</v>
          </cell>
          <cell r="G1520">
            <v>0</v>
          </cell>
          <cell r="H1520" t="str">
            <v>626,623.24  DR.</v>
          </cell>
        </row>
        <row r="1521">
          <cell r="E1521" t="str">
            <v>NS03,FL16  รายวันซื้ออุปกรณ์ 04060670</v>
          </cell>
        </row>
        <row r="1522">
          <cell r="A1522" t="str">
            <v>14/06/2548</v>
          </cell>
          <cell r="B1522" t="str">
            <v>02063529</v>
          </cell>
          <cell r="C1522" t="str">
            <v>120</v>
          </cell>
          <cell r="D1522" t="str">
            <v>02</v>
          </cell>
          <cell r="E1522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22">
            <v>0</v>
          </cell>
          <cell r="G1522">
            <v>269.5</v>
          </cell>
          <cell r="H1522" t="str">
            <v>626,353.74  DR.</v>
          </cell>
        </row>
        <row r="1523">
          <cell r="E1523" t="str">
            <v>จ่ายเช็ค BBL#3056796  VAT#48060580  TAX#0057</v>
          </cell>
        </row>
        <row r="1524">
          <cell r="A1524" t="str">
            <v>14/06/2548</v>
          </cell>
          <cell r="B1524" t="str">
            <v>02063530</v>
          </cell>
          <cell r="C1524" t="str">
            <v>120</v>
          </cell>
          <cell r="D1524" t="str">
            <v>02</v>
          </cell>
          <cell r="E1524" t="str">
            <v>การจ่ายชำระหนี้เจ้าหนี้ด้วยเช็ค  เจ้าพระยาท่าเรือ</v>
          </cell>
          <cell r="F1524">
            <v>0</v>
          </cell>
          <cell r="G1524">
            <v>214.55</v>
          </cell>
          <cell r="H1524" t="str">
            <v>626,139.19  DR.</v>
          </cell>
        </row>
        <row r="1525">
          <cell r="E1525" t="str">
            <v>จ่ายเช็ค BBL#3056797  TAX#0060 VAT#48061045-1047</v>
          </cell>
        </row>
        <row r="1526">
          <cell r="A1526" t="str">
            <v>14/06/2548</v>
          </cell>
          <cell r="B1526" t="str">
            <v>02063531</v>
          </cell>
          <cell r="C1526" t="str">
            <v>120</v>
          </cell>
          <cell r="D1526" t="str">
            <v>02</v>
          </cell>
          <cell r="E1526" t="str">
            <v>ค่าบริการ UBC  บมจ.ยูไนเต็ด บรอดคาสติ้ง คอร์ปอเรชั่น</v>
          </cell>
          <cell r="F1526">
            <v>1109.25</v>
          </cell>
          <cell r="G1526">
            <v>0</v>
          </cell>
          <cell r="H1526" t="str">
            <v>627,248.44  DR.</v>
          </cell>
        </row>
        <row r="1527">
          <cell r="E1527" t="str">
            <v>TAX#0056</v>
          </cell>
        </row>
        <row r="1528">
          <cell r="A1528" t="str">
            <v>14/06/2548</v>
          </cell>
          <cell r="B1528" t="str">
            <v>0508955</v>
          </cell>
          <cell r="C1528" t="str">
            <v>120</v>
          </cell>
          <cell r="D1528" t="str">
            <v>04</v>
          </cell>
          <cell r="E1528" t="str">
            <v>คชจ.ส่งออก  เจ้าพระยาท่าเรือ</v>
          </cell>
          <cell r="F1528">
            <v>154</v>
          </cell>
          <cell r="G1528">
            <v>0</v>
          </cell>
          <cell r="H1528" t="str">
            <v>627,402.44  DR.</v>
          </cell>
        </row>
        <row r="1529">
          <cell r="E1529" t="str">
            <v>รายวันซื้ออุปกรณ์ 04060612</v>
          </cell>
        </row>
        <row r="1530">
          <cell r="A1530" t="str">
            <v>15/06/2548</v>
          </cell>
          <cell r="B1530" t="str">
            <v>05-00833</v>
          </cell>
          <cell r="C1530" t="str">
            <v>120</v>
          </cell>
          <cell r="D1530" t="str">
            <v>04</v>
          </cell>
          <cell r="E1530" t="str">
            <v>ค่าซ่อมรถยนต์ ก-0140  พิธานพาณิชย์(บจก)สาขาสงขลา</v>
          </cell>
          <cell r="F1530">
            <v>59.64</v>
          </cell>
          <cell r="G1530">
            <v>0</v>
          </cell>
          <cell r="H1530" t="str">
            <v>627,462.08  DR.</v>
          </cell>
        </row>
        <row r="1531">
          <cell r="E1531" t="str">
            <v>รายวันซื้ออุปกรณ์ 04060676</v>
          </cell>
        </row>
        <row r="1532">
          <cell r="A1532" t="str">
            <v>15/06/2548</v>
          </cell>
          <cell r="B1532" t="str">
            <v>0509075</v>
          </cell>
          <cell r="C1532" t="str">
            <v>120</v>
          </cell>
          <cell r="D1532" t="str">
            <v>04</v>
          </cell>
          <cell r="E1532" t="str">
            <v>คชจ.ส่งออก  เจ้าพระยาท่าเรือ</v>
          </cell>
          <cell r="F1532">
            <v>39.9</v>
          </cell>
          <cell r="G1532">
            <v>0</v>
          </cell>
          <cell r="H1532" t="str">
            <v>627,501.98  DR.</v>
          </cell>
        </row>
        <row r="1533">
          <cell r="E1533" t="str">
            <v>รายวันซื้ออุปกรณ์ 04060613</v>
          </cell>
        </row>
        <row r="1534">
          <cell r="A1534" t="str">
            <v>15/06/2548</v>
          </cell>
          <cell r="B1534" t="str">
            <v>07/2005</v>
          </cell>
          <cell r="C1534" t="str">
            <v>120</v>
          </cell>
          <cell r="D1534" t="str">
            <v>04</v>
          </cell>
          <cell r="E1534" t="str">
            <v>ค่าขนส่งปลาจากมาเลเซีย  โฟร์ซีส์อินเตอร์เนชั่นแนล</v>
          </cell>
          <cell r="F1534">
            <v>980</v>
          </cell>
          <cell r="G1534">
            <v>0</v>
          </cell>
          <cell r="H1534" t="str">
            <v>628,481.98  DR.</v>
          </cell>
        </row>
        <row r="1535">
          <cell r="E1535" t="str">
            <v>รายวันซื้ออุปกรณ์ 04060717</v>
          </cell>
        </row>
        <row r="1536">
          <cell r="A1536" t="str">
            <v>15/06/2548</v>
          </cell>
          <cell r="B1536" t="str">
            <v>5705/115</v>
          </cell>
          <cell r="C1536" t="str">
            <v>210</v>
          </cell>
          <cell r="D1536" t="str">
            <v>04</v>
          </cell>
          <cell r="E1536" t="str">
            <v>ค่าขนส่งตัวอย่างไป SW FROZEN FOOD  เอ๊กเซคคิวทีฟ แอร์คาร์โก้ บจก.</v>
          </cell>
          <cell r="F1536">
            <v>67.34</v>
          </cell>
          <cell r="G1536">
            <v>0</v>
          </cell>
          <cell r="H1536" t="str">
            <v>628,549.32  DR.</v>
          </cell>
        </row>
        <row r="1537">
          <cell r="E1537" t="str">
            <v>รายวันซื้ออุปกรณ์ 04060617</v>
          </cell>
        </row>
        <row r="1538">
          <cell r="A1538" t="str">
            <v>15/06/2548</v>
          </cell>
          <cell r="B1538" t="str">
            <v>5706/115</v>
          </cell>
          <cell r="C1538" t="str">
            <v>210</v>
          </cell>
          <cell r="D1538" t="str">
            <v>04</v>
          </cell>
          <cell r="E1538" t="str">
            <v>ค่าขนส่งตัวอย่างไป HANAMASA  เอ๊กเซคคิวทีฟ แอร์คาร์โก้ บจก.</v>
          </cell>
          <cell r="F1538">
            <v>67.34</v>
          </cell>
          <cell r="G1538">
            <v>0</v>
          </cell>
          <cell r="H1538" t="str">
            <v>628,616.66  DR.</v>
          </cell>
        </row>
        <row r="1539">
          <cell r="E1539" t="str">
            <v>รายวันซื้ออุปกรณ์ 04060616</v>
          </cell>
        </row>
        <row r="1540">
          <cell r="A1540" t="str">
            <v>15/06/2548</v>
          </cell>
          <cell r="B1540" t="str">
            <v>5707/115</v>
          </cell>
          <cell r="C1540" t="str">
            <v>210</v>
          </cell>
          <cell r="D1540" t="str">
            <v>04</v>
          </cell>
          <cell r="E1540" t="str">
            <v>ค่าขนส่งตัวอย่างไป SAM-AH  เอ๊กเซคคิวทีฟ แอร์คาร์โก้ บจก.</v>
          </cell>
          <cell r="F1540">
            <v>67.34</v>
          </cell>
          <cell r="G1540">
            <v>0</v>
          </cell>
          <cell r="H1540" t="str">
            <v>628,684.00  DR.</v>
          </cell>
        </row>
        <row r="1541">
          <cell r="E1541" t="str">
            <v>รายวันซื้ออุปกรณ์ 04060615</v>
          </cell>
        </row>
        <row r="1542">
          <cell r="A1542" t="str">
            <v>16/06/2548</v>
          </cell>
          <cell r="B1542" t="str">
            <v>02063557</v>
          </cell>
          <cell r="C1542" t="str">
            <v>120</v>
          </cell>
          <cell r="D1542" t="str">
            <v>02</v>
          </cell>
          <cell r="E1542" t="str">
            <v>การจ่ายชำระหนี้เจ้าหนี้ด้วยเช็ค  โตโยต้าสงขลา ผู้จำหน่ายโตโยต้า บจก.</v>
          </cell>
          <cell r="F1542">
            <v>0</v>
          </cell>
          <cell r="G1542">
            <v>3974.3</v>
          </cell>
          <cell r="H1542" t="str">
            <v>624,709.70  DR.</v>
          </cell>
        </row>
        <row r="1543">
          <cell r="E1543" t="str">
            <v>จ่ายเช็ค BBL#3035169 งวดที่ 3  VAT#48061037</v>
          </cell>
        </row>
        <row r="1544">
          <cell r="A1544" t="str">
            <v>16/06/2548</v>
          </cell>
          <cell r="B1544" t="str">
            <v>02063561</v>
          </cell>
          <cell r="C1544" t="str">
            <v>120</v>
          </cell>
          <cell r="D1544" t="str">
            <v>02</v>
          </cell>
          <cell r="E1544" t="str">
            <v>ค่าน้ำตาลทราย งวดที่ 2  บจก.น้ำตาลสิงห์บุรี</v>
          </cell>
          <cell r="F1544">
            <v>12511.68</v>
          </cell>
          <cell r="G1544">
            <v>0</v>
          </cell>
          <cell r="H1544" t="str">
            <v>637,221.38  DR.</v>
          </cell>
        </row>
        <row r="1545">
          <cell r="E1545" t="str">
            <v>จ่ายเช็ค SCB#0013911</v>
          </cell>
        </row>
        <row r="1546">
          <cell r="A1546" t="str">
            <v>16/06/2548</v>
          </cell>
          <cell r="B1546" t="str">
            <v>04/195</v>
          </cell>
          <cell r="C1546" t="str">
            <v>120</v>
          </cell>
          <cell r="D1546" t="str">
            <v>04</v>
          </cell>
          <cell r="E1546" t="str">
            <v>งานซ่อมคอมเพรสเซอร์  ธงชัยอะไหล่ยนต์</v>
          </cell>
          <cell r="F1546">
            <v>35.700000000000003</v>
          </cell>
          <cell r="G1546">
            <v>0</v>
          </cell>
          <cell r="H1546" t="str">
            <v>637,257.08  DR.</v>
          </cell>
        </row>
        <row r="1547">
          <cell r="E1547" t="str">
            <v>รายวันซื้ออุปกรณ์ 04060709</v>
          </cell>
        </row>
        <row r="1548">
          <cell r="A1548" t="str">
            <v>16/06/2548</v>
          </cell>
          <cell r="B1548" t="str">
            <v>08/0388</v>
          </cell>
          <cell r="C1548" t="str">
            <v>120</v>
          </cell>
          <cell r="D1548" t="str">
            <v>04</v>
          </cell>
          <cell r="E1548" t="str">
            <v>กลึงก้านเหล็กชิกุวา  เคนิกยนต์มอเตอร์</v>
          </cell>
          <cell r="F1548">
            <v>840</v>
          </cell>
          <cell r="G1548">
            <v>0</v>
          </cell>
          <cell r="H1548" t="str">
            <v>638,097.08  DR.</v>
          </cell>
        </row>
        <row r="1549">
          <cell r="E1549" t="str">
            <v>รายวันซื้ออุปกรณ์ 04061300</v>
          </cell>
        </row>
        <row r="1550">
          <cell r="A1550" t="str">
            <v>16/06/2548</v>
          </cell>
          <cell r="B1550" t="str">
            <v>58312</v>
          </cell>
          <cell r="C1550" t="str">
            <v>20</v>
          </cell>
          <cell r="D1550" t="str">
            <v>04</v>
          </cell>
          <cell r="E1550" t="str">
            <v>ค่าขนส่งสายพานSPRIRAL FISER  เบทเทอร์ ซิสเท็ม บจก.</v>
          </cell>
          <cell r="F1550">
            <v>228.9</v>
          </cell>
          <cell r="G1550">
            <v>0</v>
          </cell>
          <cell r="H1550" t="str">
            <v>638,325.98  DR.</v>
          </cell>
        </row>
        <row r="1551">
          <cell r="E1551" t="str">
            <v>ใบกำกับภาษีซื้อเลขที่ 48060785-87  #ายวันซื้ออุปกรณ</v>
          </cell>
        </row>
        <row r="1552">
          <cell r="A1552" t="str">
            <v>17/06/2548</v>
          </cell>
          <cell r="B1552" t="str">
            <v>02063575</v>
          </cell>
          <cell r="C1552" t="str">
            <v>120</v>
          </cell>
          <cell r="D1552" t="str">
            <v>02</v>
          </cell>
          <cell r="E1552" t="str">
            <v>ค่าไฟฟ้าเดือน พ.ค.48  การไฟฟ้าส่วนภูมิภาค</v>
          </cell>
          <cell r="F1552">
            <v>0</v>
          </cell>
          <cell r="G1552">
            <v>305490.82</v>
          </cell>
          <cell r="H1552" t="str">
            <v>332,835.16  DR.</v>
          </cell>
        </row>
        <row r="1553">
          <cell r="E1553" t="str">
            <v>จ่ายเช็ค BBL#3341-5  VAT#48061039-40</v>
          </cell>
        </row>
        <row r="1554">
          <cell r="A1554" t="str">
            <v>17/06/2548</v>
          </cell>
          <cell r="B1554" t="str">
            <v>02063713</v>
          </cell>
          <cell r="C1554" t="str">
            <v>120</v>
          </cell>
          <cell r="D1554" t="str">
            <v>02</v>
          </cell>
          <cell r="E1554" t="str">
            <v>MONTHLY SERVICE CHARGES  สมาคมสโมสรนักลงทุน</v>
          </cell>
          <cell r="F1554">
            <v>16.8</v>
          </cell>
          <cell r="G1554">
            <v>0</v>
          </cell>
          <cell r="H1554" t="str">
            <v>332,851.96  DR.</v>
          </cell>
        </row>
        <row r="1555">
          <cell r="E1555" t="str">
            <v>จ่ายเช็ค BBL#3056872</v>
          </cell>
        </row>
        <row r="1556">
          <cell r="A1556" t="str">
            <v>17/06/2548</v>
          </cell>
          <cell r="B1556" t="str">
            <v>02063722</v>
          </cell>
          <cell r="C1556" t="str">
            <v>120</v>
          </cell>
          <cell r="D1556" t="str">
            <v>02</v>
          </cell>
          <cell r="E1556" t="str">
            <v>การจ่ายชำระหนี้เจ้าหนี้ด้วยเช็ค  เบทเทอร์ซิสเท็ม บจก.</v>
          </cell>
          <cell r="F1556">
            <v>0</v>
          </cell>
          <cell r="G1556">
            <v>191.1</v>
          </cell>
          <cell r="H1556" t="str">
            <v>332,660.86  DR.</v>
          </cell>
        </row>
        <row r="1557">
          <cell r="E1557" t="str">
            <v>ตัดบัญชี SCB#0615-9  TAX#0073  VAT#48061345</v>
          </cell>
        </row>
        <row r="1558">
          <cell r="A1558" t="str">
            <v>17/06/2548</v>
          </cell>
          <cell r="B1558" t="str">
            <v>02063754</v>
          </cell>
          <cell r="C1558" t="str">
            <v>120</v>
          </cell>
          <cell r="D1558" t="str">
            <v>02</v>
          </cell>
          <cell r="E1558" t="str">
            <v>การจ่ายชำระเจ้าหนี้ด้วยเงินสด/เช็ค  เอ๊กเซคคิวทีฟ แอร์คาร์โก้ บจก.</v>
          </cell>
          <cell r="F1558">
            <v>0</v>
          </cell>
          <cell r="G1558">
            <v>202.72</v>
          </cell>
          <cell r="H1558" t="str">
            <v>332,458.14  DR.</v>
          </cell>
        </row>
        <row r="1559">
          <cell r="E1559" t="str">
            <v>ตัดบัญชี SCB#0615-9  TAX#0077  VAT#48061043</v>
          </cell>
        </row>
        <row r="1560">
          <cell r="A1560" t="str">
            <v>17/06/2548</v>
          </cell>
          <cell r="B1560" t="str">
            <v>02063756</v>
          </cell>
          <cell r="C1560" t="str">
            <v>120</v>
          </cell>
          <cell r="D1560" t="str">
            <v>02</v>
          </cell>
          <cell r="E1560" t="str">
            <v>การชำระเจ้าหนี้ด้วยเงินสด/เช็ค  เอ็กซ์เซลเล้นท์ บิสเนส คอร์ปอร์เรชั่น</v>
          </cell>
          <cell r="F1560">
            <v>0</v>
          </cell>
          <cell r="G1560">
            <v>875</v>
          </cell>
          <cell r="H1560" t="str">
            <v>331,583.14  DR.</v>
          </cell>
        </row>
        <row r="1561">
          <cell r="E1561" t="str">
            <v>ตัดบัญชี SCB#0615-9  TAX#0078 VAT 48061627</v>
          </cell>
        </row>
        <row r="1562">
          <cell r="A1562" t="str">
            <v>17/06/2548</v>
          </cell>
          <cell r="B1562" t="str">
            <v>02063794</v>
          </cell>
          <cell r="C1562" t="str">
            <v>120</v>
          </cell>
          <cell r="D1562" t="str">
            <v>02</v>
          </cell>
          <cell r="E1562" t="str">
            <v>การจ่ายชำระหนี้ด้วยเช็ค  เอ็น แอนด์ เอ็น ฟอร์เวิร์ดดิ้ง จก.</v>
          </cell>
          <cell r="F1562">
            <v>0</v>
          </cell>
          <cell r="G1562">
            <v>616</v>
          </cell>
          <cell r="H1562" t="str">
            <v>330,967.14  DR.</v>
          </cell>
        </row>
        <row r="1563">
          <cell r="E1563" t="str">
            <v>ตัดบัญชี SCB#0615-9  TAX#0083 VAT#48060939-41</v>
          </cell>
        </row>
        <row r="1564">
          <cell r="A1564" t="str">
            <v>17/06/2548</v>
          </cell>
          <cell r="B1564" t="str">
            <v>08/2005</v>
          </cell>
          <cell r="C1564" t="str">
            <v>120</v>
          </cell>
          <cell r="D1564" t="str">
            <v>04</v>
          </cell>
          <cell r="E1564" t="str">
            <v>ค่าขนส่งปลาจากมาเลเซีย  โฟร์ซีส์อินเตอร์เนชั่นแนล</v>
          </cell>
          <cell r="F1564">
            <v>980</v>
          </cell>
          <cell r="G1564">
            <v>0</v>
          </cell>
          <cell r="H1564" t="str">
            <v>331,947.14  DR.</v>
          </cell>
        </row>
        <row r="1565">
          <cell r="E1565" t="str">
            <v>รายวันซื้ออุปกรณ์ 04060718</v>
          </cell>
        </row>
        <row r="1566">
          <cell r="A1566" t="str">
            <v>18/06/2548</v>
          </cell>
          <cell r="B1566" t="str">
            <v>02063633</v>
          </cell>
          <cell r="C1566" t="str">
            <v>120</v>
          </cell>
          <cell r="D1566" t="str">
            <v>02</v>
          </cell>
          <cell r="E1566" t="str">
            <v>ค่าน้ำตาลทราย งวดที่ 3  น้ำตาลสิงห์บุรี</v>
          </cell>
          <cell r="F1566">
            <v>12511.68</v>
          </cell>
          <cell r="G1566">
            <v>0</v>
          </cell>
          <cell r="H1566" t="str">
            <v>344,458.82  DR.</v>
          </cell>
        </row>
        <row r="1567">
          <cell r="E1567" t="str">
            <v>จ่ายเช็ค SCB#0013913</v>
          </cell>
        </row>
        <row r="1568">
          <cell r="A1568" t="str">
            <v>18/06/2548</v>
          </cell>
          <cell r="B1568" t="str">
            <v>121/06025</v>
          </cell>
          <cell r="C1568" t="str">
            <v>120</v>
          </cell>
          <cell r="D1568" t="str">
            <v>04</v>
          </cell>
          <cell r="E1568" t="str">
            <v>คชจ.ส่งออก,ค่าระวาง KMS12-13,OSK24,CW26  เอ็น แอนด์ เอ็น ฟอร์เวิร์ดิ้งเซอร์วิส(บ</v>
          </cell>
          <cell r="F1568">
            <v>455</v>
          </cell>
          <cell r="G1568">
            <v>0</v>
          </cell>
          <cell r="H1568" t="str">
            <v>344,913.82  DR.</v>
          </cell>
        </row>
        <row r="1569">
          <cell r="E1569" t="str">
            <v>MC16,WI04,FL17  รายวันซื้ออุปกรณ์ 04060918</v>
          </cell>
        </row>
        <row r="1570">
          <cell r="A1570" t="str">
            <v>20/06/2548</v>
          </cell>
          <cell r="B1570" t="str">
            <v>05-00874</v>
          </cell>
          <cell r="C1570" t="str">
            <v>120</v>
          </cell>
          <cell r="D1570" t="str">
            <v>04</v>
          </cell>
          <cell r="E1570" t="str">
            <v>ค่าซ่อมรถยนต์ นข.2004  พิธานพาณิชย์(บจก)สาขาสงขลา</v>
          </cell>
          <cell r="F1570">
            <v>38.08</v>
          </cell>
          <cell r="G1570">
            <v>0</v>
          </cell>
          <cell r="H1570" t="str">
            <v>344,951.90  DR.</v>
          </cell>
        </row>
        <row r="1571">
          <cell r="E1571" t="str">
            <v>รายวันซื้ออุปกรณ์ 04060917</v>
          </cell>
        </row>
        <row r="1572">
          <cell r="A1572" t="str">
            <v>20/06/2548</v>
          </cell>
          <cell r="B1572" t="str">
            <v>08/0394</v>
          </cell>
          <cell r="C1572" t="str">
            <v>120</v>
          </cell>
          <cell r="D1572" t="str">
            <v>04</v>
          </cell>
          <cell r="E1572" t="str">
            <v>งาน PM เครื่องชิกุวา  เคนิกยนต์มอเตอร์</v>
          </cell>
          <cell r="F1572">
            <v>1166.5899999999999</v>
          </cell>
          <cell r="G1572">
            <v>0</v>
          </cell>
          <cell r="H1572" t="str">
            <v>346,118.49  DR.</v>
          </cell>
        </row>
        <row r="1573">
          <cell r="E1573" t="str">
            <v>รายวันซื้ออุปกรณ์ 04060673</v>
          </cell>
        </row>
        <row r="1574">
          <cell r="A1574" t="str">
            <v>21/06/2548</v>
          </cell>
          <cell r="B1574" t="str">
            <v>02063797</v>
          </cell>
          <cell r="C1574" t="str">
            <v>120</v>
          </cell>
          <cell r="D1574" t="str">
            <v>02</v>
          </cell>
          <cell r="E1574" t="str">
            <v>การจ่ายชำระเจ้าหนี้ด้วยเงินสด/เช็ค  เอ็น แอนด์ เอ็น ฟอร์เวิร์ดิ้งเซอร์วิส(บ</v>
          </cell>
          <cell r="F1574">
            <v>0</v>
          </cell>
          <cell r="G1574">
            <v>315</v>
          </cell>
          <cell r="H1574" t="str">
            <v>345,803.49  DR.</v>
          </cell>
        </row>
        <row r="1575">
          <cell r="E1575" t="str">
            <v>จ่ายเช็ค BBL#3056878  TAX#0097 VAT#48060938</v>
          </cell>
        </row>
        <row r="1576">
          <cell r="A1576" t="str">
            <v>21/06/2548</v>
          </cell>
          <cell r="B1576" t="str">
            <v>02063799</v>
          </cell>
          <cell r="C1576" t="str">
            <v>120</v>
          </cell>
          <cell r="D1576" t="str">
            <v>02</v>
          </cell>
          <cell r="E1576" t="str">
            <v>ค่าน้ำตาลทราย  บจก.น้ำตาลสิงห์บุรี</v>
          </cell>
          <cell r="F1576">
            <v>12511.68</v>
          </cell>
          <cell r="G1576">
            <v>0</v>
          </cell>
          <cell r="H1576" t="str">
            <v>358,315.17  DR.</v>
          </cell>
        </row>
        <row r="1577">
          <cell r="E1577" t="str">
            <v>จ่ายเช็ค SCB#0013914</v>
          </cell>
        </row>
        <row r="1578">
          <cell r="A1578" t="str">
            <v>21/06/2548</v>
          </cell>
          <cell r="B1578" t="str">
            <v>02063801</v>
          </cell>
          <cell r="C1578" t="str">
            <v>120</v>
          </cell>
          <cell r="D1578" t="str">
            <v>02</v>
          </cell>
          <cell r="E1578" t="str">
            <v>การจ่ายชำระเจ้าหนี้ด้วยเงินสด/เช็ค  เจ้าพระยาท่าเรือ</v>
          </cell>
          <cell r="F1578">
            <v>0</v>
          </cell>
          <cell r="G1578">
            <v>193.9</v>
          </cell>
          <cell r="H1578" t="str">
            <v>358,121.27  DR.</v>
          </cell>
        </row>
        <row r="1579">
          <cell r="E1579" t="str">
            <v>จ่ายเช็ค BBL#3056881  TAX#0094 VAT#48061049-1050</v>
          </cell>
        </row>
        <row r="1580">
          <cell r="A1580" t="str">
            <v>21/06/2548</v>
          </cell>
          <cell r="B1580" t="str">
            <v>05-00880</v>
          </cell>
          <cell r="C1580" t="str">
            <v>120</v>
          </cell>
          <cell r="D1580" t="str">
            <v>04</v>
          </cell>
          <cell r="E1580" t="str">
            <v>ค่าซ่อมรถยนต์ นข.1968  พิธานพาณิชย์(บจก)สาขาสงขลา</v>
          </cell>
          <cell r="F1580">
            <v>99.89</v>
          </cell>
          <cell r="G1580">
            <v>0</v>
          </cell>
          <cell r="H1580" t="str">
            <v>358,221.16  DR.</v>
          </cell>
        </row>
        <row r="1581">
          <cell r="E1581" t="str">
            <v>รายวันซื้ออุปกรณ์ 04060916</v>
          </cell>
        </row>
        <row r="1582">
          <cell r="A1582" t="str">
            <v>21/06/2548</v>
          </cell>
          <cell r="B1582" t="str">
            <v>08/0397</v>
          </cell>
          <cell r="C1582" t="str">
            <v>120</v>
          </cell>
          <cell r="D1582" t="str">
            <v>04</v>
          </cell>
          <cell r="E1582" t="str">
            <v>งานซ่อมเครื่องรีดเนื้อปลา  เคนิกยนต์มอเตอร์</v>
          </cell>
          <cell r="F1582">
            <v>1085</v>
          </cell>
          <cell r="G1582">
            <v>0</v>
          </cell>
          <cell r="H1582" t="str">
            <v>359,306.16  DR.</v>
          </cell>
        </row>
        <row r="1583">
          <cell r="E1583" t="str">
            <v>รายวันซื้ออุปกรณ์ 04061138</v>
          </cell>
        </row>
        <row r="1584">
          <cell r="A1584" t="str">
            <v>22/06/2548</v>
          </cell>
          <cell r="B1584" t="str">
            <v>0509368</v>
          </cell>
          <cell r="C1584" t="str">
            <v>120</v>
          </cell>
          <cell r="D1584" t="str">
            <v>04</v>
          </cell>
          <cell r="E1584" t="str">
            <v>คชจ.ส่งออก  เจ้าพระยาท่าเรือ</v>
          </cell>
          <cell r="F1584">
            <v>68.599999999999994</v>
          </cell>
          <cell r="G1584">
            <v>0</v>
          </cell>
          <cell r="H1584" t="str">
            <v>359,374.76  DR.</v>
          </cell>
        </row>
        <row r="1585">
          <cell r="E1585" t="str">
            <v>รายวันซื้ออุปกรณ์ 04061134</v>
          </cell>
        </row>
        <row r="1586">
          <cell r="A1586" t="str">
            <v>22/06/2548</v>
          </cell>
          <cell r="B1586" t="str">
            <v>0509473</v>
          </cell>
          <cell r="C1586" t="str">
            <v>120</v>
          </cell>
          <cell r="D1586" t="str">
            <v>04</v>
          </cell>
          <cell r="E1586" t="str">
            <v>คชจ.ส่งออก  เจ้าพระยาท่าเรือ</v>
          </cell>
          <cell r="F1586">
            <v>40.6</v>
          </cell>
          <cell r="G1586">
            <v>0</v>
          </cell>
          <cell r="H1586" t="str">
            <v>359,415.36  DR.</v>
          </cell>
        </row>
        <row r="1587">
          <cell r="E1587" t="str">
            <v>รายวันซื้ออุปกรณ์ 04061135</v>
          </cell>
        </row>
        <row r="1588">
          <cell r="A1588" t="str">
            <v>22/06/2548</v>
          </cell>
          <cell r="B1588" t="str">
            <v>09/2005</v>
          </cell>
          <cell r="C1588" t="str">
            <v>120</v>
          </cell>
          <cell r="D1588" t="str">
            <v>04</v>
          </cell>
          <cell r="E1588" t="str">
            <v>ค่าขนส่งปลามาเลเซีย  โฟร์ซีส์อินเตอร์เนชั่นแนล</v>
          </cell>
          <cell r="F1588">
            <v>980</v>
          </cell>
          <cell r="G1588">
            <v>0</v>
          </cell>
          <cell r="H1588" t="str">
            <v>360,395.36  DR.</v>
          </cell>
        </row>
        <row r="1589">
          <cell r="E1589" t="str">
            <v>รายวันซื้ออุปกรณ์ 04061144</v>
          </cell>
        </row>
        <row r="1590">
          <cell r="A1590" t="str">
            <v>25/06/2548</v>
          </cell>
          <cell r="B1590" t="str">
            <v>02063870</v>
          </cell>
          <cell r="C1590" t="str">
            <v>120</v>
          </cell>
          <cell r="D1590" t="str">
            <v>02</v>
          </cell>
          <cell r="E1590" t="str">
            <v>ค่าตอบแทนวิทยากร  SGS (ประเทศไทย)</v>
          </cell>
          <cell r="F1590">
            <v>2800</v>
          </cell>
          <cell r="G1590">
            <v>0</v>
          </cell>
          <cell r="H1590" t="str">
            <v>363,195.36  DR.</v>
          </cell>
        </row>
        <row r="1591">
          <cell r="E1591" t="str">
            <v>"FOOD SAFETY MANAGEMENT SYSTEM"  จ่ายเช็ค BBL#3056928 TAX#0109</v>
          </cell>
        </row>
        <row r="1592">
          <cell r="A1592" t="str">
            <v>25/06/2548</v>
          </cell>
          <cell r="B1592" t="str">
            <v>122/06069</v>
          </cell>
          <cell r="C1592" t="str">
            <v>20</v>
          </cell>
          <cell r="D1592" t="str">
            <v>04</v>
          </cell>
          <cell r="E1592" t="str">
            <v>ค่าใช้จ่ายเคลียร์สินค้า  เอ็น แอนด์ เอ็น ฟอร์เวิร์ดิ้งเซอร์วิส(บ</v>
          </cell>
          <cell r="F1592">
            <v>192.31</v>
          </cell>
          <cell r="G1592">
            <v>0</v>
          </cell>
          <cell r="H1592" t="str">
            <v>363,387.67  DR.</v>
          </cell>
        </row>
        <row r="1593">
          <cell r="E1593" t="str">
            <v>INV.NO.PM-EX/SR/VI/05  รายวันซื้ออุปกรณ์ 04061224</v>
          </cell>
        </row>
        <row r="1594">
          <cell r="A1594" t="str">
            <v>25/06/2548</v>
          </cell>
          <cell r="B1594" t="str">
            <v>122/06082</v>
          </cell>
          <cell r="C1594" t="str">
            <v>120</v>
          </cell>
          <cell r="D1594" t="str">
            <v>04</v>
          </cell>
          <cell r="E1594" t="str">
            <v>คชจ.ส่งออก,ค่าระวาง KB35-37,BN13,FL18,  เอ็น แอนด์ เอ็น ฟอร์เวิร์ดิ้งเซอร์วิส(บ</v>
          </cell>
          <cell r="F1594">
            <v>577.5</v>
          </cell>
          <cell r="G1594">
            <v>0</v>
          </cell>
          <cell r="H1594" t="str">
            <v>363,965.17  DR.</v>
          </cell>
        </row>
        <row r="1595">
          <cell r="E1595" t="str">
            <v>OSK25,CW27,GF-01,MC17  รายวันซื้ออุปกรณ์ 04061302</v>
          </cell>
        </row>
        <row r="1596">
          <cell r="A1596" t="str">
            <v>27/06/2548</v>
          </cell>
          <cell r="B1596" t="str">
            <v>0509619</v>
          </cell>
          <cell r="C1596" t="str">
            <v>120</v>
          </cell>
          <cell r="D1596" t="str">
            <v>04</v>
          </cell>
          <cell r="E1596" t="str">
            <v>คชจ.ส่งออก  เจ้าพระยาท่าเรือ</v>
          </cell>
          <cell r="F1596">
            <v>122.85</v>
          </cell>
          <cell r="G1596">
            <v>0</v>
          </cell>
          <cell r="H1596" t="str">
            <v>364,088.02  DR.</v>
          </cell>
        </row>
        <row r="1597">
          <cell r="E1597" t="str">
            <v>รายวันซื้ออุปกรณ์ 04061145</v>
          </cell>
        </row>
        <row r="1598">
          <cell r="A1598" t="str">
            <v>27/06/2548</v>
          </cell>
          <cell r="B1598" t="str">
            <v>0509672</v>
          </cell>
          <cell r="C1598" t="str">
            <v>120</v>
          </cell>
          <cell r="D1598" t="str">
            <v>04</v>
          </cell>
          <cell r="E1598" t="str">
            <v>คชจ.ส่งออก  เจ้าพระยาท่าเรือ</v>
          </cell>
          <cell r="F1598">
            <v>37.799999999999997</v>
          </cell>
          <cell r="G1598">
            <v>0</v>
          </cell>
          <cell r="H1598" t="str">
            <v>364,125.82  DR.</v>
          </cell>
        </row>
        <row r="1599">
          <cell r="E1599" t="str">
            <v>รายวันซื้ออุปกรณ์ 04061146</v>
          </cell>
        </row>
        <row r="1600">
          <cell r="A1600" t="str">
            <v>28/06/2548</v>
          </cell>
          <cell r="B1600" t="str">
            <v>02063881</v>
          </cell>
          <cell r="C1600" t="str">
            <v>120</v>
          </cell>
          <cell r="D1600" t="str">
            <v>02</v>
          </cell>
          <cell r="E1600" t="str">
            <v>ค่าถุงมือยางอนามัย  บจก.ไฮแคร์อินเตอร์เนชั่นแนล</v>
          </cell>
          <cell r="F1600">
            <v>1400</v>
          </cell>
          <cell r="G1600">
            <v>0</v>
          </cell>
          <cell r="H1600" t="str">
            <v>365,525.82  DR.</v>
          </cell>
        </row>
        <row r="1601">
          <cell r="E1601" t="str">
            <v>จ่ายเช็ค SCB#0013917</v>
          </cell>
        </row>
        <row r="1602">
          <cell r="A1602" t="str">
            <v>28/06/2548</v>
          </cell>
          <cell r="B1602" t="str">
            <v>02063882</v>
          </cell>
          <cell r="C1602" t="str">
            <v>120</v>
          </cell>
          <cell r="D1602" t="str">
            <v>02</v>
          </cell>
          <cell r="E1602" t="str">
            <v>การจ่ายชำระเจ้าหนี้ด้วยเงินสด/เช็ค  เอ็นแอนด์เอ็น ฟอร์เวิร์ดดิ้ง เซอร์วิสเซ</v>
          </cell>
          <cell r="F1602">
            <v>0</v>
          </cell>
          <cell r="G1602">
            <v>455</v>
          </cell>
          <cell r="H1602" t="str">
            <v>365,070.82  DR.</v>
          </cell>
        </row>
        <row r="1603">
          <cell r="E1603" t="str">
            <v>จ่ายเช็ค BBL#3056932  TAX#0120 VAT#48061246</v>
          </cell>
        </row>
        <row r="1604">
          <cell r="A1604" t="str">
            <v>28/06/2548</v>
          </cell>
          <cell r="B1604" t="str">
            <v>02063883</v>
          </cell>
          <cell r="C1604" t="str">
            <v>120</v>
          </cell>
          <cell r="D1604" t="str">
            <v>02</v>
          </cell>
          <cell r="E1604" t="str">
            <v>ค่าใช้จ่ายฝึกอบรม  "การตีความพิกัดศุลากากรกับแนวทางฯ"</v>
          </cell>
          <cell r="F1604">
            <v>350</v>
          </cell>
          <cell r="G1604">
            <v>0</v>
          </cell>
          <cell r="H1604" t="str">
            <v>365,420.82  DR.</v>
          </cell>
        </row>
        <row r="1605">
          <cell r="E1605" t="str">
            <v>ดวงพร,เสาวลักษณ์/ต่างประเทศ  จ่ายเช็ค TFB#8702026 TAX#0121</v>
          </cell>
        </row>
        <row r="1606">
          <cell r="A1606" t="str">
            <v>28/06/2548</v>
          </cell>
          <cell r="B1606" t="str">
            <v>02063884</v>
          </cell>
          <cell r="C1606" t="str">
            <v>120</v>
          </cell>
          <cell r="D1606" t="str">
            <v>02</v>
          </cell>
          <cell r="E1606" t="str">
            <v>รถจักรยานยนต์ฮอนด้าเวฟ 100 R  บจก.พิธานพาณิชย์ สาขาสงขลา</v>
          </cell>
          <cell r="F1606">
            <v>2093.46</v>
          </cell>
          <cell r="G1606">
            <v>0</v>
          </cell>
          <cell r="H1606" t="str">
            <v>367,514.28  DR.</v>
          </cell>
        </row>
        <row r="1607">
          <cell r="E1607" t="str">
            <v>จ่ายเช็ค TFB#8702027  ใช้สำหรับประมูลปลาจ.ระนอง</v>
          </cell>
        </row>
        <row r="1608">
          <cell r="A1608" t="str">
            <v>28/06/2548</v>
          </cell>
          <cell r="B1608" t="str">
            <v>10/2005</v>
          </cell>
          <cell r="C1608" t="str">
            <v>120</v>
          </cell>
          <cell r="D1608" t="str">
            <v>04</v>
          </cell>
          <cell r="E1608" t="str">
            <v>ค่าขนส่งปลาจากมาเลเซีย  โฟร์ซีส์อินเตอร์เนชั่นแนล</v>
          </cell>
          <cell r="F1608">
            <v>980</v>
          </cell>
          <cell r="G1608">
            <v>0</v>
          </cell>
          <cell r="H1608" t="str">
            <v>368,494.28  DR.</v>
          </cell>
        </row>
        <row r="1609">
          <cell r="E1609" t="str">
            <v>รายวันซื้ออุปกรณ์ 04051469</v>
          </cell>
        </row>
        <row r="1610">
          <cell r="A1610" t="str">
            <v>28/06/2548</v>
          </cell>
          <cell r="B1610" t="str">
            <v>11/2005</v>
          </cell>
          <cell r="C1610" t="str">
            <v>120</v>
          </cell>
          <cell r="D1610" t="str">
            <v>04</v>
          </cell>
          <cell r="E1610" t="str">
            <v>ค่าขนส่งปลาจากมาเลเซีย  โฟร์ซีส์อินเตอร์เนชั่นแนล</v>
          </cell>
          <cell r="F1610">
            <v>980</v>
          </cell>
          <cell r="G1610">
            <v>0</v>
          </cell>
          <cell r="H1610" t="str">
            <v>369,474.28  DR.</v>
          </cell>
        </row>
        <row r="1611">
          <cell r="E1611" t="str">
            <v>รายวันซื้ออุปกรณ์ 04051470</v>
          </cell>
        </row>
        <row r="1612">
          <cell r="A1612" t="str">
            <v>28/06/2548</v>
          </cell>
          <cell r="B1612" t="str">
            <v>12/2005</v>
          </cell>
          <cell r="C1612" t="str">
            <v>120</v>
          </cell>
          <cell r="D1612" t="str">
            <v>04</v>
          </cell>
          <cell r="E1612" t="str">
            <v>ค่าขนส่งปลาจากมาเลเซีย  โฟร์ซีส์อินเตอร์เนชั่นแนล</v>
          </cell>
          <cell r="F1612">
            <v>980</v>
          </cell>
          <cell r="G1612">
            <v>0</v>
          </cell>
          <cell r="H1612" t="str">
            <v>370,454.28  DR.</v>
          </cell>
        </row>
        <row r="1613">
          <cell r="E1613" t="str">
            <v>รายวันซื้ออุปกรณ์ 04051471</v>
          </cell>
        </row>
        <row r="1614">
          <cell r="A1614" t="str">
            <v>28/06/2548</v>
          </cell>
          <cell r="B1614" t="str">
            <v>I05-06-600</v>
          </cell>
          <cell r="C1614" t="str">
            <v>120</v>
          </cell>
          <cell r="D1614" t="str">
            <v>04</v>
          </cell>
          <cell r="E1614" t="str">
            <v>ค่าบริการขอชดเชยภาษี (มุมน้ำเงิน)  เอ็กซ์เซลเล้นท์ บิสเนส คอร์ปอร์เรชั่น (</v>
          </cell>
          <cell r="F1614">
            <v>84</v>
          </cell>
          <cell r="G1614">
            <v>0</v>
          </cell>
          <cell r="H1614" t="str">
            <v>370,538.28  DR.</v>
          </cell>
        </row>
        <row r="1615">
          <cell r="E1615" t="str">
            <v>รายวันซื้ออุปกรณ์ 04061378</v>
          </cell>
        </row>
        <row r="1616">
          <cell r="A1616" t="str">
            <v>28/06/2548</v>
          </cell>
          <cell r="B1616" t="str">
            <v>I05-06-601</v>
          </cell>
          <cell r="C1616" t="str">
            <v>120</v>
          </cell>
          <cell r="D1616" t="str">
            <v>04</v>
          </cell>
          <cell r="E1616" t="str">
            <v>ค่าบริการขอชดเชยภาษี (มุมน้ำเงิน)  เอ็กซ์เซลเล้นท์ บิสเนส คอร์ปอร์เรชั่น (</v>
          </cell>
          <cell r="F1616">
            <v>84</v>
          </cell>
          <cell r="G1616">
            <v>0</v>
          </cell>
          <cell r="H1616" t="str">
            <v>370,622.28  DR.</v>
          </cell>
        </row>
        <row r="1617">
          <cell r="E1617" t="str">
            <v>รายวันซื้ออุปกรณ์ 04061379</v>
          </cell>
        </row>
        <row r="1618">
          <cell r="A1618" t="str">
            <v>28/06/2548</v>
          </cell>
          <cell r="B1618" t="str">
            <v>I05-06-602</v>
          </cell>
          <cell r="C1618" t="str">
            <v>120</v>
          </cell>
          <cell r="D1618" t="str">
            <v>04</v>
          </cell>
          <cell r="E1618" t="str">
            <v>ค่าบริการขอชดเชยภาษี (มุมน้ำเงิน)  เอ็กซ์เซลเล้นท์ บิสเนส คอร์ปอร์เรชั่น (</v>
          </cell>
          <cell r="F1618">
            <v>84</v>
          </cell>
          <cell r="G1618">
            <v>0</v>
          </cell>
          <cell r="H1618" t="str">
            <v>370,706.28  DR.</v>
          </cell>
        </row>
        <row r="1619">
          <cell r="E1619" t="str">
            <v>รายวันซื้ออุปกรณ์ 04061380</v>
          </cell>
        </row>
        <row r="1620">
          <cell r="A1620" t="str">
            <v>29/06/2548</v>
          </cell>
          <cell r="B1620" t="str">
            <v>0509711</v>
          </cell>
          <cell r="C1620" t="str">
            <v>120</v>
          </cell>
          <cell r="D1620" t="str">
            <v>04</v>
          </cell>
          <cell r="E1620" t="str">
            <v>คชจ.ในการส่งออก  เจ้าพระยาท่าเรือ</v>
          </cell>
          <cell r="F1620">
            <v>28</v>
          </cell>
          <cell r="G1620">
            <v>0</v>
          </cell>
          <cell r="H1620" t="str">
            <v>370,734.28  DR.</v>
          </cell>
        </row>
        <row r="1621">
          <cell r="E1621" t="str">
            <v>รายวันซื้ออุปกรณ์ 04061147</v>
          </cell>
        </row>
        <row r="1622">
          <cell r="A1622" t="str">
            <v>29/06/2548</v>
          </cell>
          <cell r="B1622" t="str">
            <v>0509763</v>
          </cell>
          <cell r="C1622" t="str">
            <v>120</v>
          </cell>
          <cell r="D1622" t="str">
            <v>04</v>
          </cell>
          <cell r="E1622" t="str">
            <v>คชจ.ส่งออก  เจ้าพระยาท่าเรือ</v>
          </cell>
          <cell r="F1622">
            <v>221.9</v>
          </cell>
          <cell r="G1622">
            <v>0</v>
          </cell>
          <cell r="H1622" t="str">
            <v>370,956.18  DR.</v>
          </cell>
        </row>
        <row r="1623">
          <cell r="E1623" t="str">
            <v>รายวันซื้ออุปกรณ์ 04061148</v>
          </cell>
        </row>
        <row r="1624">
          <cell r="A1624" t="str">
            <v>30/06/2548</v>
          </cell>
          <cell r="B1624" t="str">
            <v>02063915/5</v>
          </cell>
          <cell r="C1624" t="str">
            <v>120</v>
          </cell>
          <cell r="D1624" t="str">
            <v>02</v>
          </cell>
          <cell r="E1624" t="str">
            <v>ค่าบรรทุก  ทะเบียน 81-5954</v>
          </cell>
          <cell r="F1624">
            <v>235.51</v>
          </cell>
          <cell r="G1624">
            <v>0</v>
          </cell>
          <cell r="H1624" t="str">
            <v>371,191.69  DR.</v>
          </cell>
        </row>
        <row r="1625">
          <cell r="E1625" t="str">
            <v>จ่ายเช็ค TFB#8702046  VAT#48061687-1689</v>
          </cell>
        </row>
        <row r="1626">
          <cell r="A1626" t="str">
            <v>30/06/2548</v>
          </cell>
          <cell r="B1626" t="str">
            <v>5060012</v>
          </cell>
          <cell r="C1626" t="str">
            <v>120</v>
          </cell>
          <cell r="D1626" t="str">
            <v>05</v>
          </cell>
          <cell r="E1626" t="str">
            <v>บันทึกภาษีซื้อ  อ้างถึง PV.02052924</v>
          </cell>
          <cell r="F1626">
            <v>0</v>
          </cell>
          <cell r="G1626">
            <v>11131.68</v>
          </cell>
          <cell r="H1626" t="str">
            <v>360,060.01  DR.</v>
          </cell>
        </row>
        <row r="1627">
          <cell r="E1627" t="str">
            <v>อยุธยาดีเวลอปเม้นท์  VAT#48060026</v>
          </cell>
        </row>
        <row r="1628">
          <cell r="A1628" t="str">
            <v>30/06/2548</v>
          </cell>
          <cell r="B1628" t="str">
            <v>5060021</v>
          </cell>
          <cell r="C1628" t="str">
            <v>120</v>
          </cell>
          <cell r="D1628" t="str">
            <v>05</v>
          </cell>
          <cell r="E1628" t="str">
            <v>บันทึกภาษีซื้อค่างวดรถ งวดที่ 19  PV.2103150 17/10/46</v>
          </cell>
          <cell r="F1628">
            <v>0</v>
          </cell>
          <cell r="G1628">
            <v>10625.58</v>
          </cell>
          <cell r="H1628" t="str">
            <v>349,434.43  DR.</v>
          </cell>
        </row>
        <row r="1629">
          <cell r="E1629" t="str">
            <v>VAT 48060076  อยุธยาดีเวลลอปเม้นท์ ลีสซิ่ง</v>
          </cell>
        </row>
        <row r="1630">
          <cell r="A1630" t="str">
            <v>30/06/2548</v>
          </cell>
          <cell r="B1630" t="str">
            <v>5060022</v>
          </cell>
          <cell r="C1630" t="str">
            <v>120</v>
          </cell>
          <cell r="D1630" t="str">
            <v>05</v>
          </cell>
          <cell r="E1630" t="str">
            <v>บันทึกภาษีซื้อ  อ้างถึง PV.02053087 20/05/48</v>
          </cell>
          <cell r="F1630">
            <v>0</v>
          </cell>
          <cell r="G1630">
            <v>63</v>
          </cell>
          <cell r="H1630" t="str">
            <v>349,371.43  DR.</v>
          </cell>
        </row>
        <row r="1631">
          <cell r="E1631" t="str">
            <v>หจก.มิตรเจริญเซอร์วิส  VAT#48060081</v>
          </cell>
        </row>
        <row r="1632">
          <cell r="A1632" t="str">
            <v>30/06/2548</v>
          </cell>
          <cell r="B1632" t="str">
            <v>5060030</v>
          </cell>
          <cell r="C1632" t="str">
            <v>120</v>
          </cell>
          <cell r="D1632" t="str">
            <v>05</v>
          </cell>
          <cell r="E1632" t="str">
            <v>ค่าบริการโทรศัทพ์  กสท โทรคมนาคม (บจก)</v>
          </cell>
          <cell r="F1632">
            <v>85.82</v>
          </cell>
          <cell r="G1632">
            <v>0</v>
          </cell>
          <cell r="H1632" t="str">
            <v>349,457.25  DR.</v>
          </cell>
        </row>
        <row r="1633">
          <cell r="A1633" t="str">
            <v>30/06/2548</v>
          </cell>
          <cell r="B1633" t="str">
            <v>5060031</v>
          </cell>
          <cell r="C1633" t="str">
            <v>120</v>
          </cell>
          <cell r="D1633" t="str">
            <v>05</v>
          </cell>
          <cell r="E1633" t="str">
            <v>บันทึกค่าบริการโทรศัทพ์มือถือ  แอดวานซ์ อินโฟร์เซอร์วิส (บจก)</v>
          </cell>
          <cell r="F1633">
            <v>543.82000000000005</v>
          </cell>
          <cell r="G1633">
            <v>0</v>
          </cell>
          <cell r="H1633" t="str">
            <v>350,001.07  DR.</v>
          </cell>
        </row>
        <row r="1634">
          <cell r="A1634" t="str">
            <v>30/06/2548</v>
          </cell>
          <cell r="B1634" t="str">
            <v>5060036</v>
          </cell>
          <cell r="C1634" t="str">
            <v>120</v>
          </cell>
          <cell r="D1634" t="str">
            <v>05</v>
          </cell>
          <cell r="E1634" t="str">
            <v>บันทึกภาษีซื้อ  บจก.บัญชีกิจ</v>
          </cell>
          <cell r="F1634">
            <v>0</v>
          </cell>
          <cell r="G1634">
            <v>15084.65</v>
          </cell>
          <cell r="H1634" t="str">
            <v>334,916.42  DR.</v>
          </cell>
        </row>
        <row r="1635">
          <cell r="E1635" t="str">
            <v>อ้างถึง 02052842  VAT#48060541-2</v>
          </cell>
        </row>
        <row r="1636">
          <cell r="A1636" t="str">
            <v>30/06/2548</v>
          </cell>
          <cell r="B1636" t="str">
            <v>5060037</v>
          </cell>
          <cell r="C1636" t="str">
            <v>120</v>
          </cell>
          <cell r="D1636" t="str">
            <v>05</v>
          </cell>
          <cell r="E1636" t="str">
            <v>บันทึกภาษีซื้อ  สมาคมการจัดการธุรกิจแห่งประเทศไทย</v>
          </cell>
          <cell r="F1636">
            <v>0</v>
          </cell>
          <cell r="G1636">
            <v>210</v>
          </cell>
          <cell r="H1636" t="str">
            <v>334,706.42  DR.</v>
          </cell>
        </row>
        <row r="1637">
          <cell r="E1637" t="str">
            <v>อ้างถึง 02052907  VAT#48060027</v>
          </cell>
        </row>
        <row r="1638">
          <cell r="A1638" t="str">
            <v>30/06/2548</v>
          </cell>
          <cell r="B1638" t="str">
            <v>5060038</v>
          </cell>
          <cell r="C1638" t="str">
            <v>120</v>
          </cell>
          <cell r="D1638" t="str">
            <v>05</v>
          </cell>
          <cell r="E1638" t="str">
            <v>บันทึกภาษีซื้อ  สมาคมสโมสรนักลงทุน</v>
          </cell>
          <cell r="F1638">
            <v>0</v>
          </cell>
          <cell r="G1638">
            <v>165.2</v>
          </cell>
          <cell r="H1638" t="str">
            <v>334,541.22  DR.</v>
          </cell>
        </row>
        <row r="1639">
          <cell r="E1639" t="str">
            <v>อ้างถึง 02052958  VAT#48060028</v>
          </cell>
        </row>
        <row r="1640">
          <cell r="A1640" t="str">
            <v>30/06/2548</v>
          </cell>
          <cell r="B1640" t="str">
            <v>5060039</v>
          </cell>
          <cell r="C1640" t="str">
            <v>120</v>
          </cell>
          <cell r="D1640" t="str">
            <v>05</v>
          </cell>
          <cell r="E1640" t="str">
            <v>บันทึกภาษีซื้อ  ไทยไวร์เม็ช</v>
          </cell>
          <cell r="F1640">
            <v>0</v>
          </cell>
          <cell r="G1640">
            <v>357</v>
          </cell>
          <cell r="H1640" t="str">
            <v>334,184.22  DR.</v>
          </cell>
        </row>
        <row r="1641">
          <cell r="E1641" t="str">
            <v>อ้างถึง 02053035  VAT#48060025</v>
          </cell>
        </row>
        <row r="1642">
          <cell r="A1642" t="str">
            <v>30/06/2548</v>
          </cell>
          <cell r="B1642" t="str">
            <v>5060040</v>
          </cell>
          <cell r="C1642" t="str">
            <v>120</v>
          </cell>
          <cell r="D1642" t="str">
            <v>05</v>
          </cell>
          <cell r="E1642" t="str">
            <v>บันทึกภาษีซื้อ  บจก.น้ำตาลสิงห์บุรี</v>
          </cell>
          <cell r="F1642">
            <v>0</v>
          </cell>
          <cell r="G1642">
            <v>12511.68</v>
          </cell>
          <cell r="H1642" t="str">
            <v>321,672.54  DR.</v>
          </cell>
        </row>
        <row r="1643">
          <cell r="E1643" t="str">
            <v>อ้างถึง 02052855  VAT#48060753</v>
          </cell>
        </row>
        <row r="1644">
          <cell r="A1644" t="str">
            <v>30/06/2548</v>
          </cell>
          <cell r="B1644" t="str">
            <v>5060041</v>
          </cell>
          <cell r="C1644" t="str">
            <v>120</v>
          </cell>
          <cell r="D1644" t="str">
            <v>05</v>
          </cell>
          <cell r="E1644" t="str">
            <v>บันทึกภาษีซื้อ  บจก.น้ำตาลสิงห์บุรี</v>
          </cell>
          <cell r="F1644">
            <v>0</v>
          </cell>
          <cell r="G1644">
            <v>12511.68</v>
          </cell>
          <cell r="H1644" t="str">
            <v>309,160.86  DR.</v>
          </cell>
        </row>
        <row r="1645">
          <cell r="E1645" t="str">
            <v>อ้างถึง 02052909  VAT#48060754</v>
          </cell>
        </row>
        <row r="1646">
          <cell r="A1646" t="str">
            <v>30/06/2548</v>
          </cell>
          <cell r="B1646" t="str">
            <v>5060042</v>
          </cell>
          <cell r="C1646" t="str">
            <v>120</v>
          </cell>
          <cell r="D1646" t="str">
            <v>05</v>
          </cell>
          <cell r="E1646" t="str">
            <v>บันทึกภาษีซื้อ  บจก.น้ำตาลสิงห์บุรี</v>
          </cell>
          <cell r="F1646">
            <v>0</v>
          </cell>
          <cell r="G1646">
            <v>12511.68</v>
          </cell>
          <cell r="H1646" t="str">
            <v>296,649.18  DR.</v>
          </cell>
        </row>
        <row r="1647">
          <cell r="E1647" t="str">
            <v>อ้างถึง 02053034  VAT#48060755</v>
          </cell>
        </row>
        <row r="1648">
          <cell r="A1648" t="str">
            <v>30/06/2548</v>
          </cell>
          <cell r="B1648" t="str">
            <v>5060043</v>
          </cell>
          <cell r="C1648" t="str">
            <v>120</v>
          </cell>
          <cell r="D1648" t="str">
            <v>05</v>
          </cell>
          <cell r="E1648" t="str">
            <v>บันทึกภาษีซื้อ  บจก.น้ำตาลสิงห์บุรี</v>
          </cell>
          <cell r="F1648">
            <v>0</v>
          </cell>
          <cell r="G1648">
            <v>12511.68</v>
          </cell>
          <cell r="H1648" t="str">
            <v>284,137.50  DR.</v>
          </cell>
        </row>
        <row r="1649">
          <cell r="E1649" t="str">
            <v>อ้างถึง 02053171  VAT#48060756</v>
          </cell>
        </row>
        <row r="1650">
          <cell r="A1650" t="str">
            <v>30/06/2548</v>
          </cell>
          <cell r="B1650" t="str">
            <v>5060045</v>
          </cell>
          <cell r="C1650" t="str">
            <v>120</v>
          </cell>
          <cell r="D1650" t="str">
            <v>05</v>
          </cell>
          <cell r="E1650" t="str">
            <v>บันทึกภาษีซื้อ  เร็นโทคิลอินนิเชียล</v>
          </cell>
          <cell r="F1650">
            <v>0</v>
          </cell>
          <cell r="G1650">
            <v>3206</v>
          </cell>
          <cell r="H1650" t="str">
            <v>280,931.50  DR.</v>
          </cell>
        </row>
        <row r="1651">
          <cell r="E1651" t="str">
            <v>VAT#48060946  อ้างถึง PV.02053077 20/05/48</v>
          </cell>
        </row>
        <row r="1652">
          <cell r="A1652" t="str">
            <v>30/06/2548</v>
          </cell>
          <cell r="B1652" t="str">
            <v>5060052</v>
          </cell>
          <cell r="C1652" t="str">
            <v>120</v>
          </cell>
          <cell r="D1652" t="str">
            <v>05</v>
          </cell>
          <cell r="E1652" t="str">
            <v>ปรับปรุงภาษีค่าน้ำยากันสนิม  รว.ซื้ออุปกรณ์ #19494 1/11/47</v>
          </cell>
          <cell r="F1652">
            <v>0</v>
          </cell>
          <cell r="G1652">
            <v>357</v>
          </cell>
          <cell r="H1652" t="str">
            <v>280,574.50  DR.</v>
          </cell>
          <cell r="I1652" t="str">
            <v>**</v>
          </cell>
        </row>
        <row r="1653">
          <cell r="A1653" t="str">
            <v>30/06/2548</v>
          </cell>
          <cell r="B1653" t="str">
            <v>5060063</v>
          </cell>
          <cell r="C1653" t="str">
            <v>120</v>
          </cell>
          <cell r="D1653" t="str">
            <v>05</v>
          </cell>
          <cell r="E1653" t="str">
            <v>คชจ.เงินสดย่อย  #0479-0500  อ้างถึง PV.02063567 17/6/48</v>
          </cell>
          <cell r="F1653">
            <v>14</v>
          </cell>
          <cell r="G1653">
            <v>0</v>
          </cell>
          <cell r="H1653" t="str">
            <v>280,588.50  DR.</v>
          </cell>
        </row>
        <row r="1654">
          <cell r="E1654" t="str">
            <v>VAT#48061607,09  TAX#0019  อ้างถึง RV.1060716 (สำรอง)</v>
          </cell>
        </row>
        <row r="1655">
          <cell r="A1655" t="str">
            <v>30/06/2548</v>
          </cell>
          <cell r="B1655" t="str">
            <v>5060077</v>
          </cell>
          <cell r="C1655" t="str">
            <v>120</v>
          </cell>
          <cell r="D1655" t="str">
            <v>05</v>
          </cell>
          <cell r="E1655" t="str">
            <v>ค่าน้ำประปา เดือน มิ.ย.48  การประปาส่วนภูมิภาค</v>
          </cell>
          <cell r="F1655">
            <v>14340.69</v>
          </cell>
          <cell r="G1655">
            <v>0</v>
          </cell>
          <cell r="H1655" t="str">
            <v>294,929.19  DR.</v>
          </cell>
        </row>
        <row r="1656">
          <cell r="A1656" t="str">
            <v>30/06/2548</v>
          </cell>
          <cell r="B1656" t="str">
            <v>5060079</v>
          </cell>
          <cell r="C1656" t="str">
            <v>120</v>
          </cell>
          <cell r="D1656" t="str">
            <v>05</v>
          </cell>
          <cell r="E1656" t="str">
            <v>ค่าแรงตัดแต่งแพสมยศ 16-30 มิ.ย.48</v>
          </cell>
          <cell r="F1656">
            <v>37821.94</v>
          </cell>
          <cell r="G1656">
            <v>0</v>
          </cell>
          <cell r="H1656" t="str">
            <v>332,751.13  DR.</v>
          </cell>
        </row>
        <row r="1657">
          <cell r="A1657" t="str">
            <v>30/06/2548</v>
          </cell>
          <cell r="B1657" t="str">
            <v>5060080</v>
          </cell>
          <cell r="C1657" t="str">
            <v>120</v>
          </cell>
          <cell r="D1657" t="str">
            <v>05</v>
          </cell>
          <cell r="E1657" t="str">
            <v>ค่าแรงตัดแต่งแพเอก 16-30 มิ.ย.48</v>
          </cell>
          <cell r="F1657">
            <v>15481.58</v>
          </cell>
          <cell r="G1657">
            <v>0</v>
          </cell>
          <cell r="H1657" t="str">
            <v>348,232.71  DR.</v>
          </cell>
        </row>
        <row r="1658">
          <cell r="A1658" t="str">
            <v>30/06/2548</v>
          </cell>
          <cell r="B1658" t="str">
            <v>5060084</v>
          </cell>
          <cell r="C1658" t="str">
            <v>120</v>
          </cell>
          <cell r="D1658" t="str">
            <v>05</v>
          </cell>
          <cell r="E1658" t="str">
            <v>ค่าไฟฟ้าบ่อน้ำเสีย  การไฟฟ้าส่วนภูมิภาค</v>
          </cell>
          <cell r="F1658">
            <v>24313.14</v>
          </cell>
          <cell r="G1658">
            <v>0</v>
          </cell>
          <cell r="H1658" t="str">
            <v>372,545.85  DR.</v>
          </cell>
        </row>
        <row r="1659">
          <cell r="A1659" t="str">
            <v>30/06/2548</v>
          </cell>
          <cell r="B1659" t="str">
            <v>5060085</v>
          </cell>
          <cell r="C1659" t="str">
            <v>120</v>
          </cell>
          <cell r="D1659" t="str">
            <v>05</v>
          </cell>
          <cell r="E1659" t="str">
            <v>ค่าไฟฟ้าโรงงาน เดือน มิ.ย.48  การไฟฟ้าส่วนภูมิภาค</v>
          </cell>
          <cell r="F1659">
            <v>304242.57</v>
          </cell>
          <cell r="G1659">
            <v>0</v>
          </cell>
          <cell r="H1659" t="str">
            <v>676,788.42  DR.</v>
          </cell>
        </row>
        <row r="1660">
          <cell r="A1660" t="str">
            <v>30/06/2548</v>
          </cell>
          <cell r="B1660" t="str">
            <v>5060086</v>
          </cell>
          <cell r="C1660" t="str">
            <v>120</v>
          </cell>
          <cell r="D1660" t="str">
            <v>05</v>
          </cell>
          <cell r="E1660" t="str">
            <v>ค่าน้ำ ค่าไฟ ค่าผ่านท่า ค่าสุขาภิบาล  ท่าประมง</v>
          </cell>
          <cell r="F1660">
            <v>1376.09</v>
          </cell>
          <cell r="G1660">
            <v>0</v>
          </cell>
          <cell r="H1660" t="str">
            <v>678,164.51  DR.</v>
          </cell>
        </row>
        <row r="1661">
          <cell r="E1661" t="str">
            <v>ประจำเดือน 06/2548</v>
          </cell>
        </row>
        <row r="1662">
          <cell r="A1662" t="str">
            <v>30/06/2548</v>
          </cell>
          <cell r="B1662" t="str">
            <v>5060092</v>
          </cell>
          <cell r="C1662" t="str">
            <v>20</v>
          </cell>
          <cell r="D1662" t="str">
            <v>05</v>
          </cell>
          <cell r="E1662" t="str">
            <v>ปรับปรุงภาษีซื้อที่ยังไม่ถึงกำหนด  เป็นภาษีซื้อ</v>
          </cell>
          <cell r="F1662">
            <v>0</v>
          </cell>
          <cell r="G1662">
            <v>32.71</v>
          </cell>
          <cell r="H1662" t="str">
            <v>678,131.80  DR.</v>
          </cell>
        </row>
        <row r="1663">
          <cell r="E1663" t="str">
            <v>ใบกำกับภาษีซื้อเลขที่48061685</v>
          </cell>
        </row>
        <row r="1664">
          <cell r="A1664" t="str">
            <v>30/06/2548</v>
          </cell>
          <cell r="B1664" t="str">
            <v>5060094</v>
          </cell>
          <cell r="C1664" t="str">
            <v>120</v>
          </cell>
          <cell r="D1664" t="str">
            <v>05</v>
          </cell>
          <cell r="E1664" t="str">
            <v>ค่าบริการรักษาความปลอดภัย มิ.ย.48  บจก.ภาคใต้ที.ซี.ไอ</v>
          </cell>
          <cell r="F1664">
            <v>2940</v>
          </cell>
          <cell r="G1664">
            <v>0</v>
          </cell>
          <cell r="H1664" t="str">
            <v>681,071.80  DR.</v>
          </cell>
        </row>
        <row r="1665">
          <cell r="A1665" t="str">
            <v>30/06/2548</v>
          </cell>
          <cell r="B1665" t="str">
            <v>5060097</v>
          </cell>
          <cell r="C1665" t="str">
            <v>120</v>
          </cell>
          <cell r="D1665" t="str">
            <v>05</v>
          </cell>
          <cell r="E1665" t="str">
            <v>บันทึกค่าบริการโทรศัทพ์  บมจ.โทเทิ่ล แอ็คเซ็ส คอมมูนิเคชั่น</v>
          </cell>
          <cell r="F1665">
            <v>94.43</v>
          </cell>
          <cell r="G1665">
            <v>0</v>
          </cell>
          <cell r="H1665" t="str">
            <v>681,166.23  DR.</v>
          </cell>
        </row>
        <row r="1666">
          <cell r="A1666" t="str">
            <v>30/06/2548</v>
          </cell>
          <cell r="B1666" t="str">
            <v>5060115</v>
          </cell>
          <cell r="C1666" t="str">
            <v>120</v>
          </cell>
          <cell r="D1666" t="str">
            <v>05</v>
          </cell>
          <cell r="E1666" t="str">
            <v>ปรับปรุงบัญชีภาษีซื้อ  อ้างอิง 16/6/48 เลขที่58715</v>
          </cell>
          <cell r="F1666">
            <v>17924.099999999999</v>
          </cell>
          <cell r="G1666">
            <v>0</v>
          </cell>
          <cell r="H1666" t="str">
            <v>699,090.33  DR.</v>
          </cell>
        </row>
        <row r="1667">
          <cell r="E1667" t="str">
            <v>เป็นภาษีซื้อที่ยังไม่ถึงกำหนดเครดิต</v>
          </cell>
        </row>
        <row r="1668">
          <cell r="A1668" t="str">
            <v>30/06/2548</v>
          </cell>
          <cell r="B1668" t="str">
            <v>5060125</v>
          </cell>
          <cell r="C1668" t="str">
            <v>120</v>
          </cell>
          <cell r="D1668" t="str">
            <v>05</v>
          </cell>
          <cell r="E1668" t="str">
            <v>ปรับปรุงภาษีรอเครดิต เนื่องจากสรุป  ยอดจาก CR. เป็น DR.</v>
          </cell>
          <cell r="F1668">
            <v>0</v>
          </cell>
          <cell r="G1668">
            <v>4205.6000000000004</v>
          </cell>
          <cell r="H1668" t="str">
            <v>694,884.73  DR.</v>
          </cell>
          <cell r="I1668" t="str">
            <v>**</v>
          </cell>
        </row>
        <row r="1669">
          <cell r="E1669" t="str">
            <v>JV.5110006 30/11/47  5030148-9</v>
          </cell>
        </row>
        <row r="1671">
          <cell r="E1671" t="str">
            <v>รวม</v>
          </cell>
          <cell r="F1671">
            <v>3899107.84</v>
          </cell>
          <cell r="G1671">
            <v>3204223.11</v>
          </cell>
        </row>
        <row r="1674">
          <cell r="E1674" t="str">
            <v>ยอดยกไป</v>
          </cell>
          <cell r="F1674">
            <v>694884.73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2">
          <cell r="B2" t="str">
            <v>Ligman Europe s.r.o.</v>
          </cell>
        </row>
      </sheetData>
      <sheetData sheetId="27">
        <row r="2">
          <cell r="B2" t="str">
            <v>Ligman Europe s.r.o.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_05021"/>
      <sheetName val="Sale_05011"/>
      <sheetName val="Vat7%_ภายในเดือน_Junต้นฉบับ1"/>
      <sheetName val="GL_CB"/>
      <sheetName val="งบดุล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C2"/>
      <sheetName val="Sale 0408"/>
      <sheetName val="Monthly highlights"/>
      <sheetName val="日程管理表"/>
      <sheetName val="title"/>
      <sheetName val="Formulas"/>
      <sheetName val="Excess Calc"/>
      <sheetName val="pa group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?????"/>
      <sheetName val="Trail"/>
      <sheetName val="INFO"/>
      <sheetName val="ITEM"/>
      <sheetName val="MR5"/>
      <sheetName val="Detail"/>
      <sheetName val="EXｳｪｲﾄ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TB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#Lookup"/>
      <sheetName val="Reconcile 1-3-53 (3"/>
      <sheetName val="Library Procedures"/>
      <sheetName val="1214 Kartu"/>
      <sheetName val="Tran0104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B784C-0D97-4AB4-B344-639CD4EA7C1A}">
  <sheetPr>
    <tabColor rgb="FFFFFF00"/>
    <pageSetUpPr fitToPage="1"/>
  </sheetPr>
  <dimension ref="A1:K90"/>
  <sheetViews>
    <sheetView showGridLines="0" tabSelected="1" zoomScaleNormal="100" zoomScaleSheetLayoutView="80" workbookViewId="0">
      <selection activeCell="N12" sqref="N12"/>
    </sheetView>
  </sheetViews>
  <sheetFormatPr defaultColWidth="7.20703125" defaultRowHeight="21.75" customHeight="1"/>
  <cols>
    <col min="1" max="1" width="3.1015625" style="53" customWidth="1"/>
    <col min="2" max="2" width="32.1015625" style="53" customWidth="1"/>
    <col min="3" max="3" width="4.7890625" style="5" customWidth="1"/>
    <col min="4" max="4" width="1.1015625" style="5" customWidth="1"/>
    <col min="5" max="5" width="15.1015625" style="5" customWidth="1"/>
    <col min="6" max="6" width="1.1015625" style="5" customWidth="1"/>
    <col min="7" max="7" width="14.7890625" style="5" customWidth="1"/>
    <col min="8" max="8" width="1.1015625" style="5" customWidth="1"/>
    <col min="9" max="9" width="15.20703125" style="5" customWidth="1"/>
    <col min="10" max="10" width="1.1015625" style="5" customWidth="1"/>
    <col min="11" max="11" width="14.7890625" style="5" customWidth="1"/>
    <col min="12" max="13" width="7.20703125" style="5"/>
    <col min="14" max="14" width="9.89453125" style="5" customWidth="1"/>
    <col min="15" max="229" width="7.20703125" style="5"/>
    <col min="230" max="230" width="3.20703125" style="5" customWidth="1"/>
    <col min="231" max="231" width="50.7890625" style="5" customWidth="1"/>
    <col min="232" max="232" width="9.20703125" style="5" customWidth="1"/>
    <col min="233" max="233" width="1.1015625" style="5" customWidth="1"/>
    <col min="234" max="234" width="10" style="5" bestFit="1" customWidth="1"/>
    <col min="235" max="235" width="1.1015625" style="5" customWidth="1"/>
    <col min="236" max="236" width="10" style="5" bestFit="1" customWidth="1"/>
    <col min="237" max="237" width="7.20703125" style="5"/>
    <col min="238" max="238" width="9.1015625" style="5" bestFit="1" customWidth="1"/>
    <col min="239" max="239" width="10" style="5" bestFit="1" customWidth="1"/>
    <col min="240" max="16384" width="7.20703125" style="5"/>
  </cols>
  <sheetData>
    <row r="1" spans="1:11" ht="21.75" customHeight="1">
      <c r="A1" s="97">
        <v>1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1" ht="21.7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1" ht="21.75" customHeight="1">
      <c r="A3" s="98" t="s">
        <v>1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1" ht="21.75" customHeight="1">
      <c r="A4" s="99" t="s">
        <v>110</v>
      </c>
      <c r="B4" s="99"/>
      <c r="C4" s="99"/>
      <c r="D4" s="99"/>
      <c r="E4" s="99"/>
      <c r="F4" s="99"/>
      <c r="G4" s="99"/>
      <c r="H4" s="99"/>
      <c r="I4" s="99"/>
      <c r="J4" s="99"/>
      <c r="K4" s="99"/>
    </row>
    <row r="5" spans="1:11" ht="21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1" t="s">
        <v>2</v>
      </c>
    </row>
    <row r="6" spans="1:11" ht="21.75" customHeight="1">
      <c r="A6" s="6"/>
      <c r="B6" s="6"/>
      <c r="C6" s="6"/>
      <c r="D6" s="6"/>
      <c r="E6" s="100" t="s">
        <v>3</v>
      </c>
      <c r="F6" s="100"/>
      <c r="G6" s="100"/>
      <c r="H6" s="6"/>
      <c r="I6" s="6"/>
      <c r="J6" s="6"/>
      <c r="K6" s="6"/>
    </row>
    <row r="7" spans="1:11" ht="21.75" customHeight="1">
      <c r="A7" s="6"/>
      <c r="B7" s="6"/>
      <c r="C7" s="6"/>
      <c r="D7" s="6"/>
      <c r="E7" s="101" t="s">
        <v>4</v>
      </c>
      <c r="F7" s="101"/>
      <c r="G7" s="101"/>
      <c r="H7" s="6"/>
      <c r="I7" s="101" t="s">
        <v>5</v>
      </c>
      <c r="J7" s="101"/>
      <c r="K7" s="101"/>
    </row>
    <row r="8" spans="1:11" ht="21.75" customHeight="1">
      <c r="A8" s="6"/>
      <c r="B8" s="6"/>
      <c r="C8" s="6"/>
      <c r="D8" s="6"/>
      <c r="E8" s="7" t="s">
        <v>6</v>
      </c>
      <c r="F8" s="8"/>
      <c r="G8" s="9"/>
      <c r="H8" s="10"/>
      <c r="I8" s="7" t="s">
        <v>6</v>
      </c>
      <c r="J8" s="8"/>
      <c r="K8" s="9"/>
    </row>
    <row r="9" spans="1:11" ht="21.75" customHeight="1">
      <c r="A9" s="6"/>
      <c r="B9" s="6"/>
      <c r="C9" s="6"/>
      <c r="D9" s="6"/>
      <c r="E9" s="7" t="s">
        <v>7</v>
      </c>
      <c r="F9" s="11"/>
      <c r="G9" s="12" t="s">
        <v>8</v>
      </c>
      <c r="H9" s="10"/>
      <c r="I9" s="7" t="s">
        <v>7</v>
      </c>
      <c r="J9" s="11"/>
      <c r="K9" s="12" t="s">
        <v>8</v>
      </c>
    </row>
    <row r="10" spans="1:11" ht="21.75" customHeight="1">
      <c r="A10" s="13" t="s">
        <v>9</v>
      </c>
      <c r="B10" s="13"/>
      <c r="C10" s="14" t="s">
        <v>10</v>
      </c>
      <c r="D10" s="15"/>
      <c r="E10" s="16" t="s">
        <v>112</v>
      </c>
      <c r="F10" s="17"/>
      <c r="G10" s="2" t="s">
        <v>111</v>
      </c>
      <c r="H10" s="9"/>
      <c r="I10" s="16" t="s">
        <v>112</v>
      </c>
      <c r="J10" s="17"/>
      <c r="K10" s="2" t="s">
        <v>111</v>
      </c>
    </row>
    <row r="11" spans="1:11" ht="21.75" customHeight="1">
      <c r="A11" s="13"/>
      <c r="B11" s="13"/>
      <c r="C11" s="15"/>
      <c r="D11" s="15"/>
      <c r="E11" s="18"/>
      <c r="F11" s="15"/>
      <c r="G11" s="18"/>
      <c r="H11" s="19"/>
      <c r="I11" s="19"/>
      <c r="J11" s="20"/>
      <c r="K11" s="19"/>
    </row>
    <row r="12" spans="1:11" ht="21.75" customHeight="1">
      <c r="A12" s="21" t="s">
        <v>11</v>
      </c>
      <c r="B12" s="21"/>
      <c r="C12" s="15"/>
      <c r="D12" s="15"/>
      <c r="E12" s="22"/>
      <c r="F12" s="15"/>
      <c r="G12" s="22"/>
      <c r="H12" s="15"/>
      <c r="I12" s="22"/>
      <c r="J12" s="22"/>
      <c r="K12" s="22"/>
    </row>
    <row r="13" spans="1:11" ht="21.75" customHeight="1">
      <c r="A13" s="23" t="s">
        <v>12</v>
      </c>
      <c r="B13" s="23"/>
      <c r="C13" s="15"/>
      <c r="D13" s="15"/>
      <c r="E13" s="24">
        <v>21536</v>
      </c>
      <c r="F13" s="25"/>
      <c r="G13" s="24">
        <v>9996</v>
      </c>
      <c r="H13" s="25"/>
      <c r="I13" s="24">
        <v>21536</v>
      </c>
      <c r="J13" s="24"/>
      <c r="K13" s="24">
        <v>9996</v>
      </c>
    </row>
    <row r="14" spans="1:11" ht="21" customHeight="1">
      <c r="A14" s="23" t="s">
        <v>13</v>
      </c>
      <c r="B14" s="26"/>
      <c r="C14" s="15">
        <v>4</v>
      </c>
      <c r="D14" s="15"/>
      <c r="E14" s="24">
        <v>28645</v>
      </c>
      <c r="F14" s="25"/>
      <c r="G14" s="24">
        <v>46838</v>
      </c>
      <c r="H14" s="25"/>
      <c r="I14" s="24">
        <v>28645</v>
      </c>
      <c r="J14" s="24"/>
      <c r="K14" s="24">
        <v>46838</v>
      </c>
    </row>
    <row r="15" spans="1:11" ht="21.75" customHeight="1">
      <c r="A15" s="23" t="s">
        <v>14</v>
      </c>
      <c r="B15" s="23"/>
      <c r="C15" s="15">
        <v>5</v>
      </c>
      <c r="D15" s="15"/>
      <c r="E15" s="24">
        <v>102030</v>
      </c>
      <c r="F15" s="25"/>
      <c r="G15" s="24">
        <v>103831</v>
      </c>
      <c r="H15" s="25"/>
      <c r="I15" s="24">
        <v>102030</v>
      </c>
      <c r="J15" s="24"/>
      <c r="K15" s="24">
        <v>103831</v>
      </c>
    </row>
    <row r="16" spans="1:11" ht="20.100000000000001" customHeight="1">
      <c r="A16" s="23" t="s">
        <v>15</v>
      </c>
      <c r="B16" s="23"/>
      <c r="C16" s="15"/>
      <c r="D16" s="15"/>
      <c r="E16" s="24">
        <v>1000</v>
      </c>
      <c r="F16" s="25"/>
      <c r="G16" s="24">
        <v>2722</v>
      </c>
      <c r="H16" s="25"/>
      <c r="I16" s="24">
        <v>1000</v>
      </c>
      <c r="J16" s="27"/>
      <c r="K16" s="24">
        <v>2722</v>
      </c>
    </row>
    <row r="17" spans="1:11" ht="21.75" customHeight="1">
      <c r="A17" s="23" t="s">
        <v>16</v>
      </c>
      <c r="B17" s="23"/>
      <c r="C17" s="15"/>
      <c r="D17" s="15"/>
      <c r="E17" s="24">
        <v>10126</v>
      </c>
      <c r="F17" s="25"/>
      <c r="G17" s="24">
        <v>10220</v>
      </c>
      <c r="H17" s="25"/>
      <c r="I17" s="24">
        <v>10126</v>
      </c>
      <c r="J17" s="24"/>
      <c r="K17" s="24">
        <v>10220</v>
      </c>
    </row>
    <row r="18" spans="1:11" ht="21.75" customHeight="1">
      <c r="A18" s="13" t="s">
        <v>17</v>
      </c>
      <c r="B18" s="13"/>
      <c r="C18" s="15"/>
      <c r="D18" s="15"/>
      <c r="E18" s="28">
        <f>SUM(E13:E17)</f>
        <v>163337</v>
      </c>
      <c r="F18" s="25"/>
      <c r="G18" s="28">
        <f>SUM(G13:G17)</f>
        <v>173607</v>
      </c>
      <c r="H18" s="25"/>
      <c r="I18" s="28">
        <f>SUM(I13:I17)</f>
        <v>163337</v>
      </c>
      <c r="J18" s="29"/>
      <c r="K18" s="28">
        <f>SUM(K13:K17)</f>
        <v>173607</v>
      </c>
    </row>
    <row r="19" spans="1:11" ht="21.75" customHeight="1">
      <c r="A19" s="23"/>
      <c r="B19" s="23"/>
      <c r="C19" s="15"/>
      <c r="D19" s="15"/>
      <c r="E19" s="30"/>
      <c r="F19" s="15"/>
      <c r="G19" s="30"/>
      <c r="H19" s="15"/>
      <c r="I19" s="30"/>
      <c r="J19" s="30"/>
      <c r="K19" s="30"/>
    </row>
    <row r="20" spans="1:11" ht="20.399999999999999" customHeight="1">
      <c r="A20" s="21" t="s">
        <v>18</v>
      </c>
      <c r="B20" s="21"/>
      <c r="C20" s="15"/>
      <c r="D20" s="15"/>
      <c r="E20" s="30"/>
      <c r="F20" s="15"/>
      <c r="G20" s="30"/>
      <c r="H20" s="15"/>
      <c r="I20" s="30"/>
      <c r="J20" s="30"/>
      <c r="K20" s="30"/>
    </row>
    <row r="21" spans="1:11" ht="21.75" customHeight="1">
      <c r="A21" s="23" t="s">
        <v>19</v>
      </c>
      <c r="B21" s="21"/>
      <c r="C21" s="15">
        <v>6</v>
      </c>
      <c r="D21" s="15"/>
      <c r="E21" s="24">
        <v>89205</v>
      </c>
      <c r="F21" s="25"/>
      <c r="G21" s="24">
        <v>84993</v>
      </c>
      <c r="H21" s="25"/>
      <c r="I21" s="24">
        <v>68203</v>
      </c>
      <c r="J21" s="24"/>
      <c r="K21" s="24">
        <v>68203</v>
      </c>
    </row>
    <row r="22" spans="1:11" ht="21.75" customHeight="1">
      <c r="A22" s="23" t="s">
        <v>20</v>
      </c>
      <c r="B22" s="21"/>
      <c r="C22" s="15">
        <v>7</v>
      </c>
      <c r="D22" s="15"/>
      <c r="E22" s="24">
        <v>95003</v>
      </c>
      <c r="F22" s="25"/>
      <c r="G22" s="24">
        <v>95211</v>
      </c>
      <c r="H22" s="25"/>
      <c r="I22" s="24">
        <v>95003</v>
      </c>
      <c r="J22" s="24"/>
      <c r="K22" s="24">
        <v>95211</v>
      </c>
    </row>
    <row r="23" spans="1:11" ht="21.75" customHeight="1">
      <c r="A23" s="23" t="s">
        <v>21</v>
      </c>
      <c r="B23" s="21"/>
      <c r="C23" s="15">
        <v>8</v>
      </c>
      <c r="D23" s="15"/>
      <c r="E23" s="24">
        <v>1201461</v>
      </c>
      <c r="F23" s="25"/>
      <c r="G23" s="24">
        <v>1165902</v>
      </c>
      <c r="H23" s="25"/>
      <c r="I23" s="24">
        <v>1201461</v>
      </c>
      <c r="J23" s="24"/>
      <c r="K23" s="24">
        <v>1165902</v>
      </c>
    </row>
    <row r="24" spans="1:11" ht="21.75" customHeight="1">
      <c r="A24" s="23" t="s">
        <v>105</v>
      </c>
      <c r="B24" s="21"/>
      <c r="C24" s="15">
        <v>9</v>
      </c>
      <c r="D24" s="15"/>
      <c r="E24" s="24">
        <v>28568</v>
      </c>
      <c r="F24" s="25"/>
      <c r="G24" s="24">
        <v>28635</v>
      </c>
      <c r="H24" s="25"/>
      <c r="I24" s="24">
        <v>28568</v>
      </c>
      <c r="J24" s="24"/>
      <c r="K24" s="24">
        <v>28635</v>
      </c>
    </row>
    <row r="25" spans="1:11" ht="21.75" customHeight="1">
      <c r="A25" s="23" t="s">
        <v>22</v>
      </c>
      <c r="B25" s="21"/>
      <c r="C25" s="15"/>
      <c r="D25" s="15"/>
      <c r="E25" s="24">
        <v>5094</v>
      </c>
      <c r="F25" s="25"/>
      <c r="G25" s="24">
        <v>5379</v>
      </c>
      <c r="H25" s="25"/>
      <c r="I25" s="24">
        <v>5094</v>
      </c>
      <c r="J25" s="25"/>
      <c r="K25" s="24">
        <v>5379</v>
      </c>
    </row>
    <row r="26" spans="1:11" ht="21.75" customHeight="1">
      <c r="A26" s="23" t="s">
        <v>23</v>
      </c>
      <c r="B26" s="21"/>
      <c r="C26" s="15"/>
      <c r="D26" s="15"/>
      <c r="E26" s="24">
        <v>252</v>
      </c>
      <c r="F26" s="25"/>
      <c r="G26" s="24">
        <v>287</v>
      </c>
      <c r="H26" s="25"/>
      <c r="I26" s="24">
        <v>252</v>
      </c>
      <c r="J26" s="24"/>
      <c r="K26" s="24">
        <v>287</v>
      </c>
    </row>
    <row r="27" spans="1:11" ht="21.75" customHeight="1">
      <c r="A27" s="23" t="s">
        <v>24</v>
      </c>
      <c r="B27" s="23"/>
      <c r="C27" s="15"/>
      <c r="D27" s="15"/>
      <c r="E27" s="24">
        <v>1299</v>
      </c>
      <c r="F27" s="25"/>
      <c r="G27" s="24">
        <v>18396</v>
      </c>
      <c r="H27" s="25"/>
      <c r="I27" s="24">
        <v>1299</v>
      </c>
      <c r="J27" s="31"/>
      <c r="K27" s="24">
        <v>18396</v>
      </c>
    </row>
    <row r="28" spans="1:11" ht="21.75" customHeight="1">
      <c r="A28" s="13" t="s">
        <v>25</v>
      </c>
      <c r="B28" s="13"/>
      <c r="C28" s="15"/>
      <c r="D28" s="15"/>
      <c r="E28" s="32">
        <f>SUM(E21:E27)</f>
        <v>1420882</v>
      </c>
      <c r="F28" s="15"/>
      <c r="G28" s="32">
        <f>SUM(G21:G27)</f>
        <v>1398803</v>
      </c>
      <c r="H28" s="15"/>
      <c r="I28" s="32">
        <f>SUM(I21:I27)</f>
        <v>1399880</v>
      </c>
      <c r="J28" s="33"/>
      <c r="K28" s="32">
        <f>SUM(K21:K27)</f>
        <v>1382013</v>
      </c>
    </row>
    <row r="29" spans="1:11" ht="21.75" customHeight="1" thickBot="1">
      <c r="A29" s="13" t="s">
        <v>26</v>
      </c>
      <c r="B29" s="13"/>
      <c r="C29" s="15"/>
      <c r="D29" s="15"/>
      <c r="E29" s="34">
        <f>E18+E28</f>
        <v>1584219</v>
      </c>
      <c r="F29" s="15"/>
      <c r="G29" s="34">
        <f>G18+G28</f>
        <v>1572410</v>
      </c>
      <c r="H29" s="15"/>
      <c r="I29" s="34">
        <f>I18+I28</f>
        <v>1563217</v>
      </c>
      <c r="J29" s="33"/>
      <c r="K29" s="34">
        <f>K18+K28</f>
        <v>1555620</v>
      </c>
    </row>
    <row r="30" spans="1:11" ht="21.75" customHeight="1" thickTop="1">
      <c r="A30" s="13"/>
      <c r="B30" s="13"/>
      <c r="C30" s="15"/>
      <c r="D30" s="15"/>
      <c r="E30" s="33"/>
      <c r="F30" s="15"/>
      <c r="G30" s="33"/>
      <c r="H30" s="15"/>
      <c r="I30" s="33"/>
      <c r="J30" s="33"/>
      <c r="K30" s="33"/>
    </row>
    <row r="31" spans="1:11" ht="21.75" customHeight="1">
      <c r="A31" s="97">
        <v>2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</row>
    <row r="32" spans="1:11" ht="21.75" customHeight="1">
      <c r="A32" s="98" t="s">
        <v>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ht="21.75" customHeight="1">
      <c r="A33" s="98" t="s">
        <v>1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ht="21.75" customHeight="1">
      <c r="A34" s="99" t="s">
        <v>110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</row>
    <row r="35" spans="1:11" ht="21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1" t="s">
        <v>2</v>
      </c>
    </row>
    <row r="36" spans="1:11" ht="21.75" customHeight="1">
      <c r="A36" s="6"/>
      <c r="B36" s="6"/>
      <c r="C36" s="6"/>
      <c r="D36" s="6"/>
      <c r="E36" s="100" t="s">
        <v>3</v>
      </c>
      <c r="F36" s="100"/>
      <c r="G36" s="100"/>
      <c r="H36" s="6"/>
      <c r="I36" s="6"/>
      <c r="J36" s="6"/>
      <c r="K36" s="6"/>
    </row>
    <row r="37" spans="1:11" ht="21.75" customHeight="1">
      <c r="A37" s="6"/>
      <c r="B37" s="6"/>
      <c r="C37" s="6"/>
      <c r="D37" s="6"/>
      <c r="E37" s="101" t="s">
        <v>4</v>
      </c>
      <c r="F37" s="101"/>
      <c r="G37" s="101"/>
      <c r="H37" s="6"/>
      <c r="I37" s="101" t="s">
        <v>5</v>
      </c>
      <c r="J37" s="101"/>
      <c r="K37" s="101"/>
    </row>
    <row r="38" spans="1:11" ht="21.75" customHeight="1">
      <c r="A38" s="6"/>
      <c r="B38" s="6"/>
      <c r="C38" s="6"/>
      <c r="D38" s="6"/>
      <c r="E38" s="7" t="s">
        <v>6</v>
      </c>
      <c r="F38" s="8"/>
      <c r="G38" s="9"/>
      <c r="H38" s="10"/>
      <c r="I38" s="7" t="s">
        <v>6</v>
      </c>
      <c r="J38" s="8"/>
      <c r="K38" s="9"/>
    </row>
    <row r="39" spans="1:11" ht="21.75" customHeight="1">
      <c r="A39" s="6"/>
      <c r="B39" s="6"/>
      <c r="C39" s="6"/>
      <c r="D39" s="6"/>
      <c r="E39" s="7" t="s">
        <v>7</v>
      </c>
      <c r="F39" s="11"/>
      <c r="G39" s="12" t="s">
        <v>8</v>
      </c>
      <c r="H39" s="10"/>
      <c r="I39" s="7" t="s">
        <v>7</v>
      </c>
      <c r="J39" s="11"/>
      <c r="K39" s="12" t="s">
        <v>8</v>
      </c>
    </row>
    <row r="40" spans="1:11" ht="21.75" customHeight="1">
      <c r="A40" s="13" t="s">
        <v>27</v>
      </c>
      <c r="B40" s="13"/>
      <c r="C40" s="15" t="s">
        <v>10</v>
      </c>
      <c r="D40" s="15"/>
      <c r="E40" s="16" t="s">
        <v>112</v>
      </c>
      <c r="F40" s="17"/>
      <c r="G40" s="2" t="s">
        <v>111</v>
      </c>
      <c r="H40" s="9"/>
      <c r="I40" s="16" t="s">
        <v>112</v>
      </c>
      <c r="J40" s="17"/>
      <c r="K40" s="2" t="s">
        <v>111</v>
      </c>
    </row>
    <row r="41" spans="1:11" ht="21.75" customHeight="1">
      <c r="A41" s="13"/>
      <c r="B41" s="13"/>
      <c r="C41" s="15"/>
      <c r="D41" s="15"/>
      <c r="E41" s="18"/>
      <c r="F41" s="15"/>
      <c r="G41" s="18"/>
      <c r="H41" s="19"/>
      <c r="I41" s="19"/>
      <c r="J41" s="20"/>
      <c r="K41" s="19"/>
    </row>
    <row r="42" spans="1:11" ht="21.75" customHeight="1">
      <c r="A42" s="21" t="s">
        <v>28</v>
      </c>
      <c r="B42" s="23"/>
      <c r="C42" s="35"/>
      <c r="D42" s="35"/>
      <c r="E42" s="35"/>
      <c r="F42" s="35"/>
      <c r="G42" s="35"/>
      <c r="H42" s="35"/>
      <c r="I42" s="22"/>
      <c r="J42" s="22"/>
      <c r="K42" s="22"/>
    </row>
    <row r="43" spans="1:11" ht="21.75" customHeight="1">
      <c r="A43" s="23" t="s">
        <v>121</v>
      </c>
      <c r="B43" s="21"/>
      <c r="C43" s="15">
        <v>10</v>
      </c>
      <c r="D43" s="35"/>
      <c r="E43" s="24">
        <v>10000</v>
      </c>
      <c r="F43" s="37"/>
      <c r="G43" s="24">
        <v>21500</v>
      </c>
      <c r="H43" s="37"/>
      <c r="I43" s="24">
        <v>10000</v>
      </c>
      <c r="J43" s="24"/>
      <c r="K43" s="24">
        <v>21500</v>
      </c>
    </row>
    <row r="44" spans="1:11" ht="21.75" customHeight="1">
      <c r="A44" s="23" t="s">
        <v>30</v>
      </c>
      <c r="B44" s="21"/>
      <c r="C44" s="15"/>
      <c r="D44" s="35"/>
      <c r="E44" s="24">
        <v>83440</v>
      </c>
      <c r="F44" s="37"/>
      <c r="G44" s="24">
        <v>78278</v>
      </c>
      <c r="H44" s="37"/>
      <c r="I44" s="24">
        <v>83440</v>
      </c>
      <c r="J44" s="24"/>
      <c r="K44" s="24">
        <v>78278</v>
      </c>
    </row>
    <row r="45" spans="1:11" ht="21.75" customHeight="1">
      <c r="A45" s="23" t="s">
        <v>122</v>
      </c>
      <c r="B45" s="21"/>
      <c r="C45" s="15"/>
      <c r="D45" s="35"/>
      <c r="E45" s="24"/>
      <c r="F45" s="35"/>
      <c r="G45" s="24"/>
      <c r="H45" s="35"/>
      <c r="I45" s="24"/>
      <c r="J45" s="36"/>
      <c r="K45" s="24"/>
    </row>
    <row r="46" spans="1:11" ht="21.75" customHeight="1">
      <c r="A46" s="23" t="s">
        <v>29</v>
      </c>
      <c r="B46" s="21"/>
      <c r="C46" s="15">
        <v>11</v>
      </c>
      <c r="D46" s="35"/>
      <c r="E46" s="24">
        <v>16882</v>
      </c>
      <c r="F46" s="35"/>
      <c r="G46" s="24">
        <v>9412</v>
      </c>
      <c r="H46" s="35"/>
      <c r="I46" s="24">
        <v>16882</v>
      </c>
      <c r="J46" s="36"/>
      <c r="K46" s="24">
        <v>9412</v>
      </c>
    </row>
    <row r="47" spans="1:11" ht="21.75" customHeight="1">
      <c r="A47" s="23" t="s">
        <v>31</v>
      </c>
      <c r="B47" s="21"/>
      <c r="C47" s="15">
        <v>12</v>
      </c>
      <c r="D47" s="35"/>
      <c r="E47" s="24">
        <v>1568</v>
      </c>
      <c r="F47" s="37"/>
      <c r="G47" s="24">
        <v>1522</v>
      </c>
      <c r="H47" s="37"/>
      <c r="I47" s="24">
        <v>1568</v>
      </c>
      <c r="J47" s="24"/>
      <c r="K47" s="24">
        <v>1522</v>
      </c>
    </row>
    <row r="48" spans="1:11" ht="21.75" customHeight="1">
      <c r="A48" s="23" t="s">
        <v>32</v>
      </c>
      <c r="B48" s="21"/>
      <c r="C48" s="15"/>
      <c r="D48" s="35"/>
      <c r="E48" s="24">
        <v>58</v>
      </c>
      <c r="F48" s="37"/>
      <c r="G48" s="38">
        <v>0</v>
      </c>
      <c r="H48" s="37"/>
      <c r="I48" s="24">
        <v>58</v>
      </c>
      <c r="J48" s="24"/>
      <c r="K48" s="38">
        <v>0</v>
      </c>
    </row>
    <row r="49" spans="1:11" ht="21.75" customHeight="1">
      <c r="A49" s="23" t="s">
        <v>33</v>
      </c>
      <c r="B49" s="26"/>
      <c r="C49" s="15"/>
      <c r="D49" s="15"/>
      <c r="E49" s="24">
        <v>1185</v>
      </c>
      <c r="F49" s="25"/>
      <c r="G49" s="24">
        <v>1116</v>
      </c>
      <c r="H49" s="25"/>
      <c r="I49" s="24">
        <v>1185</v>
      </c>
      <c r="J49" s="24"/>
      <c r="K49" s="24">
        <v>1116</v>
      </c>
    </row>
    <row r="50" spans="1:11" ht="21.75" customHeight="1">
      <c r="A50" s="13" t="s">
        <v>34</v>
      </c>
      <c r="B50" s="13"/>
      <c r="C50" s="15"/>
      <c r="D50" s="15"/>
      <c r="E50" s="39">
        <f>SUM(E43:E49)</f>
        <v>113133</v>
      </c>
      <c r="F50" s="15"/>
      <c r="G50" s="39">
        <f>SUM(G43:G49)</f>
        <v>111828</v>
      </c>
      <c r="H50" s="15"/>
      <c r="I50" s="39">
        <f>SUM(I43:I49)</f>
        <v>113133</v>
      </c>
      <c r="J50" s="40"/>
      <c r="K50" s="39">
        <f>SUM(K43:K49)</f>
        <v>111828</v>
      </c>
    </row>
    <row r="51" spans="1:11" ht="21.75" customHeight="1">
      <c r="A51" s="23"/>
      <c r="B51" s="23"/>
      <c r="C51" s="15"/>
      <c r="D51" s="15"/>
      <c r="E51" s="41"/>
      <c r="F51" s="15"/>
      <c r="G51" s="41"/>
      <c r="H51" s="15"/>
      <c r="I51" s="41"/>
      <c r="J51" s="42"/>
      <c r="K51" s="42"/>
    </row>
    <row r="52" spans="1:11" ht="21.75" customHeight="1">
      <c r="A52" s="21" t="s">
        <v>35</v>
      </c>
      <c r="B52" s="26"/>
      <c r="C52" s="15"/>
      <c r="D52" s="15"/>
      <c r="E52" s="41"/>
      <c r="F52" s="15"/>
      <c r="G52" s="41"/>
      <c r="H52" s="15"/>
      <c r="I52" s="41"/>
      <c r="J52" s="42"/>
      <c r="K52" s="42"/>
    </row>
    <row r="53" spans="1:11" ht="21.75" customHeight="1">
      <c r="A53" s="23" t="s">
        <v>123</v>
      </c>
      <c r="B53" s="26"/>
      <c r="C53" s="25">
        <v>11</v>
      </c>
      <c r="D53" s="15"/>
      <c r="E53" s="24">
        <v>9883</v>
      </c>
      <c r="F53" s="37"/>
      <c r="G53" s="24">
        <v>4706</v>
      </c>
      <c r="H53" s="37"/>
      <c r="I53" s="24">
        <v>9883</v>
      </c>
      <c r="J53" s="24"/>
      <c r="K53" s="24">
        <v>4706</v>
      </c>
    </row>
    <row r="54" spans="1:11" ht="21.75" customHeight="1">
      <c r="A54" s="23" t="s">
        <v>36</v>
      </c>
      <c r="B54" s="26"/>
      <c r="C54" s="25">
        <v>12</v>
      </c>
      <c r="D54" s="15"/>
      <c r="E54" s="24">
        <v>1431</v>
      </c>
      <c r="F54" s="35"/>
      <c r="G54" s="24">
        <v>1823</v>
      </c>
      <c r="H54" s="35"/>
      <c r="I54" s="24">
        <v>1431</v>
      </c>
      <c r="J54" s="36"/>
      <c r="K54" s="24">
        <v>1823</v>
      </c>
    </row>
    <row r="55" spans="1:11" ht="21.75" customHeight="1">
      <c r="A55" s="23" t="s">
        <v>37</v>
      </c>
      <c r="B55" s="26"/>
      <c r="C55" s="25">
        <v>15</v>
      </c>
      <c r="D55" s="15"/>
      <c r="E55" s="24">
        <v>215139</v>
      </c>
      <c r="F55" s="25"/>
      <c r="G55" s="24">
        <v>214897</v>
      </c>
      <c r="H55" s="25"/>
      <c r="I55" s="24">
        <v>215139</v>
      </c>
      <c r="J55" s="43"/>
      <c r="K55" s="24">
        <v>214897</v>
      </c>
    </row>
    <row r="56" spans="1:11" ht="21.75" customHeight="1">
      <c r="A56" s="23" t="s">
        <v>38</v>
      </c>
      <c r="B56" s="26"/>
      <c r="C56" s="25">
        <v>13</v>
      </c>
      <c r="D56" s="15"/>
      <c r="E56" s="24">
        <v>35567</v>
      </c>
      <c r="F56" s="35"/>
      <c r="G56" s="24">
        <v>35466</v>
      </c>
      <c r="H56" s="35"/>
      <c r="I56" s="24">
        <v>35567</v>
      </c>
      <c r="J56" s="36"/>
      <c r="K56" s="24">
        <v>35466</v>
      </c>
    </row>
    <row r="57" spans="1:11" ht="21.75" customHeight="1">
      <c r="A57" s="23" t="s">
        <v>39</v>
      </c>
      <c r="B57" s="26"/>
      <c r="C57" s="25"/>
      <c r="D57" s="15"/>
      <c r="E57" s="24">
        <v>925</v>
      </c>
      <c r="F57" s="35"/>
      <c r="G57" s="24">
        <v>925</v>
      </c>
      <c r="H57" s="35"/>
      <c r="I57" s="24">
        <v>925</v>
      </c>
      <c r="J57" s="36"/>
      <c r="K57" s="24">
        <v>925</v>
      </c>
    </row>
    <row r="58" spans="1:11" ht="21.75" customHeight="1">
      <c r="A58" s="13" t="s">
        <v>40</v>
      </c>
      <c r="B58" s="13"/>
      <c r="C58" s="15"/>
      <c r="D58" s="15"/>
      <c r="E58" s="39">
        <f>SUM(E53:E57)</f>
        <v>262945</v>
      </c>
      <c r="F58" s="15"/>
      <c r="G58" s="39">
        <f>SUM(G53:G57)</f>
        <v>257817</v>
      </c>
      <c r="H58" s="15"/>
      <c r="I58" s="39">
        <f>SUM(I53:I57)</f>
        <v>262945</v>
      </c>
      <c r="J58" s="40"/>
      <c r="K58" s="39">
        <f>SUM(K53:K57)</f>
        <v>257817</v>
      </c>
    </row>
    <row r="59" spans="1:11" ht="21.75" customHeight="1">
      <c r="A59" s="13" t="s">
        <v>41</v>
      </c>
      <c r="B59" s="13"/>
      <c r="C59" s="15"/>
      <c r="D59" s="15"/>
      <c r="E59" s="39">
        <f>E50+E58</f>
        <v>376078</v>
      </c>
      <c r="F59" s="15"/>
      <c r="G59" s="39">
        <f>G50+G58</f>
        <v>369645</v>
      </c>
      <c r="H59" s="15"/>
      <c r="I59" s="39">
        <f>I50+I58</f>
        <v>376078</v>
      </c>
      <c r="J59" s="40"/>
      <c r="K59" s="39">
        <f>K50+K58</f>
        <v>369645</v>
      </c>
    </row>
    <row r="60" spans="1:11" ht="21.75" customHeight="1">
      <c r="A60" s="13"/>
      <c r="B60" s="13"/>
      <c r="C60" s="15"/>
      <c r="D60" s="15"/>
      <c r="E60" s="44"/>
      <c r="F60" s="15"/>
      <c r="G60" s="44"/>
      <c r="H60" s="15"/>
      <c r="I60" s="44"/>
      <c r="J60" s="33"/>
      <c r="K60" s="44"/>
    </row>
    <row r="61" spans="1:11" ht="21.75" customHeight="1">
      <c r="A61" s="97">
        <v>3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</row>
    <row r="62" spans="1:11" ht="21.75" customHeight="1">
      <c r="A62" s="98" t="s">
        <v>0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</row>
    <row r="63" spans="1:11" ht="21.75" customHeight="1">
      <c r="A63" s="98" t="s">
        <v>1</v>
      </c>
      <c r="B63" s="98"/>
      <c r="C63" s="98"/>
      <c r="D63" s="98"/>
      <c r="E63" s="98"/>
      <c r="F63" s="98"/>
      <c r="G63" s="98"/>
      <c r="H63" s="98"/>
      <c r="I63" s="98"/>
      <c r="J63" s="98"/>
      <c r="K63" s="98"/>
    </row>
    <row r="64" spans="1:11" ht="21.75" customHeight="1">
      <c r="A64" s="99" t="s">
        <v>110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</row>
    <row r="65" spans="1:11" ht="21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3" t="s">
        <v>2</v>
      </c>
    </row>
    <row r="66" spans="1:11" ht="21.75" customHeight="1">
      <c r="A66" s="6"/>
      <c r="B66" s="6"/>
      <c r="C66" s="6"/>
      <c r="D66" s="6"/>
      <c r="E66" s="100" t="s">
        <v>3</v>
      </c>
      <c r="F66" s="100"/>
      <c r="G66" s="100"/>
      <c r="H66" s="6"/>
      <c r="I66" s="6"/>
      <c r="J66" s="6"/>
      <c r="K66" s="6"/>
    </row>
    <row r="67" spans="1:11" ht="21.75" customHeight="1">
      <c r="A67" s="6"/>
      <c r="B67" s="6"/>
      <c r="C67" s="6"/>
      <c r="D67" s="6"/>
      <c r="E67" s="101" t="s">
        <v>4</v>
      </c>
      <c r="F67" s="101"/>
      <c r="G67" s="101"/>
      <c r="H67" s="6"/>
      <c r="I67" s="101" t="s">
        <v>5</v>
      </c>
      <c r="J67" s="101"/>
      <c r="K67" s="101"/>
    </row>
    <row r="68" spans="1:11" ht="21.75" customHeight="1">
      <c r="A68" s="6"/>
      <c r="B68" s="6"/>
      <c r="C68" s="6"/>
      <c r="D68" s="6"/>
      <c r="E68" s="7" t="s">
        <v>6</v>
      </c>
      <c r="F68" s="8"/>
      <c r="G68" s="9"/>
      <c r="H68" s="10"/>
      <c r="I68" s="7" t="s">
        <v>6</v>
      </c>
      <c r="J68" s="8"/>
      <c r="K68" s="9"/>
    </row>
    <row r="69" spans="1:11" ht="21.75" customHeight="1">
      <c r="A69" s="6"/>
      <c r="B69" s="6"/>
      <c r="C69" s="6"/>
      <c r="D69" s="6"/>
      <c r="E69" s="7" t="s">
        <v>7</v>
      </c>
      <c r="F69" s="11"/>
      <c r="G69" s="12" t="s">
        <v>8</v>
      </c>
      <c r="H69" s="10"/>
      <c r="I69" s="7" t="s">
        <v>7</v>
      </c>
      <c r="J69" s="11"/>
      <c r="K69" s="12" t="s">
        <v>8</v>
      </c>
    </row>
    <row r="70" spans="1:11" ht="21.75" customHeight="1">
      <c r="A70" s="13" t="s">
        <v>27</v>
      </c>
      <c r="B70" s="13"/>
      <c r="C70" s="15" t="s">
        <v>10</v>
      </c>
      <c r="D70" s="15"/>
      <c r="E70" s="16" t="s">
        <v>112</v>
      </c>
      <c r="F70" s="17"/>
      <c r="G70" s="2" t="s">
        <v>111</v>
      </c>
      <c r="H70" s="9"/>
      <c r="I70" s="16" t="s">
        <v>112</v>
      </c>
      <c r="J70" s="17"/>
      <c r="K70" s="2" t="s">
        <v>111</v>
      </c>
    </row>
    <row r="71" spans="1:11" ht="21.75" customHeight="1">
      <c r="A71" s="23"/>
      <c r="B71" s="23"/>
      <c r="C71" s="22"/>
      <c r="D71" s="15"/>
      <c r="E71" s="15"/>
      <c r="F71" s="15"/>
      <c r="G71" s="15"/>
      <c r="H71" s="15"/>
      <c r="I71" s="96"/>
      <c r="J71" s="96"/>
      <c r="K71" s="96"/>
    </row>
    <row r="72" spans="1:11" ht="21.75" customHeight="1">
      <c r="A72" s="21" t="s">
        <v>42</v>
      </c>
      <c r="B72" s="21"/>
      <c r="C72" s="15"/>
      <c r="D72" s="15"/>
      <c r="E72" s="45"/>
      <c r="F72" s="15"/>
      <c r="G72" s="45"/>
      <c r="H72" s="15"/>
      <c r="I72" s="45"/>
      <c r="J72" s="46"/>
      <c r="K72" s="45"/>
    </row>
    <row r="73" spans="1:11" ht="21.75" customHeight="1">
      <c r="A73" s="23" t="s">
        <v>43</v>
      </c>
      <c r="B73" s="23"/>
      <c r="C73" s="15"/>
      <c r="D73" s="22"/>
      <c r="E73" s="22"/>
      <c r="F73" s="22"/>
      <c r="G73" s="22"/>
      <c r="H73" s="22"/>
      <c r="I73" s="22"/>
      <c r="J73" s="22"/>
      <c r="K73" s="22"/>
    </row>
    <row r="74" spans="1:11" ht="21.75" customHeight="1">
      <c r="A74" s="23" t="s">
        <v>44</v>
      </c>
      <c r="B74" s="23"/>
      <c r="C74" s="15"/>
      <c r="D74" s="46"/>
      <c r="F74" s="46"/>
      <c r="G74" s="22"/>
      <c r="H74" s="46"/>
      <c r="J74" s="46"/>
      <c r="K74" s="22"/>
    </row>
    <row r="75" spans="1:11" ht="21.75" customHeight="1" thickBot="1">
      <c r="A75" s="26" t="s">
        <v>45</v>
      </c>
      <c r="B75" s="47"/>
      <c r="C75" s="15"/>
      <c r="D75" s="46"/>
      <c r="E75" s="48">
        <v>176243</v>
      </c>
      <c r="F75" s="49"/>
      <c r="G75" s="48">
        <v>176243</v>
      </c>
      <c r="H75" s="49"/>
      <c r="I75" s="48">
        <v>176243</v>
      </c>
      <c r="J75" s="49"/>
      <c r="K75" s="48">
        <v>176243</v>
      </c>
    </row>
    <row r="76" spans="1:11" ht="21.75" customHeight="1" thickTop="1">
      <c r="A76" s="23" t="s">
        <v>46</v>
      </c>
      <c r="B76" s="30"/>
      <c r="C76" s="15"/>
      <c r="D76" s="46"/>
      <c r="E76" s="24"/>
      <c r="F76" s="49"/>
      <c r="G76" s="24"/>
      <c r="H76" s="49"/>
      <c r="I76" s="24"/>
      <c r="J76" s="49"/>
      <c r="K76" s="24"/>
    </row>
    <row r="77" spans="1:11" ht="21.75" customHeight="1">
      <c r="A77" s="26" t="s">
        <v>45</v>
      </c>
      <c r="B77" s="47"/>
      <c r="C77" s="15"/>
      <c r="D77" s="22"/>
      <c r="E77" s="24">
        <v>176243</v>
      </c>
      <c r="F77" s="50"/>
      <c r="G77" s="24">
        <v>176243</v>
      </c>
      <c r="H77" s="50"/>
      <c r="I77" s="24">
        <v>176243</v>
      </c>
      <c r="J77" s="24"/>
      <c r="K77" s="24">
        <v>176243</v>
      </c>
    </row>
    <row r="78" spans="1:11" ht="21.75" customHeight="1">
      <c r="A78" s="23" t="s">
        <v>47</v>
      </c>
      <c r="B78" s="47"/>
      <c r="C78" s="25"/>
      <c r="D78" s="22"/>
      <c r="E78" s="24">
        <v>125668</v>
      </c>
      <c r="F78" s="50"/>
      <c r="G78" s="24">
        <v>125668</v>
      </c>
      <c r="H78" s="50"/>
      <c r="I78" s="24">
        <v>125668</v>
      </c>
      <c r="J78" s="24"/>
      <c r="K78" s="24">
        <v>125668</v>
      </c>
    </row>
    <row r="79" spans="1:11" ht="21.75" customHeight="1">
      <c r="A79" s="23" t="s">
        <v>48</v>
      </c>
      <c r="B79" s="13"/>
      <c r="C79" s="25"/>
      <c r="D79" s="15"/>
      <c r="E79" s="51"/>
      <c r="F79" s="25"/>
      <c r="G79" s="51"/>
      <c r="H79" s="25"/>
      <c r="I79" s="51"/>
      <c r="J79" s="37"/>
      <c r="K79" s="51"/>
    </row>
    <row r="80" spans="1:11" ht="21.75" customHeight="1">
      <c r="A80" s="23" t="s">
        <v>49</v>
      </c>
      <c r="B80" s="23"/>
      <c r="C80" s="25"/>
      <c r="D80" s="15"/>
      <c r="E80" s="37"/>
      <c r="F80" s="25"/>
      <c r="G80" s="37"/>
      <c r="H80" s="25"/>
      <c r="I80" s="37"/>
      <c r="J80" s="50"/>
      <c r="K80" s="37"/>
    </row>
    <row r="81" spans="1:11" ht="21.75" customHeight="1">
      <c r="A81" s="23" t="s">
        <v>50</v>
      </c>
      <c r="B81" s="23"/>
      <c r="C81" s="25"/>
      <c r="D81" s="35"/>
      <c r="E81" s="24">
        <v>15431</v>
      </c>
      <c r="F81" s="37"/>
      <c r="G81" s="24">
        <v>15431</v>
      </c>
      <c r="H81" s="37"/>
      <c r="I81" s="24">
        <v>15431</v>
      </c>
      <c r="J81" s="24"/>
      <c r="K81" s="24">
        <v>15431</v>
      </c>
    </row>
    <row r="82" spans="1:11" ht="21.75" customHeight="1">
      <c r="A82" s="23" t="s">
        <v>51</v>
      </c>
      <c r="B82" s="23"/>
      <c r="C82" s="25"/>
      <c r="D82" s="35"/>
      <c r="E82" s="24">
        <v>-22651</v>
      </c>
      <c r="F82" s="37"/>
      <c r="G82" s="24">
        <v>-28027</v>
      </c>
      <c r="H82" s="37"/>
      <c r="I82" s="24">
        <v>-43653</v>
      </c>
      <c r="J82" s="24"/>
      <c r="K82" s="24">
        <v>-44817</v>
      </c>
    </row>
    <row r="83" spans="1:11" ht="21.75" customHeight="1">
      <c r="A83" s="23" t="s">
        <v>52</v>
      </c>
      <c r="B83" s="21"/>
      <c r="C83" s="25"/>
      <c r="D83" s="15"/>
      <c r="E83" s="24">
        <v>913450</v>
      </c>
      <c r="F83" s="25"/>
      <c r="G83" s="24">
        <v>913450</v>
      </c>
      <c r="H83" s="25"/>
      <c r="I83" s="24">
        <v>913450</v>
      </c>
      <c r="J83" s="24"/>
      <c r="K83" s="24">
        <v>913450</v>
      </c>
    </row>
    <row r="84" spans="1:11" ht="21.75" customHeight="1">
      <c r="A84" s="13" t="s">
        <v>53</v>
      </c>
      <c r="B84" s="23"/>
      <c r="C84" s="15"/>
      <c r="D84" s="15"/>
      <c r="E84" s="28">
        <f>SUM(E77:E83)</f>
        <v>1208141</v>
      </c>
      <c r="F84" s="25"/>
      <c r="G84" s="28">
        <f>SUM(G77:G83)</f>
        <v>1202765</v>
      </c>
      <c r="H84" s="25"/>
      <c r="I84" s="28">
        <f>SUM(I77:I83)</f>
        <v>1187139</v>
      </c>
      <c r="J84" s="29"/>
      <c r="K84" s="28">
        <f>SUM(K77:K83)</f>
        <v>1185975</v>
      </c>
    </row>
    <row r="85" spans="1:11" ht="21.75" customHeight="1" thickBot="1">
      <c r="A85" s="13" t="s">
        <v>54</v>
      </c>
      <c r="B85" s="23"/>
      <c r="C85" s="15"/>
      <c r="D85" s="15"/>
      <c r="E85" s="52">
        <f>E59+E84</f>
        <v>1584219</v>
      </c>
      <c r="F85" s="25"/>
      <c r="G85" s="52">
        <f>G59+G84</f>
        <v>1572410</v>
      </c>
      <c r="H85" s="25"/>
      <c r="I85" s="52">
        <f>I59+I84</f>
        <v>1563217</v>
      </c>
      <c r="J85" s="29"/>
      <c r="K85" s="52">
        <f>K59+K84</f>
        <v>1555620</v>
      </c>
    </row>
    <row r="86" spans="1:11" ht="21.75" customHeight="1" thickTop="1"/>
    <row r="87" spans="1:11" ht="21.75" customHeight="1">
      <c r="E87" s="54"/>
      <c r="F87" s="54"/>
      <c r="G87" s="54"/>
      <c r="H87" s="54"/>
      <c r="I87" s="54"/>
      <c r="J87" s="54"/>
      <c r="K87" s="54"/>
    </row>
    <row r="89" spans="1:11" ht="21.75" customHeight="1">
      <c r="E89" s="54"/>
    </row>
    <row r="90" spans="1:11" ht="21.75" customHeight="1">
      <c r="E90" s="54"/>
    </row>
  </sheetData>
  <mergeCells count="22">
    <mergeCell ref="E37:G37"/>
    <mergeCell ref="I37:K37"/>
    <mergeCell ref="A1:K1"/>
    <mergeCell ref="A2:K2"/>
    <mergeCell ref="A3:K3"/>
    <mergeCell ref="A4:K4"/>
    <mergeCell ref="E6:G6"/>
    <mergeCell ref="E7:G7"/>
    <mergeCell ref="I7:K7"/>
    <mergeCell ref="A31:K31"/>
    <mergeCell ref="A32:K32"/>
    <mergeCell ref="A33:K33"/>
    <mergeCell ref="A34:K34"/>
    <mergeCell ref="E36:G36"/>
    <mergeCell ref="I71:K71"/>
    <mergeCell ref="A61:K61"/>
    <mergeCell ref="A62:K62"/>
    <mergeCell ref="A63:K63"/>
    <mergeCell ref="A64:K64"/>
    <mergeCell ref="E66:G66"/>
    <mergeCell ref="E67:G67"/>
    <mergeCell ref="I67:K67"/>
  </mergeCells>
  <pageMargins left="0.59055118110236227" right="3.937007874015748E-2" top="0.51181102362204722" bottom="0" header="3.937007874015748E-2" footer="0"/>
  <pageSetup paperSize="9" scale="91" fitToHeight="0" orientation="portrait" r:id="rId1"/>
  <headerFooter>
    <oddFooter xml:space="preserve">&amp;L&amp;"Angsana New,Regular"&amp;14The accompanying notes form an integral part of the interim financial statements.&amp;15
</oddFooter>
  </headerFooter>
  <rowBreaks count="2" manualBreakCount="2">
    <brk id="30" min="8" max="10" man="1"/>
    <brk id="60" min="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1F53F-5CAA-4114-88B1-BF48C2993BA2}">
  <sheetPr>
    <tabColor rgb="FFFFFF00"/>
    <pageSetUpPr fitToPage="1"/>
  </sheetPr>
  <dimension ref="A1:P102"/>
  <sheetViews>
    <sheetView showGridLines="0" zoomScaleNormal="100" zoomScaleSheetLayoutView="90" workbookViewId="0">
      <selection activeCell="Q83" sqref="Q83"/>
    </sheetView>
  </sheetViews>
  <sheetFormatPr defaultColWidth="7.20703125" defaultRowHeight="21.75" customHeight="1"/>
  <cols>
    <col min="1" max="1" width="3.1015625" style="53" customWidth="1"/>
    <col min="2" max="2" width="41.89453125" style="53" customWidth="1"/>
    <col min="3" max="3" width="4.7890625" style="5" customWidth="1"/>
    <col min="4" max="4" width="0.89453125" style="5" customWidth="1"/>
    <col min="5" max="5" width="14.1015625" style="5" customWidth="1"/>
    <col min="6" max="6" width="1.1015625" style="5" customWidth="1"/>
    <col min="7" max="7" width="14.3125" style="5" customWidth="1"/>
    <col min="8" max="8" width="1.1015625" style="5" customWidth="1"/>
    <col min="9" max="9" width="14.3125" style="5" customWidth="1"/>
    <col min="10" max="10" width="1.1015625" style="5" customWidth="1"/>
    <col min="11" max="11" width="15.1015625" style="5" customWidth="1"/>
    <col min="12" max="12" width="7.20703125" style="5" customWidth="1"/>
    <col min="13" max="13" width="13.41796875" style="5" customWidth="1"/>
    <col min="14" max="14" width="7.20703125" style="5"/>
    <col min="15" max="15" width="11.1015625" style="5" customWidth="1"/>
    <col min="16" max="16" width="15.7890625" style="5" customWidth="1"/>
    <col min="17" max="221" width="7.20703125" style="5"/>
    <col min="222" max="222" width="3.20703125" style="5" customWidth="1"/>
    <col min="223" max="223" width="50.7890625" style="5" customWidth="1"/>
    <col min="224" max="224" width="9.20703125" style="5" customWidth="1"/>
    <col min="225" max="225" width="1.1015625" style="5" customWidth="1"/>
    <col min="226" max="226" width="10" style="5" bestFit="1" customWidth="1"/>
    <col min="227" max="227" width="1.1015625" style="5" customWidth="1"/>
    <col min="228" max="228" width="10" style="5" bestFit="1" customWidth="1"/>
    <col min="229" max="229" width="7.20703125" style="5"/>
    <col min="230" max="230" width="9.1015625" style="5" bestFit="1" customWidth="1"/>
    <col min="231" max="231" width="10" style="5" bestFit="1" customWidth="1"/>
    <col min="232" max="16384" width="7.20703125" style="5"/>
  </cols>
  <sheetData>
    <row r="1" spans="1:14" ht="21.75" customHeight="1">
      <c r="A1" s="97">
        <v>4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4" ht="21.75" customHeight="1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4" ht="21.75" customHeight="1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4" ht="21.75" customHeight="1">
      <c r="A4" s="98" t="s">
        <v>113</v>
      </c>
      <c r="B4" s="98"/>
      <c r="C4" s="98"/>
      <c r="D4" s="98"/>
      <c r="E4" s="98"/>
      <c r="F4" s="98"/>
      <c r="G4" s="98"/>
      <c r="H4" s="98"/>
      <c r="I4" s="98"/>
      <c r="J4" s="98"/>
      <c r="K4" s="98"/>
    </row>
    <row r="5" spans="1:14" ht="16.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3" t="s">
        <v>2</v>
      </c>
    </row>
    <row r="6" spans="1:14" ht="21" customHeight="1">
      <c r="A6" s="6"/>
      <c r="B6" s="6"/>
      <c r="C6" s="6"/>
      <c r="D6" s="6"/>
      <c r="E6" s="100" t="s">
        <v>3</v>
      </c>
      <c r="F6" s="100"/>
      <c r="G6" s="100"/>
      <c r="H6" s="6"/>
      <c r="I6" s="6"/>
      <c r="J6" s="6"/>
      <c r="K6" s="6"/>
    </row>
    <row r="7" spans="1:14" ht="21" customHeight="1">
      <c r="A7" s="6"/>
      <c r="B7" s="6"/>
      <c r="C7" s="6"/>
      <c r="D7" s="6"/>
      <c r="E7" s="101" t="s">
        <v>4</v>
      </c>
      <c r="F7" s="101"/>
      <c r="G7" s="101"/>
      <c r="H7" s="6"/>
      <c r="I7" s="101" t="s">
        <v>5</v>
      </c>
      <c r="J7" s="101"/>
      <c r="K7" s="101"/>
    </row>
    <row r="8" spans="1:14" ht="21" customHeight="1">
      <c r="A8" s="13"/>
      <c r="B8" s="13"/>
      <c r="C8" s="15" t="s">
        <v>10</v>
      </c>
      <c r="D8" s="15"/>
      <c r="E8" s="77" t="s">
        <v>115</v>
      </c>
      <c r="F8" s="15"/>
      <c r="G8" s="77" t="s">
        <v>114</v>
      </c>
      <c r="H8" s="19"/>
      <c r="I8" s="77" t="s">
        <v>115</v>
      </c>
      <c r="J8" s="15"/>
      <c r="K8" s="77" t="s">
        <v>114</v>
      </c>
    </row>
    <row r="9" spans="1:14" ht="21" customHeight="1">
      <c r="A9" s="21" t="s">
        <v>56</v>
      </c>
      <c r="B9" s="13"/>
      <c r="C9" s="78"/>
      <c r="D9" s="15"/>
      <c r="E9" s="36"/>
      <c r="F9" s="15"/>
      <c r="G9" s="36"/>
      <c r="H9" s="15"/>
      <c r="I9" s="36"/>
      <c r="J9" s="36"/>
      <c r="K9" s="36"/>
    </row>
    <row r="10" spans="1:14" ht="21" customHeight="1">
      <c r="A10" s="23" t="s">
        <v>57</v>
      </c>
      <c r="B10" s="13"/>
      <c r="C10" s="15"/>
      <c r="D10" s="15"/>
      <c r="E10" s="36">
        <v>154733</v>
      </c>
      <c r="F10" s="15"/>
      <c r="G10" s="24">
        <v>165674</v>
      </c>
      <c r="H10" s="15"/>
      <c r="I10" s="36">
        <v>154733</v>
      </c>
      <c r="J10" s="36"/>
      <c r="K10" s="24">
        <v>165674</v>
      </c>
    </row>
    <row r="11" spans="1:14" ht="21" customHeight="1">
      <c r="A11" s="23" t="s">
        <v>58</v>
      </c>
      <c r="B11" s="13"/>
      <c r="C11" s="15"/>
      <c r="D11" s="15"/>
      <c r="E11" s="36">
        <v>3998</v>
      </c>
      <c r="F11" s="15"/>
      <c r="G11" s="24">
        <v>5757</v>
      </c>
      <c r="H11" s="15"/>
      <c r="I11" s="24">
        <v>3998</v>
      </c>
      <c r="J11" s="36"/>
      <c r="K11" s="24">
        <v>5757</v>
      </c>
      <c r="M11" s="70"/>
      <c r="N11" s="66"/>
    </row>
    <row r="12" spans="1:14" ht="21" customHeight="1">
      <c r="A12" s="13" t="s">
        <v>59</v>
      </c>
      <c r="B12" s="13"/>
      <c r="C12" s="15"/>
      <c r="D12" s="15"/>
      <c r="E12" s="32">
        <f>SUM(E10:E11)</f>
        <v>158731</v>
      </c>
      <c r="F12" s="15"/>
      <c r="G12" s="32">
        <f>SUM(G10:G11)</f>
        <v>171431</v>
      </c>
      <c r="H12" s="15"/>
      <c r="I12" s="32">
        <f>SUM(I10:I11)</f>
        <v>158731</v>
      </c>
      <c r="J12" s="33"/>
      <c r="K12" s="32">
        <f>SUM(K10:K11)</f>
        <v>171431</v>
      </c>
    </row>
    <row r="13" spans="1:14" ht="21" customHeight="1">
      <c r="A13" s="21" t="s">
        <v>60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</row>
    <row r="14" spans="1:14" ht="21" customHeight="1">
      <c r="A14" s="23" t="s">
        <v>61</v>
      </c>
      <c r="B14" s="46"/>
      <c r="C14" s="15">
        <v>5</v>
      </c>
      <c r="D14" s="46"/>
      <c r="E14" s="36">
        <v>133250</v>
      </c>
      <c r="F14" s="15"/>
      <c r="G14" s="24">
        <v>142234</v>
      </c>
      <c r="H14" s="15"/>
      <c r="I14" s="36">
        <v>133250</v>
      </c>
      <c r="J14" s="36"/>
      <c r="K14" s="24">
        <v>142234</v>
      </c>
    </row>
    <row r="15" spans="1:14" ht="21" customHeight="1">
      <c r="A15" s="23" t="s">
        <v>62</v>
      </c>
      <c r="B15" s="46"/>
      <c r="C15" s="15"/>
      <c r="D15" s="46"/>
      <c r="E15" s="36">
        <v>7961</v>
      </c>
      <c r="F15" s="15"/>
      <c r="G15" s="24">
        <v>9135</v>
      </c>
      <c r="H15" s="15"/>
      <c r="I15" s="36">
        <v>7961</v>
      </c>
      <c r="J15" s="36"/>
      <c r="K15" s="24">
        <v>9135</v>
      </c>
    </row>
    <row r="16" spans="1:14" ht="21" customHeight="1">
      <c r="A16" s="23" t="s">
        <v>63</v>
      </c>
      <c r="B16" s="13"/>
      <c r="C16" s="15"/>
      <c r="D16" s="22"/>
      <c r="E16" s="36">
        <v>15784</v>
      </c>
      <c r="F16" s="15"/>
      <c r="G16" s="24">
        <v>15105</v>
      </c>
      <c r="H16" s="15"/>
      <c r="I16" s="36">
        <v>15784</v>
      </c>
      <c r="J16" s="36"/>
      <c r="K16" s="24">
        <v>15105</v>
      </c>
      <c r="M16" s="93"/>
      <c r="N16" s="66"/>
    </row>
    <row r="17" spans="1:16" ht="21" customHeight="1">
      <c r="A17" s="13" t="s">
        <v>64</v>
      </c>
      <c r="B17" s="23"/>
      <c r="C17" s="15"/>
      <c r="D17" s="15"/>
      <c r="E17" s="32">
        <f>SUM(E14:E16)</f>
        <v>156995</v>
      </c>
      <c r="F17" s="15"/>
      <c r="G17" s="32">
        <f>SUM(G14:G16)</f>
        <v>166474</v>
      </c>
      <c r="H17" s="15"/>
      <c r="I17" s="32">
        <f>SUM(I14:I16)</f>
        <v>156995</v>
      </c>
      <c r="J17" s="33"/>
      <c r="K17" s="32">
        <f>SUM(K14:K16)</f>
        <v>166474</v>
      </c>
    </row>
    <row r="18" spans="1:16" ht="21" customHeight="1">
      <c r="A18" s="13" t="s">
        <v>140</v>
      </c>
      <c r="B18" s="23"/>
      <c r="C18" s="15"/>
      <c r="D18" s="15"/>
      <c r="E18" s="33">
        <f>E12-E17</f>
        <v>1736</v>
      </c>
      <c r="F18" s="15"/>
      <c r="G18" s="33">
        <f>G12-G17</f>
        <v>4957</v>
      </c>
      <c r="H18" s="15"/>
      <c r="I18" s="33">
        <f>I12-I17</f>
        <v>1736</v>
      </c>
      <c r="J18" s="33"/>
      <c r="K18" s="33">
        <f>K12-K17</f>
        <v>4957</v>
      </c>
    </row>
    <row r="19" spans="1:16" ht="21" customHeight="1">
      <c r="A19" s="23" t="s">
        <v>65</v>
      </c>
      <c r="B19" s="21"/>
      <c r="C19" s="15"/>
      <c r="D19" s="15"/>
      <c r="E19" s="36">
        <v>-330</v>
      </c>
      <c r="F19" s="15"/>
      <c r="G19" s="24">
        <v>-480</v>
      </c>
      <c r="H19" s="15"/>
      <c r="I19" s="36">
        <v>-330</v>
      </c>
      <c r="J19" s="36"/>
      <c r="K19" s="24">
        <v>-480</v>
      </c>
    </row>
    <row r="20" spans="1:16" ht="21" customHeight="1">
      <c r="A20" s="23" t="s">
        <v>66</v>
      </c>
      <c r="B20" s="23"/>
      <c r="C20" s="15"/>
      <c r="D20" s="15"/>
      <c r="E20" s="36"/>
      <c r="F20" s="15"/>
      <c r="G20" s="36"/>
      <c r="H20" s="15"/>
      <c r="I20" s="36"/>
      <c r="J20" s="36"/>
      <c r="K20" s="36"/>
      <c r="P20" s="94"/>
    </row>
    <row r="21" spans="1:16" ht="21" customHeight="1">
      <c r="A21" s="79" t="s">
        <v>67</v>
      </c>
      <c r="B21" s="23"/>
      <c r="C21" s="15">
        <v>6.2</v>
      </c>
      <c r="D21" s="15"/>
      <c r="E21" s="80">
        <v>4212</v>
      </c>
      <c r="F21" s="15"/>
      <c r="G21" s="81">
        <v>483</v>
      </c>
      <c r="H21" s="15"/>
      <c r="I21" s="82">
        <v>0</v>
      </c>
      <c r="J21" s="36"/>
      <c r="K21" s="82">
        <v>0</v>
      </c>
      <c r="P21" s="54"/>
    </row>
    <row r="22" spans="1:16" ht="21" customHeight="1">
      <c r="A22" s="13" t="s">
        <v>124</v>
      </c>
      <c r="B22" s="23"/>
      <c r="C22" s="15"/>
      <c r="D22" s="15"/>
      <c r="E22" s="33">
        <f>SUM(E18:E21)</f>
        <v>5618</v>
      </c>
      <c r="F22" s="83"/>
      <c r="G22" s="33">
        <f>SUM(G18:G21)</f>
        <v>4960</v>
      </c>
      <c r="H22" s="83"/>
      <c r="I22" s="33">
        <f>SUM(I18:I21)</f>
        <v>1406</v>
      </c>
      <c r="J22" s="46"/>
      <c r="K22" s="33">
        <f>SUM(K18:K21)</f>
        <v>4477</v>
      </c>
      <c r="M22" s="94"/>
      <c r="N22" s="54"/>
      <c r="P22" s="70"/>
    </row>
    <row r="23" spans="1:16" ht="21" customHeight="1">
      <c r="A23" s="23" t="s">
        <v>68</v>
      </c>
      <c r="B23" s="84"/>
      <c r="C23" s="15">
        <v>15</v>
      </c>
      <c r="D23" s="15"/>
      <c r="E23" s="36">
        <v>242</v>
      </c>
      <c r="F23" s="15"/>
      <c r="G23" s="24">
        <v>-6</v>
      </c>
      <c r="H23" s="15"/>
      <c r="I23" s="36">
        <v>242</v>
      </c>
      <c r="J23" s="36"/>
      <c r="K23" s="24">
        <v>-6</v>
      </c>
      <c r="N23" s="24"/>
      <c r="P23" s="70"/>
    </row>
    <row r="24" spans="1:16" ht="21" customHeight="1" thickBot="1">
      <c r="A24" s="13" t="s">
        <v>125</v>
      </c>
      <c r="B24" s="13"/>
      <c r="C24" s="15"/>
      <c r="D24" s="15"/>
      <c r="E24" s="34">
        <f>E22-E23</f>
        <v>5376</v>
      </c>
      <c r="F24" s="15"/>
      <c r="G24" s="34">
        <f>G22-G23</f>
        <v>4966</v>
      </c>
      <c r="H24" s="15"/>
      <c r="I24" s="34">
        <f>I22-I23</f>
        <v>1164</v>
      </c>
      <c r="J24" s="33"/>
      <c r="K24" s="34">
        <f>K22-K23</f>
        <v>4483</v>
      </c>
    </row>
    <row r="25" spans="1:16" ht="17.55" customHeight="1" thickTop="1">
      <c r="A25" s="23"/>
      <c r="B25" s="23"/>
      <c r="C25" s="15"/>
      <c r="D25" s="15"/>
      <c r="E25" s="22"/>
      <c r="F25" s="15"/>
      <c r="G25" s="22"/>
      <c r="H25" s="15"/>
      <c r="I25" s="22"/>
      <c r="J25" s="22"/>
      <c r="K25" s="22"/>
      <c r="P25" s="70"/>
    </row>
    <row r="26" spans="1:16" ht="17.55" customHeight="1">
      <c r="A26" s="85" t="s">
        <v>126</v>
      </c>
      <c r="B26" s="23"/>
      <c r="C26" s="15"/>
      <c r="D26" s="15"/>
      <c r="E26" s="22"/>
      <c r="F26" s="15"/>
      <c r="G26" s="22"/>
      <c r="H26" s="15"/>
      <c r="I26" s="22"/>
      <c r="J26" s="22"/>
      <c r="K26" s="22"/>
      <c r="P26" s="94"/>
    </row>
    <row r="27" spans="1:16" s="70" customFormat="1" ht="21" customHeight="1">
      <c r="A27" s="85" t="s">
        <v>119</v>
      </c>
      <c r="B27" s="21"/>
      <c r="C27" s="25"/>
      <c r="D27" s="25"/>
      <c r="E27" s="86">
        <v>0</v>
      </c>
      <c r="F27" s="83"/>
      <c r="G27" s="86">
        <v>0</v>
      </c>
      <c r="H27" s="83"/>
      <c r="I27" s="86">
        <v>0</v>
      </c>
      <c r="J27" s="33"/>
      <c r="K27" s="86">
        <v>0</v>
      </c>
      <c r="P27" s="95"/>
    </row>
    <row r="28" spans="1:16" s="70" customFormat="1" ht="21" customHeight="1" thickBot="1">
      <c r="A28" s="13" t="s">
        <v>100</v>
      </c>
      <c r="B28" s="23"/>
      <c r="C28" s="87"/>
      <c r="D28" s="25"/>
      <c r="E28" s="34">
        <f>E24+E27</f>
        <v>5376</v>
      </c>
      <c r="F28" s="15"/>
      <c r="G28" s="34">
        <f>G24+G27</f>
        <v>4966</v>
      </c>
      <c r="H28" s="15"/>
      <c r="I28" s="34">
        <f>I24+I27</f>
        <v>1164</v>
      </c>
      <c r="J28" s="33"/>
      <c r="K28" s="34">
        <f>K24+K27</f>
        <v>4483</v>
      </c>
    </row>
    <row r="29" spans="1:16" ht="10.050000000000001" customHeight="1" thickTop="1">
      <c r="A29" s="23"/>
      <c r="B29" s="23"/>
      <c r="C29" s="15"/>
      <c r="D29" s="15"/>
      <c r="E29" s="22"/>
      <c r="F29" s="15"/>
      <c r="G29" s="22"/>
      <c r="H29" s="15"/>
      <c r="I29" s="22"/>
      <c r="J29" s="22"/>
      <c r="K29" s="22"/>
    </row>
    <row r="30" spans="1:16" s="70" customFormat="1" ht="21" customHeight="1" thickBot="1">
      <c r="A30" s="13" t="s">
        <v>127</v>
      </c>
      <c r="B30" s="53"/>
      <c r="E30" s="88">
        <v>0.31</v>
      </c>
      <c r="F30" s="25"/>
      <c r="G30" s="88">
        <v>0.28000000000000003</v>
      </c>
      <c r="H30" s="25"/>
      <c r="I30" s="88">
        <v>7.0000000000000007E-2</v>
      </c>
      <c r="J30" s="29"/>
      <c r="K30" s="88">
        <v>0.25</v>
      </c>
    </row>
    <row r="31" spans="1:16" ht="21.75" customHeight="1" thickTop="1">
      <c r="A31" s="97">
        <v>7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</row>
    <row r="32" spans="1:16" ht="21.75" customHeight="1">
      <c r="A32" s="98" t="s">
        <v>0</v>
      </c>
      <c r="B32" s="98"/>
      <c r="C32" s="98"/>
      <c r="D32" s="98"/>
      <c r="E32" s="98"/>
      <c r="F32" s="98"/>
      <c r="G32" s="98"/>
      <c r="H32" s="98"/>
      <c r="I32" s="98"/>
      <c r="J32" s="98"/>
      <c r="K32" s="98"/>
    </row>
    <row r="33" spans="1:11" ht="21.75" customHeight="1">
      <c r="A33" s="98" t="s">
        <v>128</v>
      </c>
      <c r="B33" s="98"/>
      <c r="C33" s="98"/>
      <c r="D33" s="98"/>
      <c r="E33" s="98"/>
      <c r="F33" s="98"/>
      <c r="G33" s="98"/>
      <c r="H33" s="98"/>
      <c r="I33" s="98"/>
      <c r="J33" s="98"/>
      <c r="K33" s="98"/>
    </row>
    <row r="34" spans="1:11" ht="21.75" customHeight="1">
      <c r="A34" s="98" t="s">
        <v>113</v>
      </c>
      <c r="B34" s="98"/>
      <c r="C34" s="98"/>
      <c r="D34" s="98"/>
      <c r="E34" s="98"/>
      <c r="F34" s="98"/>
      <c r="G34" s="98"/>
      <c r="H34" s="98"/>
      <c r="I34" s="98"/>
      <c r="J34" s="98"/>
      <c r="K34" s="98"/>
    </row>
    <row r="35" spans="1:11" ht="21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3" t="s">
        <v>2</v>
      </c>
    </row>
    <row r="36" spans="1:11" ht="21.75" customHeight="1">
      <c r="A36" s="6"/>
      <c r="B36" s="6"/>
      <c r="C36" s="6"/>
      <c r="D36" s="6"/>
      <c r="E36" s="100" t="s">
        <v>3</v>
      </c>
      <c r="F36" s="100"/>
      <c r="G36" s="100"/>
      <c r="H36" s="6"/>
      <c r="I36" s="6"/>
      <c r="J36" s="6"/>
      <c r="K36" s="6"/>
    </row>
    <row r="37" spans="1:11" ht="21.75" customHeight="1">
      <c r="A37" s="6"/>
      <c r="B37" s="6"/>
      <c r="C37" s="6"/>
      <c r="D37" s="6"/>
      <c r="E37" s="101" t="s">
        <v>4</v>
      </c>
      <c r="F37" s="101"/>
      <c r="G37" s="101"/>
      <c r="H37" s="6"/>
      <c r="I37" s="101" t="s">
        <v>5</v>
      </c>
      <c r="J37" s="101"/>
      <c r="K37" s="101"/>
    </row>
    <row r="38" spans="1:11" ht="21.75" customHeight="1">
      <c r="A38" s="13"/>
      <c r="B38" s="13"/>
      <c r="C38" s="15" t="s">
        <v>10</v>
      </c>
      <c r="D38" s="15"/>
      <c r="E38" s="77" t="s">
        <v>115</v>
      </c>
      <c r="F38" s="15"/>
      <c r="G38" s="77" t="s">
        <v>114</v>
      </c>
      <c r="H38" s="19"/>
      <c r="I38" s="77" t="s">
        <v>115</v>
      </c>
      <c r="J38" s="15"/>
      <c r="K38" s="77" t="s">
        <v>114</v>
      </c>
    </row>
    <row r="39" spans="1:11" ht="21.75" customHeight="1">
      <c r="A39" s="21" t="s">
        <v>69</v>
      </c>
      <c r="B39" s="13"/>
      <c r="C39" s="78"/>
      <c r="D39" s="15"/>
      <c r="E39" s="36"/>
      <c r="F39" s="15"/>
      <c r="G39" s="36"/>
      <c r="H39" s="15"/>
      <c r="I39" s="36"/>
      <c r="J39" s="36"/>
      <c r="K39" s="36"/>
    </row>
    <row r="40" spans="1:11" ht="21.75" customHeight="1">
      <c r="A40" s="23" t="s">
        <v>104</v>
      </c>
      <c r="B40" s="13"/>
      <c r="C40" s="15"/>
      <c r="D40" s="15"/>
      <c r="E40" s="36">
        <v>5618</v>
      </c>
      <c r="F40" s="15"/>
      <c r="G40" s="36">
        <v>4960</v>
      </c>
      <c r="H40" s="15"/>
      <c r="I40" s="36">
        <v>1406</v>
      </c>
      <c r="J40" s="36"/>
      <c r="K40" s="36">
        <v>4477</v>
      </c>
    </row>
    <row r="41" spans="1:11" ht="21.75" customHeight="1">
      <c r="A41" s="89" t="s">
        <v>70</v>
      </c>
      <c r="B41" s="13"/>
      <c r="C41" s="15"/>
      <c r="D41" s="15"/>
      <c r="E41" s="36"/>
      <c r="F41" s="15"/>
      <c r="G41" s="36"/>
      <c r="H41" s="15"/>
      <c r="I41" s="36"/>
      <c r="J41" s="36"/>
      <c r="K41" s="36"/>
    </row>
    <row r="42" spans="1:11" ht="21.75" customHeight="1">
      <c r="A42" s="89" t="s">
        <v>71</v>
      </c>
      <c r="B42" s="13"/>
      <c r="C42" s="15"/>
      <c r="D42" s="15"/>
      <c r="E42" s="36"/>
      <c r="F42" s="15"/>
      <c r="G42" s="36"/>
      <c r="H42" s="15"/>
      <c r="I42" s="36"/>
      <c r="J42" s="36"/>
      <c r="K42" s="36"/>
    </row>
    <row r="43" spans="1:11" ht="21.75" customHeight="1">
      <c r="A43" s="23" t="s">
        <v>72</v>
      </c>
      <c r="B43" s="13"/>
      <c r="C43" s="15"/>
      <c r="D43" s="15"/>
      <c r="E43" s="36">
        <v>4163</v>
      </c>
      <c r="F43" s="15"/>
      <c r="G43" s="24">
        <v>4657</v>
      </c>
      <c r="H43" s="15"/>
      <c r="I43" s="36">
        <v>4163</v>
      </c>
      <c r="J43" s="36"/>
      <c r="K43" s="24">
        <v>4657</v>
      </c>
    </row>
    <row r="44" spans="1:11" ht="21.75" customHeight="1">
      <c r="A44" s="23" t="s">
        <v>129</v>
      </c>
      <c r="B44" s="13"/>
      <c r="C44" s="15">
        <v>4</v>
      </c>
      <c r="D44" s="15"/>
      <c r="E44" s="36">
        <v>49</v>
      </c>
      <c r="F44" s="15"/>
      <c r="G44" s="38">
        <v>0</v>
      </c>
      <c r="H44" s="15"/>
      <c r="I44" s="36">
        <v>49</v>
      </c>
      <c r="J44" s="36"/>
      <c r="K44" s="38">
        <v>0</v>
      </c>
    </row>
    <row r="45" spans="1:11" ht="21.75" customHeight="1">
      <c r="A45" s="23" t="s">
        <v>139</v>
      </c>
      <c r="B45" s="13"/>
      <c r="C45" s="15"/>
      <c r="D45" s="15"/>
      <c r="E45" s="36"/>
      <c r="F45" s="15"/>
      <c r="G45" s="38"/>
      <c r="H45" s="15"/>
      <c r="I45" s="36"/>
      <c r="J45" s="36"/>
      <c r="K45" s="38"/>
    </row>
    <row r="46" spans="1:11" ht="21.75" customHeight="1">
      <c r="A46" s="79" t="s">
        <v>130</v>
      </c>
      <c r="B46" s="13"/>
      <c r="C46" s="15"/>
      <c r="D46" s="15"/>
      <c r="E46" s="36">
        <v>9</v>
      </c>
      <c r="F46" s="15"/>
      <c r="G46" s="38">
        <v>-330</v>
      </c>
      <c r="H46" s="15"/>
      <c r="I46" s="36">
        <v>9</v>
      </c>
      <c r="J46" s="36"/>
      <c r="K46" s="38">
        <v>-330</v>
      </c>
    </row>
    <row r="47" spans="1:11" ht="21.75" customHeight="1">
      <c r="A47" s="23" t="s">
        <v>131</v>
      </c>
      <c r="B47" s="13"/>
      <c r="C47" s="15"/>
      <c r="E47" s="36">
        <v>452</v>
      </c>
      <c r="G47" s="24">
        <v>618</v>
      </c>
      <c r="H47" s="15"/>
      <c r="I47" s="36">
        <v>452</v>
      </c>
      <c r="J47" s="36"/>
      <c r="K47" s="24">
        <v>618</v>
      </c>
    </row>
    <row r="48" spans="1:11" ht="21.75" customHeight="1">
      <c r="A48" s="23" t="s">
        <v>66</v>
      </c>
      <c r="B48" s="13"/>
      <c r="C48" s="15"/>
      <c r="D48" s="15"/>
      <c r="E48" s="36"/>
      <c r="F48" s="15"/>
      <c r="G48" s="36"/>
      <c r="K48" s="36"/>
    </row>
    <row r="49" spans="1:11" ht="21.75" customHeight="1">
      <c r="A49" s="79" t="s">
        <v>67</v>
      </c>
      <c r="B49" s="13"/>
      <c r="C49" s="15">
        <v>6.2</v>
      </c>
      <c r="D49" s="15"/>
      <c r="E49" s="36">
        <v>-4212</v>
      </c>
      <c r="F49" s="15"/>
      <c r="G49" s="24">
        <v>-483</v>
      </c>
      <c r="H49" s="15"/>
      <c r="I49" s="38">
        <v>0</v>
      </c>
      <c r="J49" s="36"/>
      <c r="K49" s="38">
        <v>0</v>
      </c>
    </row>
    <row r="50" spans="1:11" ht="21.75" customHeight="1">
      <c r="A50" s="23" t="s">
        <v>73</v>
      </c>
      <c r="B50" s="13"/>
      <c r="C50" s="15"/>
      <c r="D50" s="15"/>
      <c r="E50" s="36">
        <v>525</v>
      </c>
      <c r="F50" s="15"/>
      <c r="G50" s="24">
        <v>567</v>
      </c>
      <c r="H50" s="15"/>
      <c r="I50" s="36">
        <v>525</v>
      </c>
      <c r="J50" s="36"/>
      <c r="K50" s="24">
        <v>567</v>
      </c>
    </row>
    <row r="51" spans="1:11" ht="21.75" customHeight="1">
      <c r="A51" s="23" t="s">
        <v>132</v>
      </c>
      <c r="B51" s="13"/>
      <c r="C51" s="15"/>
      <c r="D51" s="15"/>
      <c r="E51" s="36">
        <v>18</v>
      </c>
      <c r="F51" s="15"/>
      <c r="G51" s="24">
        <v>-89</v>
      </c>
      <c r="H51" s="15"/>
      <c r="I51" s="36">
        <v>18</v>
      </c>
      <c r="J51" s="36"/>
      <c r="K51" s="24">
        <v>-89</v>
      </c>
    </row>
    <row r="52" spans="1:11" ht="21.75" customHeight="1">
      <c r="A52" s="23" t="s">
        <v>133</v>
      </c>
      <c r="B52" s="13"/>
      <c r="C52" s="15"/>
      <c r="D52" s="15"/>
      <c r="E52" s="36">
        <v>58</v>
      </c>
      <c r="F52" s="15"/>
      <c r="G52" s="24">
        <v>-178</v>
      </c>
      <c r="H52" s="15"/>
      <c r="I52" s="36">
        <v>58</v>
      </c>
      <c r="J52" s="36"/>
      <c r="K52" s="24">
        <v>-178</v>
      </c>
    </row>
    <row r="53" spans="1:11" ht="21.75" customHeight="1">
      <c r="A53" s="23" t="s">
        <v>74</v>
      </c>
      <c r="B53" s="13"/>
      <c r="C53" s="15"/>
      <c r="D53" s="15"/>
      <c r="E53" s="36">
        <v>-3</v>
      </c>
      <c r="F53" s="15"/>
      <c r="G53" s="24">
        <v>-3</v>
      </c>
      <c r="H53" s="15"/>
      <c r="I53" s="36">
        <v>-3</v>
      </c>
      <c r="J53" s="36"/>
      <c r="K53" s="24">
        <v>-3</v>
      </c>
    </row>
    <row r="54" spans="1:11" ht="21.75" customHeight="1">
      <c r="A54" s="23" t="s">
        <v>143</v>
      </c>
      <c r="B54" s="13"/>
      <c r="C54" s="15"/>
      <c r="D54" s="15"/>
      <c r="E54" s="36">
        <v>330</v>
      </c>
      <c r="F54" s="15"/>
      <c r="G54" s="24">
        <v>480</v>
      </c>
      <c r="H54" s="15"/>
      <c r="I54" s="36">
        <v>330</v>
      </c>
      <c r="J54" s="36"/>
      <c r="K54" s="24">
        <v>480</v>
      </c>
    </row>
    <row r="55" spans="1:11" ht="21.75" customHeight="1">
      <c r="A55" s="13"/>
      <c r="B55" s="13"/>
      <c r="C55" s="15"/>
      <c r="D55" s="15"/>
      <c r="E55" s="90">
        <f>SUM(E40:E54)</f>
        <v>7007</v>
      </c>
      <c r="F55" s="15"/>
      <c r="G55" s="90">
        <f>SUM(G40:G54)</f>
        <v>10199</v>
      </c>
      <c r="H55" s="15"/>
      <c r="I55" s="90">
        <f>SUM(I40:I54)</f>
        <v>7007</v>
      </c>
      <c r="J55" s="36"/>
      <c r="K55" s="90">
        <f>SUM(K40:K54)</f>
        <v>10199</v>
      </c>
    </row>
    <row r="56" spans="1:11" ht="21.75" customHeight="1">
      <c r="A56" s="89" t="s">
        <v>75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</row>
    <row r="57" spans="1:11" ht="21.75" customHeight="1">
      <c r="A57" s="23" t="s">
        <v>13</v>
      </c>
      <c r="B57" s="46"/>
      <c r="C57" s="46"/>
      <c r="D57" s="46"/>
      <c r="E57" s="36">
        <v>18145</v>
      </c>
      <c r="F57" s="46"/>
      <c r="G57" s="24">
        <v>4147</v>
      </c>
      <c r="H57" s="46"/>
      <c r="I57" s="36">
        <v>18145</v>
      </c>
      <c r="J57" s="36"/>
      <c r="K57" s="24">
        <v>4147</v>
      </c>
    </row>
    <row r="58" spans="1:11" ht="21.75" customHeight="1">
      <c r="A58" s="23" t="s">
        <v>14</v>
      </c>
      <c r="B58" s="46"/>
      <c r="C58" s="46"/>
      <c r="D58" s="46"/>
      <c r="E58" s="36">
        <v>1348</v>
      </c>
      <c r="F58" s="46"/>
      <c r="G58" s="24">
        <v>4290</v>
      </c>
      <c r="H58" s="46"/>
      <c r="I58" s="36">
        <v>1348</v>
      </c>
      <c r="J58" s="36"/>
      <c r="K58" s="24">
        <v>4290</v>
      </c>
    </row>
    <row r="59" spans="1:11" ht="21.75" customHeight="1">
      <c r="A59" s="23" t="s">
        <v>15</v>
      </c>
      <c r="B59" s="46"/>
      <c r="C59" s="46"/>
      <c r="D59" s="46"/>
      <c r="E59" s="36">
        <v>1722</v>
      </c>
      <c r="F59" s="46"/>
      <c r="G59" s="38">
        <v>0</v>
      </c>
      <c r="H59" s="46"/>
      <c r="I59" s="36">
        <v>1722</v>
      </c>
      <c r="J59" s="36"/>
      <c r="K59" s="38">
        <v>0</v>
      </c>
    </row>
    <row r="60" spans="1:11" ht="21.75" customHeight="1">
      <c r="A60" s="23" t="s">
        <v>16</v>
      </c>
      <c r="B60" s="46"/>
      <c r="C60" s="46"/>
      <c r="D60" s="46"/>
      <c r="E60" s="36">
        <v>260</v>
      </c>
      <c r="F60" s="46"/>
      <c r="G60" s="24">
        <v>1768</v>
      </c>
      <c r="H60" s="46"/>
      <c r="I60" s="36">
        <v>260</v>
      </c>
      <c r="J60" s="36"/>
      <c r="K60" s="24">
        <v>1768</v>
      </c>
    </row>
    <row r="61" spans="1:11" ht="21.75" customHeight="1">
      <c r="A61" s="23" t="s">
        <v>24</v>
      </c>
      <c r="B61" s="46"/>
      <c r="C61" s="46"/>
      <c r="D61" s="46"/>
      <c r="E61" s="36">
        <v>17097</v>
      </c>
      <c r="F61" s="46"/>
      <c r="G61" s="38">
        <v>-343</v>
      </c>
      <c r="H61" s="46"/>
      <c r="I61" s="38">
        <v>17097</v>
      </c>
      <c r="J61" s="36"/>
      <c r="K61" s="38">
        <v>-343</v>
      </c>
    </row>
    <row r="62" spans="1:11" ht="21.75" customHeight="1">
      <c r="A62" s="23" t="s">
        <v>30</v>
      </c>
      <c r="B62" s="46"/>
      <c r="C62" s="46"/>
      <c r="D62" s="46"/>
      <c r="E62" s="36">
        <v>-8902</v>
      </c>
      <c r="F62" s="46"/>
      <c r="G62" s="38">
        <v>-7094</v>
      </c>
      <c r="H62" s="46"/>
      <c r="I62" s="36">
        <v>-8902</v>
      </c>
      <c r="J62" s="36"/>
      <c r="K62" s="38">
        <v>-7094</v>
      </c>
    </row>
    <row r="63" spans="1:11" ht="21.75" customHeight="1">
      <c r="A63" s="23" t="s">
        <v>32</v>
      </c>
      <c r="B63" s="46"/>
      <c r="C63" s="46"/>
      <c r="D63" s="46"/>
      <c r="E63" s="38">
        <v>0</v>
      </c>
      <c r="F63" s="46"/>
      <c r="G63" s="36">
        <v>-1134</v>
      </c>
      <c r="H63" s="46"/>
      <c r="I63" s="38">
        <v>0</v>
      </c>
      <c r="J63" s="36"/>
      <c r="K63" s="36">
        <v>-1134</v>
      </c>
    </row>
    <row r="64" spans="1:11" ht="21.75" customHeight="1">
      <c r="A64" s="23" t="s">
        <v>33</v>
      </c>
      <c r="B64" s="13"/>
      <c r="C64" s="15"/>
      <c r="D64" s="22"/>
      <c r="E64" s="36">
        <v>69</v>
      </c>
      <c r="F64" s="22"/>
      <c r="G64" s="24">
        <v>-11</v>
      </c>
      <c r="H64" s="22"/>
      <c r="I64" s="36">
        <v>69</v>
      </c>
      <c r="J64" s="36"/>
      <c r="K64" s="24">
        <v>-11</v>
      </c>
    </row>
    <row r="65" spans="1:13" ht="21.75" customHeight="1">
      <c r="A65" s="23" t="s">
        <v>76</v>
      </c>
      <c r="B65" s="13"/>
      <c r="C65" s="15"/>
      <c r="D65" s="22"/>
      <c r="E65" s="36">
        <v>-424</v>
      </c>
      <c r="F65" s="22"/>
      <c r="G65" s="38">
        <v>-972</v>
      </c>
      <c r="H65" s="22"/>
      <c r="I65" s="36">
        <v>-424</v>
      </c>
      <c r="J65" s="36"/>
      <c r="K65" s="38">
        <v>-972</v>
      </c>
    </row>
    <row r="66" spans="1:13" ht="21.75" customHeight="1">
      <c r="A66" s="23" t="s">
        <v>134</v>
      </c>
      <c r="B66" s="23"/>
      <c r="C66" s="15"/>
      <c r="D66" s="15"/>
      <c r="E66" s="90">
        <f>SUM(E55:E65)</f>
        <v>36322</v>
      </c>
      <c r="F66" s="15"/>
      <c r="G66" s="90">
        <f>SUM(G55:G65)</f>
        <v>10850</v>
      </c>
      <c r="H66" s="15"/>
      <c r="I66" s="90">
        <f>SUM(I55:I65)</f>
        <v>36322</v>
      </c>
      <c r="J66" s="36"/>
      <c r="K66" s="90">
        <f>SUM(K55:K65)</f>
        <v>10850</v>
      </c>
    </row>
    <row r="67" spans="1:13" ht="21.6" customHeight="1">
      <c r="A67" s="23" t="s">
        <v>144</v>
      </c>
      <c r="B67" s="23"/>
      <c r="C67" s="15"/>
      <c r="D67" s="15"/>
      <c r="E67" s="38">
        <v>0</v>
      </c>
      <c r="F67" s="15"/>
      <c r="G67" s="36">
        <v>551</v>
      </c>
      <c r="H67" s="15"/>
      <c r="I67" s="38">
        <v>0</v>
      </c>
      <c r="J67" s="36">
        <v>551</v>
      </c>
      <c r="K67" s="36">
        <v>551</v>
      </c>
    </row>
    <row r="68" spans="1:13" ht="21.75" customHeight="1">
      <c r="A68" s="23" t="s">
        <v>142</v>
      </c>
      <c r="B68" s="21"/>
      <c r="C68" s="15"/>
      <c r="D68" s="15"/>
      <c r="E68" s="36">
        <v>-166</v>
      </c>
      <c r="F68" s="15"/>
      <c r="G68" s="24">
        <v>-156</v>
      </c>
      <c r="H68" s="15"/>
      <c r="I68" s="36">
        <v>-166</v>
      </c>
      <c r="J68" s="36"/>
      <c r="K68" s="24">
        <v>-156</v>
      </c>
    </row>
    <row r="69" spans="1:13" ht="21.75" customHeight="1">
      <c r="A69" s="13" t="s">
        <v>141</v>
      </c>
      <c r="B69" s="23"/>
      <c r="C69" s="78"/>
      <c r="D69" s="15"/>
      <c r="E69" s="32">
        <f>SUM(E66:E68)</f>
        <v>36156</v>
      </c>
      <c r="F69" s="15"/>
      <c r="G69" s="32">
        <f>SUM(G66:G68)</f>
        <v>11245</v>
      </c>
      <c r="H69" s="15"/>
      <c r="I69" s="32">
        <f>SUM(I66:I68)</f>
        <v>36156</v>
      </c>
      <c r="J69" s="33"/>
      <c r="K69" s="32">
        <f>SUM(K66:K68)</f>
        <v>11245</v>
      </c>
      <c r="M69" s="76"/>
    </row>
    <row r="71" spans="1:13" ht="21.75" customHeight="1">
      <c r="A71" s="97">
        <v>8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</row>
    <row r="72" spans="1:13" ht="21.75" customHeight="1">
      <c r="A72" s="98" t="s">
        <v>0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</row>
    <row r="73" spans="1:13" ht="21.75" customHeight="1">
      <c r="A73" s="98" t="s">
        <v>128</v>
      </c>
      <c r="B73" s="98"/>
      <c r="C73" s="98"/>
      <c r="D73" s="98"/>
      <c r="E73" s="98"/>
      <c r="F73" s="98"/>
      <c r="G73" s="98"/>
      <c r="H73" s="98"/>
      <c r="I73" s="98"/>
      <c r="J73" s="98"/>
      <c r="K73" s="98"/>
    </row>
    <row r="74" spans="1:13" ht="21.75" customHeight="1">
      <c r="A74" s="98" t="s">
        <v>113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</row>
    <row r="75" spans="1:13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3" t="s">
        <v>2</v>
      </c>
    </row>
    <row r="76" spans="1:13" ht="21.75" customHeight="1">
      <c r="A76" s="6"/>
      <c r="B76" s="6"/>
      <c r="C76" s="6"/>
      <c r="D76" s="6"/>
      <c r="E76" s="100" t="s">
        <v>3</v>
      </c>
      <c r="F76" s="100"/>
      <c r="G76" s="100"/>
      <c r="H76" s="6"/>
      <c r="I76" s="6"/>
      <c r="J76" s="6"/>
      <c r="K76" s="6"/>
    </row>
    <row r="77" spans="1:13" ht="21.75" customHeight="1">
      <c r="A77" s="6"/>
      <c r="B77" s="6"/>
      <c r="C77" s="6"/>
      <c r="D77" s="6"/>
      <c r="E77" s="101" t="s">
        <v>4</v>
      </c>
      <c r="F77" s="101"/>
      <c r="G77" s="101"/>
      <c r="H77" s="6"/>
      <c r="I77" s="101" t="s">
        <v>5</v>
      </c>
      <c r="J77" s="101"/>
      <c r="K77" s="101"/>
    </row>
    <row r="78" spans="1:13" ht="21.75" customHeight="1">
      <c r="A78" s="13"/>
      <c r="B78" s="13"/>
      <c r="C78" s="15" t="s">
        <v>10</v>
      </c>
      <c r="D78" s="15"/>
      <c r="E78" s="77" t="s">
        <v>115</v>
      </c>
      <c r="F78" s="15"/>
      <c r="G78" s="77" t="s">
        <v>114</v>
      </c>
      <c r="H78" s="19"/>
      <c r="I78" s="77" t="s">
        <v>115</v>
      </c>
      <c r="J78" s="15"/>
      <c r="K78" s="77" t="s">
        <v>114</v>
      </c>
    </row>
    <row r="79" spans="1:13" ht="21.75" customHeight="1">
      <c r="A79" s="21" t="s">
        <v>78</v>
      </c>
      <c r="B79" s="13"/>
      <c r="C79" s="78"/>
      <c r="D79" s="15"/>
      <c r="E79" s="36"/>
      <c r="F79" s="15"/>
      <c r="G79" s="36"/>
      <c r="H79" s="15"/>
      <c r="I79" s="36"/>
      <c r="J79" s="36"/>
      <c r="K79" s="36"/>
    </row>
    <row r="80" spans="1:13" ht="21.75" customHeight="1">
      <c r="A80" s="23" t="s">
        <v>145</v>
      </c>
      <c r="B80" s="13"/>
      <c r="C80" s="78"/>
      <c r="D80" s="15"/>
      <c r="E80" s="38">
        <v>0</v>
      </c>
      <c r="F80" s="15"/>
      <c r="G80" s="36">
        <v>1</v>
      </c>
      <c r="H80" s="15"/>
      <c r="I80" s="38">
        <v>0</v>
      </c>
      <c r="J80" s="36"/>
      <c r="K80" s="36">
        <v>1</v>
      </c>
    </row>
    <row r="81" spans="1:15" ht="21.75" customHeight="1">
      <c r="A81" s="23" t="s">
        <v>109</v>
      </c>
      <c r="B81" s="23"/>
      <c r="C81" s="15"/>
      <c r="D81" s="15"/>
      <c r="E81" s="36">
        <v>-25341</v>
      </c>
      <c r="F81" s="15"/>
      <c r="G81" s="24">
        <v>-1273</v>
      </c>
      <c r="H81" s="15"/>
      <c r="I81" s="36">
        <v>-25341</v>
      </c>
      <c r="J81" s="36"/>
      <c r="K81" s="24">
        <v>-1273</v>
      </c>
    </row>
    <row r="82" spans="1:15" ht="21.75" customHeight="1">
      <c r="A82" s="23" t="s">
        <v>118</v>
      </c>
      <c r="B82" s="23"/>
      <c r="C82" s="15"/>
      <c r="D82" s="15"/>
      <c r="E82" s="36">
        <v>257</v>
      </c>
      <c r="F82" s="15"/>
      <c r="G82" s="38">
        <v>330</v>
      </c>
      <c r="H82" s="15"/>
      <c r="I82" s="38">
        <v>257</v>
      </c>
      <c r="J82" s="36"/>
      <c r="K82" s="38">
        <v>330</v>
      </c>
    </row>
    <row r="83" spans="1:15" ht="21.75" customHeight="1">
      <c r="A83" s="13" t="s">
        <v>135</v>
      </c>
      <c r="B83" s="13"/>
      <c r="C83" s="15"/>
      <c r="D83" s="15"/>
      <c r="E83" s="32">
        <f>SUM(E80:E82)</f>
        <v>-25084</v>
      </c>
      <c r="F83" s="15"/>
      <c r="G83" s="32">
        <f>SUM(G80:G82)</f>
        <v>-942</v>
      </c>
      <c r="H83" s="15"/>
      <c r="I83" s="32">
        <f>SUM(I80:I82)</f>
        <v>-25084</v>
      </c>
      <c r="J83" s="33"/>
      <c r="K83" s="32">
        <f>SUM(K80:K82)</f>
        <v>-942</v>
      </c>
    </row>
    <row r="84" spans="1:15" ht="21.75" customHeight="1">
      <c r="A84" s="21" t="s">
        <v>79</v>
      </c>
      <c r="B84" s="46"/>
      <c r="C84" s="46"/>
      <c r="D84" s="46"/>
      <c r="E84" s="46"/>
      <c r="F84" s="46"/>
      <c r="G84" s="46"/>
      <c r="H84" s="46"/>
      <c r="I84" s="46"/>
      <c r="J84" s="46"/>
      <c r="K84" s="46"/>
    </row>
    <row r="85" spans="1:15" ht="21.75" customHeight="1">
      <c r="A85" s="23" t="s">
        <v>136</v>
      </c>
      <c r="B85" s="46"/>
      <c r="C85" s="46"/>
      <c r="D85" s="46"/>
      <c r="E85" s="91">
        <v>-11500</v>
      </c>
      <c r="F85" s="46"/>
      <c r="G85" s="38">
        <v>-3200</v>
      </c>
      <c r="H85" s="46"/>
      <c r="I85" s="91">
        <v>-11500</v>
      </c>
      <c r="J85" s="36"/>
      <c r="K85" s="38">
        <v>-3200</v>
      </c>
    </row>
    <row r="86" spans="1:15" ht="21.75" customHeight="1">
      <c r="A86" s="23" t="s">
        <v>80</v>
      </c>
      <c r="B86" s="13"/>
      <c r="C86" s="15"/>
      <c r="D86" s="22"/>
      <c r="E86" s="91">
        <v>-2353</v>
      </c>
      <c r="F86" s="22"/>
      <c r="G86" s="24">
        <v>-2353</v>
      </c>
      <c r="H86" s="22"/>
      <c r="I86" s="36">
        <v>-2353</v>
      </c>
      <c r="J86" s="36"/>
      <c r="K86" s="24">
        <v>-2353</v>
      </c>
    </row>
    <row r="87" spans="1:15" ht="21.75" customHeight="1">
      <c r="A87" s="23" t="s">
        <v>120</v>
      </c>
      <c r="B87" s="13"/>
      <c r="C87" s="15"/>
      <c r="D87" s="22"/>
      <c r="E87" s="91">
        <v>15000</v>
      </c>
      <c r="F87" s="22"/>
      <c r="G87" s="38">
        <v>0</v>
      </c>
      <c r="H87" s="22"/>
      <c r="I87" s="36">
        <v>15000</v>
      </c>
      <c r="J87" s="36"/>
      <c r="K87" s="38">
        <v>0</v>
      </c>
    </row>
    <row r="88" spans="1:15" ht="21.75" customHeight="1">
      <c r="A88" s="23" t="s">
        <v>81</v>
      </c>
      <c r="B88" s="46"/>
      <c r="C88" s="46"/>
      <c r="D88" s="46"/>
      <c r="E88" s="91">
        <v>-345</v>
      </c>
      <c r="F88" s="46"/>
      <c r="G88" s="24">
        <v>-415</v>
      </c>
      <c r="H88" s="46"/>
      <c r="I88" s="36">
        <v>-345</v>
      </c>
      <c r="J88" s="36"/>
      <c r="K88" s="24">
        <v>-415</v>
      </c>
    </row>
    <row r="89" spans="1:15" ht="21.75" customHeight="1">
      <c r="A89" s="23" t="s">
        <v>77</v>
      </c>
      <c r="B89" s="23"/>
      <c r="C89" s="15"/>
      <c r="D89" s="15"/>
      <c r="E89" s="36">
        <v>-334</v>
      </c>
      <c r="F89" s="15"/>
      <c r="G89" s="24">
        <v>-469</v>
      </c>
      <c r="H89" s="15"/>
      <c r="I89" s="36">
        <v>-334</v>
      </c>
      <c r="J89" s="36"/>
      <c r="K89" s="24">
        <v>-469</v>
      </c>
    </row>
    <row r="90" spans="1:15" ht="21.75" customHeight="1">
      <c r="A90" s="13" t="s">
        <v>137</v>
      </c>
      <c r="B90" s="23"/>
      <c r="C90" s="15"/>
      <c r="D90" s="15"/>
      <c r="E90" s="32">
        <f>SUM(E85:E89)</f>
        <v>468</v>
      </c>
      <c r="F90" s="15"/>
      <c r="G90" s="32">
        <f>SUM(G85:G89)</f>
        <v>-6437</v>
      </c>
      <c r="H90" s="15"/>
      <c r="I90" s="32">
        <f>SUM(I85:I89)</f>
        <v>468</v>
      </c>
      <c r="J90" s="33"/>
      <c r="K90" s="32">
        <f>SUM(K85:K89)</f>
        <v>-6437</v>
      </c>
    </row>
    <row r="91" spans="1:15" ht="21.75" customHeight="1">
      <c r="A91" s="13" t="s">
        <v>138</v>
      </c>
      <c r="B91" s="23"/>
      <c r="C91" s="15"/>
      <c r="D91" s="15"/>
      <c r="E91" s="33">
        <f>E69+E83+E90</f>
        <v>11540</v>
      </c>
      <c r="F91" s="83"/>
      <c r="G91" s="33">
        <f>G69+G83+G90</f>
        <v>3866</v>
      </c>
      <c r="H91" s="83"/>
      <c r="I91" s="33">
        <f>I69+I83+I90</f>
        <v>11540</v>
      </c>
      <c r="J91" s="33"/>
      <c r="K91" s="33">
        <f>K69+K83+K90</f>
        <v>3866</v>
      </c>
    </row>
    <row r="92" spans="1:15" ht="21.75" customHeight="1">
      <c r="A92" s="23" t="s">
        <v>82</v>
      </c>
      <c r="B92" s="21"/>
      <c r="C92" s="15"/>
      <c r="D92" s="15"/>
      <c r="E92" s="91">
        <v>9996</v>
      </c>
      <c r="F92" s="15"/>
      <c r="G92" s="38">
        <v>11618</v>
      </c>
      <c r="H92" s="15"/>
      <c r="I92" s="91">
        <v>9996</v>
      </c>
      <c r="J92" s="36"/>
      <c r="K92" s="38">
        <v>11618</v>
      </c>
    </row>
    <row r="93" spans="1:15" ht="21.75" customHeight="1" thickBot="1">
      <c r="A93" s="13" t="s">
        <v>108</v>
      </c>
      <c r="B93" s="23"/>
      <c r="C93" s="78"/>
      <c r="D93" s="15"/>
      <c r="E93" s="34">
        <f>SUM(E91:E92)</f>
        <v>21536</v>
      </c>
      <c r="F93" s="15"/>
      <c r="G93" s="34">
        <f>SUM(G91:G92)</f>
        <v>15484</v>
      </c>
      <c r="H93" s="15"/>
      <c r="I93" s="34">
        <f>SUM(I91:I92)</f>
        <v>21536</v>
      </c>
      <c r="J93" s="33"/>
      <c r="K93" s="34">
        <f>SUM(K91:K92)</f>
        <v>15484</v>
      </c>
      <c r="M93" s="54"/>
      <c r="O93" s="54"/>
    </row>
    <row r="94" spans="1:15" ht="14.4" customHeight="1" thickTop="1">
      <c r="E94" s="92"/>
      <c r="F94" s="4"/>
      <c r="G94" s="4"/>
      <c r="H94" s="4"/>
      <c r="I94" s="92"/>
      <c r="J94" s="4"/>
      <c r="K94" s="4"/>
    </row>
    <row r="95" spans="1:15" ht="21.75" customHeight="1">
      <c r="A95" s="13" t="s">
        <v>83</v>
      </c>
    </row>
    <row r="96" spans="1:15" ht="21.75" customHeight="1">
      <c r="A96" s="23" t="s">
        <v>84</v>
      </c>
    </row>
    <row r="97" spans="1:11" ht="21.75" customHeight="1">
      <c r="A97" s="53" t="s">
        <v>85</v>
      </c>
      <c r="B97" s="53" t="s">
        <v>86</v>
      </c>
      <c r="E97" s="91">
        <v>16238</v>
      </c>
      <c r="G97" s="38">
        <v>7</v>
      </c>
      <c r="I97" s="91">
        <v>16238</v>
      </c>
      <c r="K97" s="38">
        <v>7</v>
      </c>
    </row>
    <row r="98" spans="1:11" ht="21.75" customHeight="1">
      <c r="A98" s="53" t="s">
        <v>87</v>
      </c>
      <c r="B98" s="53" t="s">
        <v>88</v>
      </c>
      <c r="E98" s="91">
        <v>0</v>
      </c>
      <c r="G98" s="38">
        <v>2615</v>
      </c>
      <c r="I98" s="91">
        <v>0</v>
      </c>
      <c r="K98" s="38">
        <v>2615</v>
      </c>
    </row>
    <row r="99" spans="1:11" ht="21.75" customHeight="1">
      <c r="I99" s="38"/>
    </row>
    <row r="100" spans="1:11" ht="21.75" customHeight="1">
      <c r="I100" s="38"/>
    </row>
    <row r="101" spans="1:11" ht="21.75" customHeight="1">
      <c r="I101" s="38"/>
    </row>
    <row r="102" spans="1:11" ht="21.75" customHeight="1">
      <c r="I102" s="38"/>
    </row>
  </sheetData>
  <mergeCells count="21">
    <mergeCell ref="E7:G7"/>
    <mergeCell ref="I7:K7"/>
    <mergeCell ref="A1:K1"/>
    <mergeCell ref="A2:K2"/>
    <mergeCell ref="A3:K3"/>
    <mergeCell ref="A4:K4"/>
    <mergeCell ref="E6:G6"/>
    <mergeCell ref="E77:G77"/>
    <mergeCell ref="I77:K77"/>
    <mergeCell ref="A31:K31"/>
    <mergeCell ref="A32:K32"/>
    <mergeCell ref="A33:K33"/>
    <mergeCell ref="A34:K34"/>
    <mergeCell ref="E36:G36"/>
    <mergeCell ref="E37:G37"/>
    <mergeCell ref="I37:K37"/>
    <mergeCell ref="A71:K71"/>
    <mergeCell ref="A72:K72"/>
    <mergeCell ref="A73:K73"/>
    <mergeCell ref="A74:K74"/>
    <mergeCell ref="E76:G76"/>
  </mergeCells>
  <pageMargins left="0.59055118110236227" right="3.937007874015748E-2" top="0.51181102362204722" bottom="0" header="3.937007874015748E-2" footer="0"/>
  <pageSetup paperSize="9" scale="85" fitToHeight="0" orientation="portrait" r:id="rId1"/>
  <headerFooter>
    <oddFooter xml:space="preserve">&amp;L&amp;"Angsana New,Regular"&amp;14The accompanying notes form an integral part of the interim financial statements.&amp;15
</oddFooter>
  </headerFooter>
  <rowBreaks count="2" manualBreakCount="2">
    <brk id="30" max="10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0CC2C-3DA1-4779-9CF2-7CC22D1DF211}">
  <sheetPr>
    <tabColor rgb="FFFFFF00"/>
    <pageSetUpPr fitToPage="1"/>
  </sheetPr>
  <dimension ref="A1:O22"/>
  <sheetViews>
    <sheetView showGridLines="0" zoomScaleNormal="100" zoomScaleSheetLayoutView="70" workbookViewId="0">
      <selection activeCell="Q83" sqref="Q83"/>
    </sheetView>
  </sheetViews>
  <sheetFormatPr defaultColWidth="1.1015625" defaultRowHeight="21.75" customHeight="1"/>
  <cols>
    <col min="1" max="1" width="47" style="53" customWidth="1"/>
    <col min="2" max="2" width="8.1015625" style="56" customWidth="1"/>
    <col min="3" max="3" width="2.7890625" style="5" customWidth="1"/>
    <col min="4" max="4" width="14" style="5" customWidth="1"/>
    <col min="5" max="5" width="1.1015625" style="5" customWidth="1"/>
    <col min="6" max="6" width="14" style="5" customWidth="1"/>
    <col min="7" max="7" width="1.1015625" style="5" customWidth="1"/>
    <col min="8" max="8" width="14" style="5" customWidth="1"/>
    <col min="9" max="9" width="1.1015625" style="5" customWidth="1"/>
    <col min="10" max="10" width="14" style="5" customWidth="1"/>
    <col min="11" max="11" width="1.1015625" style="5" customWidth="1"/>
    <col min="12" max="12" width="17.7890625" style="5" customWidth="1"/>
    <col min="13" max="13" width="1.1015625" style="5" customWidth="1"/>
    <col min="14" max="14" width="14" style="5" customWidth="1"/>
    <col min="15" max="15" width="1.1015625" style="5" customWidth="1"/>
    <col min="16" max="241" width="7.20703125" style="5" customWidth="1"/>
    <col min="242" max="242" width="40.7890625" style="5" customWidth="1"/>
    <col min="243" max="243" width="7" style="5" customWidth="1"/>
    <col min="244" max="244" width="1.1015625" style="5" customWidth="1"/>
    <col min="245" max="245" width="8.7890625" style="5" customWidth="1"/>
    <col min="246" max="246" width="1.1015625" style="5" customWidth="1"/>
    <col min="247" max="247" width="11" style="5" customWidth="1"/>
    <col min="248" max="248" width="1.1015625" style="5" customWidth="1"/>
    <col min="249" max="249" width="8.7890625" style="5" customWidth="1"/>
    <col min="250" max="16384" width="1.1015625" style="5"/>
  </cols>
  <sheetData>
    <row r="1" spans="1:15" ht="21.75" customHeight="1">
      <c r="A1" s="102">
        <v>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5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1.75" customHeight="1">
      <c r="A3" s="103" t="s">
        <v>101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1.75" customHeight="1">
      <c r="A4" s="103" t="s">
        <v>113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1.7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73" t="s">
        <v>2</v>
      </c>
    </row>
    <row r="6" spans="1:15" ht="21.75" customHeight="1">
      <c r="B6" s="53"/>
      <c r="C6" s="56"/>
      <c r="E6" s="55"/>
      <c r="F6" s="57"/>
      <c r="G6" s="57"/>
      <c r="K6" s="57"/>
      <c r="L6" s="57" t="s">
        <v>90</v>
      </c>
      <c r="M6" s="58"/>
      <c r="N6" s="55"/>
      <c r="O6" s="55"/>
    </row>
    <row r="7" spans="1:15" ht="21.75" customHeight="1">
      <c r="B7" s="57"/>
      <c r="C7" s="58"/>
      <c r="D7" s="57" t="s">
        <v>91</v>
      </c>
      <c r="F7" s="57"/>
      <c r="G7" s="57"/>
      <c r="H7" s="104" t="s">
        <v>92</v>
      </c>
      <c r="I7" s="104"/>
      <c r="J7" s="104"/>
      <c r="K7" s="57"/>
      <c r="L7" s="59" t="s">
        <v>93</v>
      </c>
      <c r="N7" s="57"/>
      <c r="O7" s="57"/>
    </row>
    <row r="8" spans="1:15" ht="21.75" customHeight="1">
      <c r="B8" s="57"/>
      <c r="C8" s="58"/>
      <c r="D8" s="57" t="s">
        <v>94</v>
      </c>
      <c r="F8" s="57"/>
      <c r="G8" s="57"/>
      <c r="H8" s="57"/>
      <c r="I8" s="57"/>
      <c r="J8" s="57"/>
      <c r="K8" s="57"/>
      <c r="L8" s="57" t="s">
        <v>95</v>
      </c>
      <c r="N8" s="57"/>
      <c r="O8" s="57"/>
    </row>
    <row r="9" spans="1:15" ht="21.75" customHeight="1">
      <c r="B9" s="15"/>
      <c r="C9" s="58"/>
      <c r="D9" s="59" t="s">
        <v>96</v>
      </c>
      <c r="F9" s="59" t="s">
        <v>47</v>
      </c>
      <c r="G9" s="57"/>
      <c r="H9" s="59" t="s">
        <v>97</v>
      </c>
      <c r="I9" s="57"/>
      <c r="J9" s="59" t="s">
        <v>98</v>
      </c>
      <c r="K9" s="57"/>
      <c r="L9" s="59" t="s">
        <v>99</v>
      </c>
      <c r="N9" s="59" t="s">
        <v>53</v>
      </c>
      <c r="O9" s="57"/>
    </row>
    <row r="10" spans="1:15" ht="21.75" customHeight="1">
      <c r="A10" s="60" t="s">
        <v>107</v>
      </c>
      <c r="B10" s="58"/>
      <c r="C10" s="57"/>
      <c r="D10" s="61">
        <v>176243</v>
      </c>
      <c r="E10" s="62"/>
      <c r="F10" s="61">
        <v>125668</v>
      </c>
      <c r="G10" s="62"/>
      <c r="H10" s="61">
        <v>15431</v>
      </c>
      <c r="I10" s="62"/>
      <c r="J10" s="61">
        <v>-54096</v>
      </c>
      <c r="K10" s="62"/>
      <c r="L10" s="61">
        <v>913450</v>
      </c>
      <c r="M10" s="64"/>
      <c r="N10" s="61">
        <f>SUM(D10:L10)</f>
        <v>1176696</v>
      </c>
      <c r="O10" s="64"/>
    </row>
    <row r="11" spans="1:15" ht="21.75" customHeight="1">
      <c r="A11" s="53" t="s">
        <v>100</v>
      </c>
      <c r="B11" s="58"/>
      <c r="C11" s="55"/>
      <c r="D11" s="65"/>
      <c r="E11" s="67"/>
      <c r="F11" s="65"/>
      <c r="G11" s="67"/>
      <c r="H11" s="65"/>
      <c r="I11" s="67"/>
      <c r="J11" s="65"/>
      <c r="K11" s="67"/>
      <c r="L11" s="38"/>
      <c r="M11" s="54"/>
      <c r="N11" s="66"/>
      <c r="O11" s="64"/>
    </row>
    <row r="12" spans="1:15" s="70" customFormat="1" ht="21.75" customHeight="1">
      <c r="A12" s="53" t="s">
        <v>103</v>
      </c>
      <c r="B12" s="68"/>
      <c r="C12" s="69"/>
      <c r="D12" s="74">
        <v>0</v>
      </c>
      <c r="E12" s="75"/>
      <c r="F12" s="74">
        <v>0</v>
      </c>
      <c r="G12" s="75"/>
      <c r="H12" s="74">
        <v>0</v>
      </c>
      <c r="I12" s="75"/>
      <c r="J12" s="66">
        <v>4966</v>
      </c>
      <c r="K12" s="67"/>
      <c r="L12" s="74">
        <v>0</v>
      </c>
      <c r="M12" s="66"/>
      <c r="N12" s="66">
        <f>SUM(D12:L12)</f>
        <v>4966</v>
      </c>
      <c r="O12" s="67"/>
    </row>
    <row r="13" spans="1:15" s="70" customFormat="1" ht="21.75" customHeight="1">
      <c r="A13" s="53" t="s">
        <v>102</v>
      </c>
      <c r="B13" s="68"/>
      <c r="C13" s="69"/>
      <c r="D13" s="74">
        <v>0</v>
      </c>
      <c r="E13" s="75"/>
      <c r="F13" s="74">
        <v>0</v>
      </c>
      <c r="G13" s="75"/>
      <c r="H13" s="74">
        <v>0</v>
      </c>
      <c r="I13" s="67"/>
      <c r="J13" s="74">
        <v>0</v>
      </c>
      <c r="K13" s="67"/>
      <c r="L13" s="74">
        <v>0</v>
      </c>
      <c r="M13" s="66"/>
      <c r="N13" s="38">
        <f>SUM(D13:L13)</f>
        <v>0</v>
      </c>
      <c r="O13" s="67"/>
    </row>
    <row r="14" spans="1:15" ht="21.75" customHeight="1" thickBot="1">
      <c r="A14" s="60" t="s">
        <v>106</v>
      </c>
      <c r="B14" s="58"/>
      <c r="C14" s="55"/>
      <c r="D14" s="71">
        <f>SUM(D10:D13)</f>
        <v>176243</v>
      </c>
      <c r="E14" s="62"/>
      <c r="F14" s="71">
        <f t="shared" ref="F14:N14" si="0">SUM(F10:F13)</f>
        <v>125668</v>
      </c>
      <c r="G14" s="62">
        <f t="shared" si="0"/>
        <v>0</v>
      </c>
      <c r="H14" s="71">
        <f t="shared" si="0"/>
        <v>15431</v>
      </c>
      <c r="I14" s="62">
        <f t="shared" si="0"/>
        <v>0</v>
      </c>
      <c r="J14" s="71">
        <f t="shared" si="0"/>
        <v>-49130</v>
      </c>
      <c r="K14" s="62">
        <f t="shared" si="0"/>
        <v>0</v>
      </c>
      <c r="L14" s="71">
        <f t="shared" si="0"/>
        <v>913450</v>
      </c>
      <c r="M14" s="62">
        <f t="shared" si="0"/>
        <v>0</v>
      </c>
      <c r="N14" s="71">
        <f t="shared" si="0"/>
        <v>1181662</v>
      </c>
      <c r="O14" s="63"/>
    </row>
    <row r="15" spans="1:15" ht="21.75" customHeight="1" thickTop="1">
      <c r="A15" s="60"/>
      <c r="B15" s="58"/>
      <c r="C15" s="55"/>
      <c r="D15" s="61"/>
      <c r="E15" s="62"/>
      <c r="F15" s="61"/>
      <c r="G15" s="62"/>
      <c r="H15" s="61"/>
      <c r="I15" s="62"/>
      <c r="J15" s="61"/>
      <c r="K15" s="62"/>
      <c r="L15" s="61"/>
      <c r="M15" s="62"/>
      <c r="N15" s="61"/>
      <c r="O15" s="63"/>
    </row>
    <row r="16" spans="1:15" ht="21.75" customHeight="1">
      <c r="A16" s="60" t="s">
        <v>116</v>
      </c>
      <c r="B16" s="58"/>
      <c r="C16" s="57"/>
      <c r="D16" s="61">
        <v>176243</v>
      </c>
      <c r="E16" s="62"/>
      <c r="F16" s="61">
        <v>125668</v>
      </c>
      <c r="G16" s="62"/>
      <c r="H16" s="61">
        <v>15431</v>
      </c>
      <c r="I16" s="62"/>
      <c r="J16" s="61">
        <v>-28027</v>
      </c>
      <c r="K16" s="62"/>
      <c r="L16" s="61">
        <v>913450</v>
      </c>
      <c r="M16" s="64"/>
      <c r="N16" s="61">
        <f>SUM(D16:L16)</f>
        <v>1202765</v>
      </c>
      <c r="O16" s="64"/>
    </row>
    <row r="17" spans="1:15" ht="21.75" customHeight="1">
      <c r="A17" s="53" t="s">
        <v>100</v>
      </c>
      <c r="B17" s="58"/>
      <c r="C17" s="55"/>
      <c r="D17" s="65"/>
      <c r="E17" s="62"/>
      <c r="F17" s="65"/>
      <c r="G17" s="62"/>
      <c r="H17" s="66"/>
      <c r="I17" s="62"/>
      <c r="J17" s="66"/>
      <c r="K17" s="67"/>
      <c r="L17" s="65"/>
      <c r="M17" s="54"/>
      <c r="N17" s="66"/>
      <c r="O17" s="64"/>
    </row>
    <row r="18" spans="1:15" s="70" customFormat="1" ht="21.75" customHeight="1">
      <c r="A18" s="53" t="s">
        <v>103</v>
      </c>
      <c r="B18" s="68"/>
      <c r="C18" s="69"/>
      <c r="D18" s="38">
        <v>0</v>
      </c>
      <c r="E18" s="67"/>
      <c r="F18" s="38">
        <v>0</v>
      </c>
      <c r="G18" s="67"/>
      <c r="H18" s="38">
        <v>0</v>
      </c>
      <c r="I18" s="67"/>
      <c r="J18" s="38">
        <v>5376</v>
      </c>
      <c r="K18" s="67"/>
      <c r="L18" s="38">
        <v>0</v>
      </c>
      <c r="M18" s="66"/>
      <c r="N18" s="66">
        <f>SUM(D18:L18)</f>
        <v>5376</v>
      </c>
      <c r="O18" s="67"/>
    </row>
    <row r="19" spans="1:15" s="70" customFormat="1" ht="21.75" customHeight="1">
      <c r="A19" s="53" t="s">
        <v>102</v>
      </c>
      <c r="B19" s="68"/>
      <c r="C19" s="69"/>
      <c r="D19" s="38">
        <v>0</v>
      </c>
      <c r="E19" s="67"/>
      <c r="F19" s="38">
        <v>0</v>
      </c>
      <c r="G19" s="67"/>
      <c r="H19" s="38">
        <v>0</v>
      </c>
      <c r="I19" s="67"/>
      <c r="J19" s="38">
        <v>0</v>
      </c>
      <c r="K19" s="67"/>
      <c r="L19" s="38">
        <v>0</v>
      </c>
      <c r="M19" s="66"/>
      <c r="N19" s="38">
        <f>SUM(D19:L19)</f>
        <v>0</v>
      </c>
      <c r="O19" s="67"/>
    </row>
    <row r="20" spans="1:15" ht="21.75" customHeight="1" thickBot="1">
      <c r="A20" s="60" t="s">
        <v>117</v>
      </c>
      <c r="B20" s="58"/>
      <c r="C20" s="55"/>
      <c r="D20" s="71">
        <f>SUM(D16:D19)</f>
        <v>176243</v>
      </c>
      <c r="E20" s="62"/>
      <c r="F20" s="71">
        <f t="shared" ref="F20:N20" si="1">SUM(F16:F19)</f>
        <v>125668</v>
      </c>
      <c r="G20" s="62">
        <f t="shared" si="1"/>
        <v>0</v>
      </c>
      <c r="H20" s="71">
        <f t="shared" si="1"/>
        <v>15431</v>
      </c>
      <c r="I20" s="62">
        <f t="shared" si="1"/>
        <v>0</v>
      </c>
      <c r="J20" s="71">
        <f t="shared" si="1"/>
        <v>-22651</v>
      </c>
      <c r="K20" s="62">
        <f t="shared" si="1"/>
        <v>0</v>
      </c>
      <c r="L20" s="71">
        <f t="shared" si="1"/>
        <v>913450</v>
      </c>
      <c r="M20" s="62">
        <f t="shared" si="1"/>
        <v>0</v>
      </c>
      <c r="N20" s="71">
        <f t="shared" si="1"/>
        <v>1208141</v>
      </c>
      <c r="O20" s="63"/>
    </row>
    <row r="21" spans="1:15" ht="21.75" customHeight="1" thickTop="1"/>
    <row r="22" spans="1:15" ht="21.75" customHeight="1">
      <c r="D22" s="54"/>
      <c r="F22" s="54"/>
      <c r="H22" s="76"/>
      <c r="J22" s="54"/>
      <c r="L22" s="54"/>
      <c r="N22" s="54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2" fitToHeight="0" orientation="landscape" r:id="rId1"/>
  <headerFooter>
    <oddFooter xml:space="preserve">&amp;L&amp;"Angsana New,Regular"&amp;14The accompanying notes form an integral part of the interim financial statements.&amp;15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F87FA-B0B8-4626-A319-568E12748FCB}">
  <sheetPr>
    <tabColor rgb="FFFFFF00"/>
    <pageSetUpPr fitToPage="1"/>
  </sheetPr>
  <dimension ref="A1:O22"/>
  <sheetViews>
    <sheetView showGridLines="0" zoomScaleNormal="100" zoomScaleSheetLayoutView="69" workbookViewId="0">
      <selection activeCell="Q83" sqref="Q83"/>
    </sheetView>
  </sheetViews>
  <sheetFormatPr defaultColWidth="7.20703125" defaultRowHeight="21.75" customHeight="1"/>
  <cols>
    <col min="1" max="1" width="46.7890625" style="53" customWidth="1"/>
    <col min="2" max="2" width="9.1015625" style="56" customWidth="1"/>
    <col min="3" max="3" width="2.3125" style="5" customWidth="1"/>
    <col min="4" max="4" width="13.89453125" style="5" customWidth="1"/>
    <col min="5" max="5" width="1.1015625" style="5" customWidth="1"/>
    <col min="6" max="6" width="13.89453125" style="5" customWidth="1"/>
    <col min="7" max="7" width="1.1015625" style="5" customWidth="1"/>
    <col min="8" max="8" width="13.89453125" style="5" customWidth="1"/>
    <col min="9" max="9" width="1.1015625" style="5" customWidth="1"/>
    <col min="10" max="10" width="13.89453125" style="5" customWidth="1"/>
    <col min="11" max="11" width="1.1015625" style="5" customWidth="1"/>
    <col min="12" max="12" width="17.7890625" style="5" customWidth="1"/>
    <col min="13" max="13" width="1.1015625" style="5" customWidth="1"/>
    <col min="14" max="14" width="13.89453125" style="5" customWidth="1"/>
    <col min="15" max="15" width="1.1015625" style="5" customWidth="1"/>
    <col min="16" max="230" width="7.20703125" style="5"/>
    <col min="231" max="231" width="40.7890625" style="5" customWidth="1"/>
    <col min="232" max="232" width="7" style="5" customWidth="1"/>
    <col min="233" max="233" width="1.1015625" style="5" customWidth="1"/>
    <col min="234" max="234" width="8.7890625" style="5" customWidth="1"/>
    <col min="235" max="235" width="1.1015625" style="5" customWidth="1"/>
    <col min="236" max="236" width="11" style="5" customWidth="1"/>
    <col min="237" max="237" width="1.1015625" style="5" customWidth="1"/>
    <col min="238" max="238" width="8.7890625" style="5" customWidth="1"/>
    <col min="239" max="239" width="1.1015625" style="5" customWidth="1"/>
    <col min="240" max="240" width="9.20703125" style="5" customWidth="1"/>
    <col min="241" max="241" width="1.1015625" style="5" customWidth="1"/>
    <col min="242" max="242" width="10.7890625" style="5" customWidth="1"/>
    <col min="243" max="243" width="1.1015625" style="5" customWidth="1"/>
    <col min="244" max="244" width="8.7890625" style="5" customWidth="1"/>
    <col min="245" max="245" width="1.1015625" style="5" customWidth="1"/>
    <col min="246" max="246" width="8.20703125" style="5" bestFit="1" customWidth="1"/>
    <col min="247" max="247" width="9.89453125" style="5" bestFit="1" customWidth="1"/>
    <col min="248" max="16384" width="7.20703125" style="5"/>
  </cols>
  <sheetData>
    <row r="1" spans="1:15" ht="21.75" customHeight="1">
      <c r="A1" s="102">
        <v>6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5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15" ht="21.75" customHeight="1">
      <c r="A3" s="103" t="s">
        <v>89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1:15" ht="21.75" customHeight="1">
      <c r="A4" s="103" t="s">
        <v>113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</row>
    <row r="5" spans="1:15" ht="21.75" customHeight="1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3" t="s">
        <v>2</v>
      </c>
    </row>
    <row r="6" spans="1:15" ht="21.75" customHeight="1">
      <c r="B6" s="53"/>
      <c r="C6" s="56"/>
      <c r="E6" s="55"/>
      <c r="F6" s="57"/>
      <c r="G6" s="57"/>
      <c r="K6" s="57"/>
      <c r="L6" s="57" t="s">
        <v>90</v>
      </c>
      <c r="M6" s="58"/>
      <c r="N6" s="55"/>
      <c r="O6" s="57"/>
    </row>
    <row r="7" spans="1:15" ht="21.75" customHeight="1">
      <c r="B7" s="57"/>
      <c r="C7" s="58"/>
      <c r="D7" s="57" t="s">
        <v>91</v>
      </c>
      <c r="F7" s="57"/>
      <c r="G7" s="57"/>
      <c r="H7" s="104" t="s">
        <v>92</v>
      </c>
      <c r="I7" s="104"/>
      <c r="J7" s="104"/>
      <c r="K7" s="57"/>
      <c r="L7" s="59" t="s">
        <v>93</v>
      </c>
      <c r="O7" s="57"/>
    </row>
    <row r="8" spans="1:15" ht="21.75" customHeight="1">
      <c r="B8" s="57"/>
      <c r="C8" s="58"/>
      <c r="D8" s="57" t="s">
        <v>94</v>
      </c>
      <c r="F8" s="57"/>
      <c r="G8" s="57"/>
      <c r="H8" s="57"/>
      <c r="I8" s="57"/>
      <c r="J8" s="57"/>
      <c r="K8" s="57"/>
      <c r="L8" s="57" t="s">
        <v>95</v>
      </c>
      <c r="N8" s="57"/>
      <c r="O8" s="57"/>
    </row>
    <row r="9" spans="1:15" ht="21.75" customHeight="1">
      <c r="B9" s="15"/>
      <c r="C9" s="58"/>
      <c r="D9" s="59" t="s">
        <v>96</v>
      </c>
      <c r="F9" s="59" t="s">
        <v>47</v>
      </c>
      <c r="G9" s="57"/>
      <c r="H9" s="59" t="s">
        <v>97</v>
      </c>
      <c r="I9" s="57"/>
      <c r="J9" s="59" t="s">
        <v>98</v>
      </c>
      <c r="K9" s="57"/>
      <c r="L9" s="59" t="s">
        <v>99</v>
      </c>
      <c r="N9" s="59" t="s">
        <v>53</v>
      </c>
      <c r="O9" s="56"/>
    </row>
    <row r="10" spans="1:15" ht="21.75" customHeight="1">
      <c r="A10" s="60" t="s">
        <v>107</v>
      </c>
      <c r="B10" s="58"/>
      <c r="C10" s="57"/>
      <c r="D10" s="61">
        <v>176243</v>
      </c>
      <c r="E10" s="62"/>
      <c r="F10" s="61">
        <v>125668</v>
      </c>
      <c r="G10" s="62"/>
      <c r="H10" s="61">
        <v>15431</v>
      </c>
      <c r="I10" s="62"/>
      <c r="J10" s="61">
        <v>-76952</v>
      </c>
      <c r="K10" s="62"/>
      <c r="L10" s="61">
        <v>913450</v>
      </c>
      <c r="M10" s="63"/>
      <c r="N10" s="61">
        <f>D10+F10+H10+J10+L10</f>
        <v>1153840</v>
      </c>
      <c r="O10" s="64"/>
    </row>
    <row r="11" spans="1:15" ht="21.75" customHeight="1">
      <c r="A11" s="53" t="s">
        <v>100</v>
      </c>
      <c r="B11" s="58"/>
      <c r="C11" s="55"/>
      <c r="D11" s="65"/>
      <c r="E11" s="62"/>
      <c r="F11" s="65"/>
      <c r="G11" s="62"/>
      <c r="H11" s="66"/>
      <c r="I11" s="62"/>
      <c r="J11" s="66"/>
      <c r="K11" s="67"/>
      <c r="L11" s="65"/>
      <c r="M11" s="54"/>
      <c r="N11" s="54"/>
      <c r="O11" s="64"/>
    </row>
    <row r="12" spans="1:15" s="70" customFormat="1" ht="21.75" customHeight="1">
      <c r="A12" s="53" t="s">
        <v>103</v>
      </c>
      <c r="B12" s="68"/>
      <c r="C12" s="69"/>
      <c r="D12" s="38">
        <v>0</v>
      </c>
      <c r="E12" s="67"/>
      <c r="F12" s="38">
        <v>0</v>
      </c>
      <c r="G12" s="67"/>
      <c r="H12" s="38">
        <v>0</v>
      </c>
      <c r="I12" s="67"/>
      <c r="J12" s="38">
        <v>4483</v>
      </c>
      <c r="K12" s="67"/>
      <c r="L12" s="38">
        <v>0</v>
      </c>
      <c r="M12" s="66"/>
      <c r="N12" s="66">
        <f>SUM(D12:L12)</f>
        <v>4483</v>
      </c>
      <c r="O12" s="67"/>
    </row>
    <row r="13" spans="1:15" s="70" customFormat="1" ht="21.75" customHeight="1">
      <c r="A13" s="53" t="s">
        <v>102</v>
      </c>
      <c r="B13" s="68"/>
      <c r="C13" s="69"/>
      <c r="D13" s="38">
        <v>0</v>
      </c>
      <c r="E13" s="67"/>
      <c r="F13" s="38">
        <v>0</v>
      </c>
      <c r="G13" s="67"/>
      <c r="H13" s="38">
        <v>0</v>
      </c>
      <c r="I13" s="67"/>
      <c r="J13" s="38">
        <v>0</v>
      </c>
      <c r="K13" s="67"/>
      <c r="L13" s="38">
        <v>0</v>
      </c>
      <c r="M13" s="66"/>
      <c r="N13" s="38">
        <f>SUM(D13:L13)</f>
        <v>0</v>
      </c>
      <c r="O13" s="67"/>
    </row>
    <row r="14" spans="1:15" ht="21.75" customHeight="1" thickBot="1">
      <c r="A14" s="60" t="s">
        <v>106</v>
      </c>
      <c r="B14" s="58"/>
      <c r="C14" s="55"/>
      <c r="D14" s="71">
        <f>SUM(D10:D13)</f>
        <v>176243</v>
      </c>
      <c r="E14" s="62"/>
      <c r="F14" s="71">
        <f>SUM(F10:F13)</f>
        <v>125668</v>
      </c>
      <c r="G14" s="62"/>
      <c r="H14" s="71">
        <f>SUM(H10:H13)</f>
        <v>15431</v>
      </c>
      <c r="I14" s="62"/>
      <c r="J14" s="71">
        <f>SUM(J10:J13)</f>
        <v>-72469</v>
      </c>
      <c r="K14" s="62"/>
      <c r="L14" s="71">
        <f>SUM(L10:L13)</f>
        <v>913450</v>
      </c>
      <c r="M14" s="62"/>
      <c r="N14" s="71">
        <f>SUM(N10:N13)</f>
        <v>1158323</v>
      </c>
      <c r="O14" s="63"/>
    </row>
    <row r="15" spans="1:15" ht="21.75" customHeight="1" thickTop="1">
      <c r="A15" s="60"/>
      <c r="B15" s="58"/>
      <c r="C15" s="55"/>
      <c r="D15" s="61"/>
      <c r="E15" s="62"/>
      <c r="F15" s="61"/>
      <c r="G15" s="62"/>
      <c r="H15" s="61"/>
      <c r="I15" s="62"/>
      <c r="J15" s="61"/>
      <c r="K15" s="62"/>
      <c r="L15" s="61"/>
      <c r="M15" s="62"/>
      <c r="N15" s="61"/>
      <c r="O15" s="63"/>
    </row>
    <row r="16" spans="1:15" ht="21.75" customHeight="1">
      <c r="A16" s="60" t="s">
        <v>116</v>
      </c>
      <c r="B16" s="58"/>
      <c r="C16" s="57"/>
      <c r="D16" s="61">
        <v>176243</v>
      </c>
      <c r="E16" s="62"/>
      <c r="F16" s="61">
        <v>125668</v>
      </c>
      <c r="G16" s="62"/>
      <c r="H16" s="61">
        <v>15431</v>
      </c>
      <c r="I16" s="62"/>
      <c r="J16" s="61">
        <v>-44817</v>
      </c>
      <c r="K16" s="62"/>
      <c r="L16" s="61">
        <v>913450</v>
      </c>
      <c r="M16" s="64"/>
      <c r="N16" s="61">
        <f>SUM(D16:L16)</f>
        <v>1185975</v>
      </c>
      <c r="O16" s="64"/>
    </row>
    <row r="17" spans="1:15" ht="21.75" customHeight="1">
      <c r="A17" s="53" t="s">
        <v>100</v>
      </c>
      <c r="B17" s="58"/>
      <c r="C17" s="55"/>
      <c r="D17" s="72"/>
      <c r="E17" s="64"/>
      <c r="F17" s="72"/>
      <c r="G17" s="64"/>
      <c r="H17" s="72"/>
      <c r="I17" s="64"/>
      <c r="J17" s="54"/>
      <c r="K17" s="54"/>
      <c r="L17" s="72"/>
      <c r="M17" s="54"/>
      <c r="N17" s="54"/>
      <c r="O17" s="64"/>
    </row>
    <row r="18" spans="1:15" s="70" customFormat="1" ht="21.75" customHeight="1">
      <c r="A18" s="53" t="s">
        <v>103</v>
      </c>
      <c r="B18" s="68"/>
      <c r="C18" s="69"/>
      <c r="D18" s="38">
        <v>0</v>
      </c>
      <c r="E18" s="67"/>
      <c r="F18" s="38">
        <v>0</v>
      </c>
      <c r="G18" s="67"/>
      <c r="H18" s="38">
        <v>0</v>
      </c>
      <c r="I18" s="67"/>
      <c r="J18" s="66">
        <v>1164</v>
      </c>
      <c r="K18" s="66"/>
      <c r="L18" s="38">
        <v>0</v>
      </c>
      <c r="M18" s="66"/>
      <c r="N18" s="66">
        <f>SUM(D18:L18)</f>
        <v>1164</v>
      </c>
      <c r="O18" s="67"/>
    </row>
    <row r="19" spans="1:15" s="70" customFormat="1" ht="21.75" customHeight="1">
      <c r="A19" s="53" t="s">
        <v>102</v>
      </c>
      <c r="B19" s="68"/>
      <c r="C19" s="69"/>
      <c r="D19" s="38">
        <v>0</v>
      </c>
      <c r="E19" s="67"/>
      <c r="F19" s="38">
        <v>0</v>
      </c>
      <c r="G19" s="67"/>
      <c r="H19" s="38">
        <v>0</v>
      </c>
      <c r="I19" s="67"/>
      <c r="J19" s="38">
        <v>0</v>
      </c>
      <c r="K19" s="66"/>
      <c r="L19" s="38">
        <v>0</v>
      </c>
      <c r="M19" s="66"/>
      <c r="N19" s="38">
        <f>SUM(D19:L19)</f>
        <v>0</v>
      </c>
      <c r="O19" s="67"/>
    </row>
    <row r="20" spans="1:15" ht="21.75" customHeight="1" thickBot="1">
      <c r="A20" s="60" t="s">
        <v>117</v>
      </c>
      <c r="B20" s="58"/>
      <c r="C20" s="55"/>
      <c r="D20" s="71">
        <f>SUM(D16:D19)</f>
        <v>176243</v>
      </c>
      <c r="E20" s="62"/>
      <c r="F20" s="71">
        <f>SUM(F16:F19)</f>
        <v>125668</v>
      </c>
      <c r="G20" s="62"/>
      <c r="H20" s="71">
        <f>SUM(H16:H19)</f>
        <v>15431</v>
      </c>
      <c r="I20" s="62"/>
      <c r="J20" s="71">
        <f>SUM(J16:J19)</f>
        <v>-43653</v>
      </c>
      <c r="K20" s="62"/>
      <c r="L20" s="71">
        <f>SUM(L16:L19)</f>
        <v>913450</v>
      </c>
      <c r="M20" s="62"/>
      <c r="N20" s="71">
        <f>SUM(N16:N19)</f>
        <v>1187139</v>
      </c>
      <c r="O20" s="63"/>
    </row>
    <row r="21" spans="1:15" ht="21.75" customHeight="1" thickTop="1">
      <c r="J21" s="61"/>
    </row>
    <row r="22" spans="1:15" ht="21.75" customHeight="1">
      <c r="D22" s="54"/>
      <c r="F22" s="54"/>
      <c r="H22" s="54"/>
      <c r="J22" s="54"/>
      <c r="L22" s="54"/>
      <c r="N22" s="54"/>
    </row>
  </sheetData>
  <mergeCells count="5">
    <mergeCell ref="A1:N1"/>
    <mergeCell ref="A2:N2"/>
    <mergeCell ref="A3:N3"/>
    <mergeCell ref="A4:N4"/>
    <mergeCell ref="H7:J7"/>
  </mergeCells>
  <pageMargins left="0.59055118110236227" right="3.937007874015748E-2" top="0.51181102362204722" bottom="0" header="3.937007874015748E-2" footer="0"/>
  <pageSetup paperSize="9" scale="91" fitToHeight="0" orientation="landscape" r:id="rId1"/>
  <headerFooter>
    <oddFooter xml:space="preserve">&amp;L&amp;"Angsana New,Regular"&amp;14The accompanying notes form an integral part of the interim financial statements.&amp;15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SFP_E</vt:lpstr>
      <vt:lpstr>SI&amp;CF_E</vt:lpstr>
      <vt:lpstr>CH_E_E</vt:lpstr>
      <vt:lpstr>CH_S_E</vt:lpstr>
      <vt:lpstr>CH_E_E!Print_Area</vt:lpstr>
      <vt:lpstr>CH_S_E!Print_Area</vt:lpstr>
      <vt:lpstr>SFP_E!Print_Area</vt:lpstr>
      <vt:lpstr>'SI&amp;CF_E'!Print_Area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Nook</dc:creator>
  <cp:lastModifiedBy>Nook</cp:lastModifiedBy>
  <cp:lastPrinted>2023-05-12T11:27:36Z</cp:lastPrinted>
  <dcterms:created xsi:type="dcterms:W3CDTF">2021-05-12T06:28:23Z</dcterms:created>
  <dcterms:modified xsi:type="dcterms:W3CDTF">2023-05-12T11:29:15Z</dcterms:modified>
</cp:coreProperties>
</file>