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defaultThemeVersion="124226"/>
  <bookViews>
    <workbookView xWindow="31980" yWindow="1820" windowWidth="19420" windowHeight="11020" firstSheet="1" activeTab="1"/>
  </bookViews>
  <sheets>
    <sheet name="NAV000" sheetId="1" state="hidden" r:id="rId1"/>
    <sheet name="BS" sheetId="33" r:id="rId2"/>
    <sheet name="PL" sheetId="29" r:id="rId3"/>
    <sheet name="CE1" sheetId="20" r:id="rId4"/>
    <sheet name="CE2" sheetId="18" r:id="rId5"/>
    <sheet name="CF" sheetId="30" r:id="rId6"/>
    <sheet name="000" sheetId="3" state="veryHidden" r:id="rId7"/>
  </sheets>
  <definedNames>
    <definedName name="_xlnm.Print_Area" localSheetId="1">BS!$A$1:$L$111</definedName>
    <definedName name="_xlnm.Print_Area" localSheetId="3">'CE1'!$A$1:$AE$26</definedName>
    <definedName name="_xlnm.Print_Area" localSheetId="4">'CE2'!$A$1:$T$23</definedName>
    <definedName name="_xlnm.Print_Area" localSheetId="5">CF!$A$1:$L$96</definedName>
    <definedName name="_xlnm.Print_Area" localSheetId="2">PL!$A$1:$L$67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2" i="29" l="1"/>
  <c r="E70" i="30" l="1"/>
  <c r="K19" i="18"/>
  <c r="E17" i="29" l="1"/>
  <c r="L91" i="33" l="1"/>
  <c r="J91" i="33"/>
  <c r="H91" i="33"/>
  <c r="F91" i="33"/>
  <c r="L76" i="33" l="1"/>
  <c r="J76" i="33"/>
  <c r="H76" i="33"/>
  <c r="F76" i="33"/>
  <c r="K22" i="20"/>
  <c r="Q19" i="18" l="1"/>
  <c r="O20" i="18"/>
  <c r="M20" i="18"/>
  <c r="I20" i="18"/>
  <c r="G20" i="18"/>
  <c r="E20" i="18"/>
  <c r="O14" i="18"/>
  <c r="O15" i="18" s="1"/>
  <c r="M14" i="18"/>
  <c r="Q14" i="18" s="1"/>
  <c r="I14" i="18"/>
  <c r="I15" i="18" s="1"/>
  <c r="G14" i="18"/>
  <c r="G15" i="18" s="1"/>
  <c r="E14" i="18"/>
  <c r="E15" i="18" s="1"/>
  <c r="S19" i="18" l="1"/>
  <c r="Q20" i="18"/>
  <c r="M15" i="18"/>
  <c r="Q15" i="18" s="1"/>
  <c r="W17" i="20" l="1"/>
  <c r="W18" i="20" s="1"/>
  <c r="U17" i="20"/>
  <c r="U18" i="20" s="1"/>
  <c r="S17" i="20"/>
  <c r="S18" i="20" s="1"/>
  <c r="Q17" i="20"/>
  <c r="Q18" i="20" s="1"/>
  <c r="O17" i="20"/>
  <c r="O18" i="20" s="1"/>
  <c r="M17" i="20"/>
  <c r="M18" i="20" s="1"/>
  <c r="I17" i="20"/>
  <c r="I18" i="20" s="1"/>
  <c r="G17" i="20"/>
  <c r="G18" i="20" s="1"/>
  <c r="E17" i="20"/>
  <c r="E18" i="20" s="1"/>
  <c r="K41" i="29"/>
  <c r="I41" i="29"/>
  <c r="G41" i="29"/>
  <c r="E41" i="29"/>
  <c r="Y20" i="20" l="1"/>
  <c r="Y17" i="20"/>
  <c r="U23" i="20" l="1"/>
  <c r="U24" i="20" s="1"/>
  <c r="S23" i="20"/>
  <c r="S24" i="20" s="1"/>
  <c r="Q23" i="20"/>
  <c r="Q24" i="20" s="1"/>
  <c r="O23" i="20"/>
  <c r="O24" i="20" s="1"/>
  <c r="M23" i="20"/>
  <c r="M24" i="20" s="1"/>
  <c r="I23" i="20"/>
  <c r="I24" i="20" s="1"/>
  <c r="G23" i="20"/>
  <c r="G24" i="20" s="1"/>
  <c r="E23" i="20"/>
  <c r="E24" i="20" s="1"/>
  <c r="AC22" i="20"/>
  <c r="AC21" i="20"/>
  <c r="W22" i="20"/>
  <c r="W23" i="20" s="1"/>
  <c r="W24" i="20" s="1"/>
  <c r="AC23" i="20" l="1"/>
  <c r="Y22" i="20"/>
  <c r="AA22" i="20" s="1"/>
  <c r="AE22" i="20" s="1"/>
  <c r="Y23" i="20"/>
  <c r="G70" i="30" l="1"/>
  <c r="I70" i="30"/>
  <c r="K70" i="30"/>
  <c r="Y21" i="20"/>
  <c r="Y16" i="20"/>
  <c r="Y15" i="20"/>
  <c r="H32" i="33"/>
  <c r="F32" i="33"/>
  <c r="J32" i="33"/>
  <c r="K80" i="30"/>
  <c r="I80" i="30"/>
  <c r="G80" i="30"/>
  <c r="E80" i="30"/>
  <c r="Y18" i="20" l="1"/>
  <c r="AC16" i="20"/>
  <c r="O21" i="18"/>
  <c r="M21" i="18"/>
  <c r="I21" i="18"/>
  <c r="G21" i="18"/>
  <c r="E21" i="18"/>
  <c r="Q13" i="18"/>
  <c r="Q12" i="18"/>
  <c r="S12" i="18" s="1"/>
  <c r="Q18" i="18"/>
  <c r="AC17" i="20" l="1"/>
  <c r="AC18" i="20" s="1"/>
  <c r="AC24" i="20" s="1"/>
  <c r="Y24" i="20"/>
  <c r="Q21" i="18"/>
  <c r="K24" i="29" l="1"/>
  <c r="I24" i="29"/>
  <c r="E24" i="29"/>
  <c r="I82" i="30" l="1"/>
  <c r="H102" i="33"/>
  <c r="H97" i="33"/>
  <c r="H94" i="33"/>
  <c r="H93" i="33"/>
  <c r="H98" i="33" l="1"/>
  <c r="G24" i="29" l="1"/>
  <c r="L97" i="33" l="1"/>
  <c r="L94" i="33"/>
  <c r="L93" i="33"/>
  <c r="Q17" i="18"/>
  <c r="AA15" i="20"/>
  <c r="AE15" i="20" s="1"/>
  <c r="E82" i="30"/>
  <c r="L100" i="33" l="1"/>
  <c r="L60" i="33"/>
  <c r="J60" i="33"/>
  <c r="H60" i="33"/>
  <c r="F60" i="33"/>
  <c r="L32" i="33"/>
  <c r="L20" i="33"/>
  <c r="J20" i="33"/>
  <c r="H20" i="33"/>
  <c r="F20" i="33"/>
  <c r="F33" i="33" l="1"/>
  <c r="H77" i="33"/>
  <c r="H33" i="33"/>
  <c r="L33" i="33"/>
  <c r="L77" i="33"/>
  <c r="J77" i="33"/>
  <c r="F77" i="33"/>
  <c r="J33" i="33"/>
  <c r="F102" i="33" l="1"/>
  <c r="H100" i="33"/>
  <c r="F94" i="33"/>
  <c r="J100" i="33"/>
  <c r="J94" i="33"/>
  <c r="J93" i="33"/>
  <c r="J97" i="33" l="1"/>
  <c r="F97" i="33"/>
  <c r="F98" i="33" s="1"/>
  <c r="F93" i="33"/>
  <c r="F100" i="33"/>
  <c r="K17" i="29" l="1"/>
  <c r="K18" i="29" s="1"/>
  <c r="K25" i="29" s="1"/>
  <c r="K29" i="29" s="1"/>
  <c r="K9" i="30" s="1"/>
  <c r="G17" i="29"/>
  <c r="G18" i="29" s="1"/>
  <c r="G25" i="29" s="1"/>
  <c r="G29" i="29" s="1"/>
  <c r="G9" i="30" s="1"/>
  <c r="I17" i="29"/>
  <c r="I18" i="29" s="1"/>
  <c r="E18" i="29"/>
  <c r="E25" i="29" s="1"/>
  <c r="E29" i="29" s="1"/>
  <c r="I25" i="29" l="1"/>
  <c r="I29" i="29" s="1"/>
  <c r="E31" i="29"/>
  <c r="E28" i="30"/>
  <c r="E46" i="30" s="1"/>
  <c r="E48" i="30" s="1"/>
  <c r="E81" i="30" s="1"/>
  <c r="E83" i="30" s="1"/>
  <c r="E84" i="30" s="1"/>
  <c r="E56" i="29" l="1"/>
  <c r="E54" i="29" s="1"/>
  <c r="E65" i="29" s="1"/>
  <c r="E43" i="29"/>
  <c r="E61" i="29" s="1"/>
  <c r="E59" i="29" s="1"/>
  <c r="K21" i="20" l="1"/>
  <c r="K23" i="20" s="1"/>
  <c r="AA23" i="20" s="1"/>
  <c r="AE23" i="20" s="1"/>
  <c r="AA21" i="20" l="1"/>
  <c r="AE21" i="20" s="1"/>
  <c r="I28" i="30"/>
  <c r="I46" i="30" s="1"/>
  <c r="I48" i="30" s="1"/>
  <c r="I81" i="30" s="1"/>
  <c r="I83" i="30" s="1"/>
  <c r="I84" i="30" s="1"/>
  <c r="G28" i="30" l="1"/>
  <c r="G46" i="30" s="1"/>
  <c r="G48" i="30" s="1"/>
  <c r="G81" i="30" s="1"/>
  <c r="G83" i="30" s="1"/>
  <c r="G84" i="30" s="1"/>
  <c r="G31" i="29"/>
  <c r="K28" i="30"/>
  <c r="K46" i="30" s="1"/>
  <c r="K48" i="30" s="1"/>
  <c r="K81" i="30" s="1"/>
  <c r="K83" i="30" s="1"/>
  <c r="K84" i="30" s="1"/>
  <c r="K31" i="29"/>
  <c r="I31" i="29"/>
  <c r="K54" i="29" l="1"/>
  <c r="K65" i="29" s="1"/>
  <c r="K43" i="29"/>
  <c r="K59" i="29" s="1"/>
  <c r="I54" i="29"/>
  <c r="I65" i="29" s="1"/>
  <c r="I43" i="29"/>
  <c r="I59" i="29" s="1"/>
  <c r="G43" i="29"/>
  <c r="G61" i="29" s="1"/>
  <c r="G59" i="29" s="1"/>
  <c r="G56" i="29"/>
  <c r="G54" i="29" s="1"/>
  <c r="G65" i="29" s="1"/>
  <c r="K16" i="20" l="1"/>
  <c r="AA16" i="20" s="1"/>
  <c r="AE16" i="20" s="1"/>
  <c r="K13" i="18"/>
  <c r="K18" i="18"/>
  <c r="K20" i="18" s="1"/>
  <c r="K17" i="20" l="1"/>
  <c r="AA17" i="20" s="1"/>
  <c r="AE17" i="20" s="1"/>
  <c r="S20" i="18"/>
  <c r="K14" i="18"/>
  <c r="S13" i="18"/>
  <c r="S18" i="18"/>
  <c r="K18" i="20" l="1"/>
  <c r="K24" i="20" s="1"/>
  <c r="AA24" i="20" s="1"/>
  <c r="AE24" i="20" s="1"/>
  <c r="K15" i="18"/>
  <c r="S14" i="18"/>
  <c r="AA20" i="20"/>
  <c r="H99" i="33"/>
  <c r="H101" i="33" s="1"/>
  <c r="H103" i="33" s="1"/>
  <c r="H104" i="33" s="1"/>
  <c r="H105" i="33" s="1"/>
  <c r="AE20" i="20"/>
  <c r="F99" i="33" l="1"/>
  <c r="F101" i="33" s="1"/>
  <c r="F103" i="33" s="1"/>
  <c r="F104" i="33" s="1"/>
  <c r="F105" i="33" s="1"/>
  <c r="AA18" i="20"/>
  <c r="AE18" i="20" s="1"/>
  <c r="AE19" i="20" s="1"/>
  <c r="S15" i="18"/>
  <c r="S16" i="18" s="1"/>
  <c r="S17" i="18"/>
  <c r="L99" i="33"/>
  <c r="L101" i="33" s="1"/>
  <c r="L103" i="33" s="1"/>
  <c r="AE25" i="20" l="1"/>
  <c r="K21" i="18"/>
  <c r="S21" i="18" s="1"/>
  <c r="L104" i="33"/>
  <c r="L105" i="33" s="1"/>
  <c r="J99" i="33" l="1"/>
  <c r="J101" i="33" s="1"/>
  <c r="J103" i="33" s="1"/>
  <c r="S22" i="18" s="1"/>
  <c r="J104" i="33" l="1"/>
  <c r="J105" i="33" s="1"/>
</calcChain>
</file>

<file path=xl/sharedStrings.xml><?xml version="1.0" encoding="utf-8"?>
<sst xmlns="http://schemas.openxmlformats.org/spreadsheetml/2006/main" count="396" uniqueCount="267">
  <si>
    <t>Retained earnings</t>
  </si>
  <si>
    <t>Capital</t>
  </si>
  <si>
    <t>Unappropriated</t>
  </si>
  <si>
    <t>share capital</t>
  </si>
  <si>
    <t>Total</t>
  </si>
  <si>
    <t>ordinary shares</t>
  </si>
  <si>
    <t>Cash flows from operating activities</t>
  </si>
  <si>
    <t xml:space="preserve">Cash flows from investing activities </t>
  </si>
  <si>
    <t xml:space="preserve">Cash flows from financing activities </t>
  </si>
  <si>
    <t>Separate financial statements</t>
  </si>
  <si>
    <t>Consolidated financial statements</t>
  </si>
  <si>
    <t>- subsidiaries</t>
  </si>
  <si>
    <t>- the Company</t>
  </si>
  <si>
    <t>fully paid-up</t>
  </si>
  <si>
    <t>Cash and cash equivalents</t>
  </si>
  <si>
    <t>Other current assets</t>
  </si>
  <si>
    <t xml:space="preserve">   Others</t>
  </si>
  <si>
    <t>Other current liabilities</t>
  </si>
  <si>
    <t>Other non-current liabilities</t>
  </si>
  <si>
    <t>Share capital</t>
  </si>
  <si>
    <t xml:space="preserve">   Appropriated</t>
  </si>
  <si>
    <t xml:space="preserve"> </t>
  </si>
  <si>
    <t>Jasmine International Public Company Limited and its subsidiaries</t>
  </si>
  <si>
    <t>Directors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</si>
  <si>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</si>
  <si>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</si>
  <si>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</si>
  <si>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</si>
  <si>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</si>
  <si>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</si>
  <si>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</si>
  <si>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</si>
  <si>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</si>
  <si>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</si>
  <si>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</si>
  <si>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</si>
  <si>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</si>
  <si>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</si>
  <si>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</si>
  <si>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Other income</t>
  </si>
  <si>
    <t>Total other income</t>
  </si>
  <si>
    <t>Revenues</t>
  </si>
  <si>
    <t>Total revenues</t>
  </si>
  <si>
    <t>Expenses</t>
  </si>
  <si>
    <t>Total expenses</t>
  </si>
  <si>
    <t xml:space="preserve">   Depreciation and amortisation</t>
  </si>
  <si>
    <t>Operating assets decrease (increase)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</si>
  <si>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</si>
  <si>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</si>
  <si>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</si>
  <si>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</si>
  <si>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</si>
  <si>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from expired</t>
  </si>
  <si>
    <t>warrants</t>
  </si>
  <si>
    <t>Premium on</t>
  </si>
  <si>
    <t>Other non-current assets</t>
  </si>
  <si>
    <t>Total equity</t>
  </si>
  <si>
    <t>attributable to</t>
  </si>
  <si>
    <t xml:space="preserve">      Statutory reserve</t>
  </si>
  <si>
    <t>Finance cost</t>
  </si>
  <si>
    <t xml:space="preserve">   Registered</t>
  </si>
  <si>
    <t>Sales and service income</t>
  </si>
  <si>
    <t>Cost of sales and services</t>
  </si>
  <si>
    <t>Selling and servicing expenses</t>
  </si>
  <si>
    <t>Administrative expenses</t>
  </si>
  <si>
    <t xml:space="preserve">Consolidated financial statements  </t>
  </si>
  <si>
    <t>shareholding</t>
  </si>
  <si>
    <t>shares</t>
  </si>
  <si>
    <t>Proceeds from sales of equipment</t>
  </si>
  <si>
    <t>reduction</t>
  </si>
  <si>
    <t>Prepaid expenses</t>
  </si>
  <si>
    <t>Undue output tax</t>
  </si>
  <si>
    <t>Short-term loans from banks</t>
  </si>
  <si>
    <t>Provision for long-term employee benefits</t>
  </si>
  <si>
    <t xml:space="preserve">   Issued and fully paid-up</t>
  </si>
  <si>
    <t>Other components of shareholders' equity</t>
  </si>
  <si>
    <t>Non-controlling interests of the subsidiaries</t>
  </si>
  <si>
    <t>Profit or loss:</t>
  </si>
  <si>
    <t>Equity holders of the Company</t>
  </si>
  <si>
    <t>Total comprehensive income attributable to:</t>
  </si>
  <si>
    <t>Total other</t>
  </si>
  <si>
    <t>Premium</t>
  </si>
  <si>
    <t>components</t>
  </si>
  <si>
    <t>non-controlling</t>
  </si>
  <si>
    <t>shareholders'</t>
  </si>
  <si>
    <t>equity</t>
  </si>
  <si>
    <t>Acquisitions of investment properties</t>
  </si>
  <si>
    <t>Repayment of accounts payable for equipment</t>
  </si>
  <si>
    <t>Supplemental cash flow information</t>
  </si>
  <si>
    <t xml:space="preserve">   Trade and other receivables</t>
  </si>
  <si>
    <t xml:space="preserve">   Prepaid expenses</t>
  </si>
  <si>
    <t xml:space="preserve">   Trade and other payables</t>
  </si>
  <si>
    <t>Equity attributable to owners of the Company</t>
  </si>
  <si>
    <t>changes in</t>
  </si>
  <si>
    <t>Deferred tax assets</t>
  </si>
  <si>
    <t>Statement of financial position</t>
  </si>
  <si>
    <t>Statement of financial position (continued)</t>
  </si>
  <si>
    <t>Statement of comprehensive income</t>
  </si>
  <si>
    <t xml:space="preserve">Statement of changes in shareholders' equity </t>
  </si>
  <si>
    <t>Statement of changes in shareholders' equity (continued)</t>
  </si>
  <si>
    <t>in subsidiaries</t>
  </si>
  <si>
    <t>Income tax payable</t>
  </si>
  <si>
    <t>Share of profit from investments in associates</t>
  </si>
  <si>
    <t>Withholding tax deducted at source</t>
  </si>
  <si>
    <t>Withholding tax payable</t>
  </si>
  <si>
    <t xml:space="preserve">   Provision for rental assurance </t>
  </si>
  <si>
    <t>Note</t>
  </si>
  <si>
    <t xml:space="preserve">Investments in subsidiaries </t>
  </si>
  <si>
    <t xml:space="preserve">Investments in associates </t>
  </si>
  <si>
    <t>Income tax</t>
  </si>
  <si>
    <t xml:space="preserve">   Management fee income</t>
  </si>
  <si>
    <t xml:space="preserve">   Withholding tax payable</t>
  </si>
  <si>
    <t xml:space="preserve">   Advances received from customers</t>
  </si>
  <si>
    <t>Trade and other receivables</t>
  </si>
  <si>
    <t>Property, plant and equipment</t>
  </si>
  <si>
    <t xml:space="preserve">   Long-term loans from banks</t>
  </si>
  <si>
    <t>Premium on ordinary shares</t>
  </si>
  <si>
    <t>of shareholders'</t>
  </si>
  <si>
    <t xml:space="preserve">   Accounts payable for equipment</t>
  </si>
  <si>
    <t xml:space="preserve">   Cash paid for long-term employee benefits</t>
  </si>
  <si>
    <t xml:space="preserve">   Inventories</t>
  </si>
  <si>
    <t>Statement of cash flows</t>
  </si>
  <si>
    <t>Statement of cash flows (continued)</t>
  </si>
  <si>
    <t xml:space="preserve">Provision for entry fee for laying the optical fiber cables </t>
  </si>
  <si>
    <t xml:space="preserve">Net increase (decrease) in cash and cash equivalents </t>
  </si>
  <si>
    <t xml:space="preserve">   Management and maintenance income of the OFCs</t>
  </si>
  <si>
    <t>Appropriated -</t>
  </si>
  <si>
    <t>statutory reserve</t>
  </si>
  <si>
    <t>Non-cash transactions</t>
  </si>
  <si>
    <t xml:space="preserve">   Amortisation on cost to obtain contracts</t>
  </si>
  <si>
    <t xml:space="preserve">   Cash paid for income tax</t>
  </si>
  <si>
    <t>Short-term loans to subsidiaries</t>
  </si>
  <si>
    <t>Right-of-use assets</t>
  </si>
  <si>
    <t xml:space="preserve">   Accounts payable from compromise agreements</t>
  </si>
  <si>
    <t xml:space="preserve">   Lease liabilities</t>
  </si>
  <si>
    <t xml:space="preserve">Provision for expenses and rental fee relating </t>
  </si>
  <si>
    <t xml:space="preserve">  to subduct for optic fiber cables relocation</t>
  </si>
  <si>
    <t xml:space="preserve">   Unappropriated (deficit)</t>
  </si>
  <si>
    <t xml:space="preserve">      of accrued interest and long-term loans from bank</t>
  </si>
  <si>
    <t>Undue input tax</t>
  </si>
  <si>
    <t>Investment properties</t>
  </si>
  <si>
    <t>Current portion of long-term liabilities</t>
  </si>
  <si>
    <t xml:space="preserve">   Provision for rental assurance</t>
  </si>
  <si>
    <t>Long-term liabilities - net of current portion</t>
  </si>
  <si>
    <t>Issued and</t>
  </si>
  <si>
    <t>on ordinary</t>
  </si>
  <si>
    <t>on capital</t>
  </si>
  <si>
    <t>of subsidiary</t>
  </si>
  <si>
    <t>premium</t>
  </si>
  <si>
    <t>from share</t>
  </si>
  <si>
    <t>surplus</t>
  </si>
  <si>
    <t>Deficit from</t>
  </si>
  <si>
    <t>attributable</t>
  </si>
  <si>
    <t>the Company</t>
  </si>
  <si>
    <t>to owners of</t>
  </si>
  <si>
    <t>the subsidiaries</t>
  </si>
  <si>
    <t>interests of</t>
  </si>
  <si>
    <t>Equity</t>
  </si>
  <si>
    <t>Profit (loss) attributable to:</t>
  </si>
  <si>
    <t xml:space="preserve">   Profit (loss) attributable to equity holders of the Company</t>
  </si>
  <si>
    <t>Profit (loss) before income tax</t>
  </si>
  <si>
    <t xml:space="preserve">   Provision for long-term employee benefits</t>
  </si>
  <si>
    <t>Expected credit losses</t>
  </si>
  <si>
    <t xml:space="preserve">   Expected credit losses</t>
  </si>
  <si>
    <t>Account receivable - Revenue Department</t>
  </si>
  <si>
    <t xml:space="preserve">   Account receivable - Revenue Department</t>
  </si>
  <si>
    <t xml:space="preserve">   Deposits received from customers</t>
  </si>
  <si>
    <t>Deposits received from customers</t>
  </si>
  <si>
    <t>Net cash flows from (used in) investing activities</t>
  </si>
  <si>
    <t>Advances received from customers</t>
  </si>
  <si>
    <t xml:space="preserve">   Transfer of right to receive dividend from associate in settlement</t>
  </si>
  <si>
    <t>Earnings (loss) per share</t>
  </si>
  <si>
    <t>Basic earnings (loss) per share</t>
  </si>
  <si>
    <t xml:space="preserve">   Dividend income from associates</t>
  </si>
  <si>
    <t>Finance income</t>
  </si>
  <si>
    <t>Dividend receivable from subsidiaries</t>
  </si>
  <si>
    <t>Interest received</t>
  </si>
  <si>
    <t>Interest paid</t>
  </si>
  <si>
    <t xml:space="preserve">   provided by (paid from) operating activities:</t>
  </si>
  <si>
    <t>Adjustments to reconcile profit (loss) before income tax to net cash</t>
  </si>
  <si>
    <t>Profit from operating activities before changes in operating assets</t>
  </si>
  <si>
    <t xml:space="preserve">   and liabilities</t>
  </si>
  <si>
    <t xml:space="preserve">   Finance income</t>
  </si>
  <si>
    <t xml:space="preserve">   Finance cost</t>
  </si>
  <si>
    <t>Increase in restricted banks deposits</t>
  </si>
  <si>
    <t>Decrease in restricted banks deposits</t>
  </si>
  <si>
    <t>Restricted bank deposits</t>
  </si>
  <si>
    <t>Restricted bank deposits redeemable within one year</t>
  </si>
  <si>
    <t>Acquisitions of intangible assets</t>
  </si>
  <si>
    <t>Cash received from dividend from associates</t>
  </si>
  <si>
    <t xml:space="preserve">   Purchases of equipment with debts</t>
  </si>
  <si>
    <t xml:space="preserve">      8,592,816,071 ordinary shares of Baht 0.5 each</t>
  </si>
  <si>
    <t xml:space="preserve">   Transfer advances to short-term loans to subsidiaries</t>
  </si>
  <si>
    <t>Acquisitions of equipment</t>
  </si>
  <si>
    <t>Statement of comprehensive income (continued)</t>
  </si>
  <si>
    <t xml:space="preserve">   Provision for entry fee for laying the optical fiber cables</t>
  </si>
  <si>
    <t>Net cash flows used in financing activities</t>
  </si>
  <si>
    <t>Repayment of long-term loans from banks</t>
  </si>
  <si>
    <t>Decrease in short-term loans</t>
  </si>
  <si>
    <t xml:space="preserve">   Long-term debentures</t>
  </si>
  <si>
    <t xml:space="preserve">   Additions to right-of-use assets and lease liabilities</t>
  </si>
  <si>
    <t>Balance as at 1 January 2022</t>
  </si>
  <si>
    <t>Surplus</t>
  </si>
  <si>
    <t>on revaluation</t>
  </si>
  <si>
    <t>of assets</t>
  </si>
  <si>
    <t>Deferred tax liabilities</t>
  </si>
  <si>
    <t xml:space="preserve">   Realised losses (gains) on exchange</t>
  </si>
  <si>
    <t>Cash paid for front-end fees</t>
  </si>
  <si>
    <t xml:space="preserve">   Adjustments of right-of-use assets</t>
  </si>
  <si>
    <t>Net cash flows from operating activities</t>
  </si>
  <si>
    <t xml:space="preserve">   Cryptocurrency assets mined</t>
  </si>
  <si>
    <t>Advance payments for assets</t>
  </si>
  <si>
    <t>Cash paid for advance payments for assets</t>
  </si>
  <si>
    <t>Other comprehensive income:</t>
  </si>
  <si>
    <t>Other comprehensive income to be reclassified</t>
  </si>
  <si>
    <t xml:space="preserve">   to profit or loss in subsequent periods</t>
  </si>
  <si>
    <t>Exchange differences on translation of financial statements</t>
  </si>
  <si>
    <t xml:space="preserve">   in foreign currency</t>
  </si>
  <si>
    <t>on translation</t>
  </si>
  <si>
    <t>Exchange</t>
  </si>
  <si>
    <t>differences</t>
  </si>
  <si>
    <t>of financial</t>
  </si>
  <si>
    <t>statements in</t>
  </si>
  <si>
    <t>foreign currency</t>
  </si>
  <si>
    <t xml:space="preserve">   Losses on impairment of assets</t>
  </si>
  <si>
    <t>Deficit</t>
  </si>
  <si>
    <t>Other comprehensive income not to be reclassified</t>
  </si>
  <si>
    <t xml:space="preserve">   Gains on exchange</t>
  </si>
  <si>
    <t>Increase in short-term loans to subsidiaries</t>
  </si>
  <si>
    <t>Trade and other payables</t>
  </si>
  <si>
    <t>Trade and other payables - net of current portion</t>
  </si>
  <si>
    <t>(Unaudited but reviewed)</t>
  </si>
  <si>
    <t>For the three-month period ended 31 March 2023</t>
  </si>
  <si>
    <t>(Unit: Thousand Baht, except earnings (loss) per share expressed in Baht)</t>
  </si>
  <si>
    <t>(Unit: Thousand Baht)</t>
  </si>
  <si>
    <t>Profit (loss) for the period</t>
  </si>
  <si>
    <t>Other comprehensive income for the period</t>
  </si>
  <si>
    <t>Total comprehensive income for the period</t>
  </si>
  <si>
    <t>The accompanying notes are an integral part of the interim financial statements.</t>
  </si>
  <si>
    <t>Profit for the period</t>
  </si>
  <si>
    <t>Balance as at 31 March 2022</t>
  </si>
  <si>
    <t>Balance as at 1 January 2023</t>
  </si>
  <si>
    <t>Balance as at 31 March 2023</t>
  </si>
  <si>
    <t>Loss for the period</t>
  </si>
  <si>
    <t>As at 31 March 2023</t>
  </si>
  <si>
    <t>31 March 2023</t>
  </si>
  <si>
    <t>31 December 2022</t>
  </si>
  <si>
    <t>(Unaudited</t>
  </si>
  <si>
    <t>(Audited)</t>
  </si>
  <si>
    <t>but reviewed)</t>
  </si>
  <si>
    <t xml:space="preserve">   Dividend income from associates (Note 5)</t>
  </si>
  <si>
    <t xml:space="preserve">   Share of profit from investments in associates (Note 5)</t>
  </si>
  <si>
    <t>Repayment of accounts payable for compromise agreement (Note 9)</t>
  </si>
  <si>
    <t>Payment of principal portion of lease liabilities</t>
  </si>
  <si>
    <t>Cash and cash equivalents at beginning of period</t>
  </si>
  <si>
    <t>Cash and cash equivalents at end of period</t>
  </si>
  <si>
    <t xml:space="preserve">   Gains on sales of equipment</t>
  </si>
  <si>
    <t>Increase (decrease) in short-term loans from banks</t>
  </si>
  <si>
    <t>Operating profit (loss)</t>
  </si>
  <si>
    <t xml:space="preserve">   Decrese (increase) in fair value of investment properties</t>
  </si>
  <si>
    <t>Actuarial losses</t>
  </si>
  <si>
    <t xml:space="preserve">   Reversal of allowance for impairment of cryptocurrency assets </t>
  </si>
  <si>
    <t>Decrease in restricted bank deposits redeemable within one year</t>
  </si>
  <si>
    <t xml:space="preserve">   Transfer short-term loan from banks to current portion</t>
  </si>
  <si>
    <t xml:space="preserve">      of long-term loan from bank</t>
  </si>
  <si>
    <t xml:space="preserve">   Unrealised gains on exchange </t>
  </si>
  <si>
    <t>Short-term loans from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</si>
</sst>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6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0.0%"/>
    <numFmt numFmtId="192" formatCode="dd\-mmm\-yy_)"/>
    <numFmt numFmtId="193" formatCode="0.00_)"/>
    <numFmt numFmtId="194" formatCode="#,##0.00\ &quot;F&quot;;\-#,##0.00\ &quot;F&quot;"/>
    <numFmt numFmtId="195" formatCode="\t&quot;$&quot;#,##0_);[Red]\(\t&quot;$&quot;#,##0\)"/>
    <numFmt numFmtId="196" formatCode="_(\$* #,##0.00_);_(\$* \(#,##0.00\);_(\$* \-??_);_(@_)"/>
    <numFmt numFmtId="197" formatCode="&quot;$&quot;#,##0.00;[Red]\-&quot;$&quot;#,##0.00"/>
    <numFmt numFmtId="198" formatCode="\d\ ดดด\ bb"/>
    <numFmt numFmtId="199" formatCode="0\ \ "/>
    <numFmt numFmtId="200" formatCode="#,##0\ \ "/>
    <numFmt numFmtId="201" formatCode="_ &quot;\&quot;* #,##0_ ;_ &quot;\&quot;* \-#,##0_ ;_ &quot;\&quot;* &quot;-&quot;_ ;_ @_ "/>
    <numFmt numFmtId="202" formatCode="_ &quot;\&quot;* #,##0.00_ ;_ &quot;\&quot;* \-#,##0.00_ ;_ &quot;\&quot;* &quot;-&quot;??_ ;_ @_ "/>
    <numFmt numFmtId="203" formatCode="_ * #,##0_ ;_ * \-#,##0_ ;_ * &quot;-&quot;_ ;_ @_ "/>
    <numFmt numFmtId="204" formatCode="_ * #,##0.00_ ;_ * \-#,##0.00_ ;_ * &quot;-&quot;??_ ;_ @_ "/>
    <numFmt numFmtId="205" formatCode="#,##0.00&quot; $&quot;;\-#,##0.00&quot; $&quot;"/>
    <numFmt numFmtId="206" formatCode="#,##0.00&quot; $&quot;;[Red]\-#,##0.00&quot; $&quot;"/>
    <numFmt numFmtId="207" formatCode="d\.m\.yy"/>
    <numFmt numFmtId="208" formatCode="d\.mmm\.yy"/>
    <numFmt numFmtId="209" formatCode="d\.mmm"/>
    <numFmt numFmtId="210" formatCode="mmm\.yy"/>
    <numFmt numFmtId="211" formatCode="&quot;\&quot;#,##0.00;[Red]&quot;\&quot;&quot;\&quot;&quot;\&quot;&quot;\&quot;&quot;\&quot;\-#,##0.00"/>
    <numFmt numFmtId="212" formatCode="&quot;Fr.&quot;\ #,##0;[Red]&quot;Fr.&quot;\ \-#,##0"/>
    <numFmt numFmtId="213" formatCode="* \(#,##0\);* #,##0_);&quot;-&quot;??_);@"/>
    <numFmt numFmtId="214" formatCode="* \(#,##0\);* #,##0_);\-??_);@"/>
    <numFmt numFmtId="215" formatCode="* #,##0_);* \(#,##0\);&quot;-&quot;??_);@"/>
    <numFmt numFmtId="216" formatCode="* #,##0_);* \(#,##0\);\-??_);@"/>
    <numFmt numFmtId="217" formatCode="_(&quot;$&quot;* #,##0.0_);_(&quot;$&quot;* \(#,##0.0\);_(&quot;$&quot;* &quot;0.0&quot;_);_(@_)"/>
    <numFmt numFmtId="218" formatCode="_([$€-2]* #,##0.00_);_([$€-2]* \(#,##0.00\);_([$€-2]* &quot;-&quot;??_)"/>
    <numFmt numFmtId="219" formatCode="_([$€-2]* #,##0.00_);_([$€-2]* \(#,##0.00\);_([$€-2]* \-??_)"/>
    <numFmt numFmtId="220" formatCode="#,###"/>
    <numFmt numFmtId="221" formatCode="0.00;0.00;\-"/>
    <numFmt numFmtId="222" formatCode="0.000000000"/>
    <numFmt numFmtId="223" formatCode="_-* #,##0\ _F_-;\-* #,##0\ _F_-;_-* &quot;-&quot;\ _F_-;_-@_-"/>
    <numFmt numFmtId="224" formatCode="_-* #,##0.00\ _F_-;\-* #,##0.00\ _F_-;_-* &quot;-&quot;??\ _F_-;_-@_-"/>
    <numFmt numFmtId="225" formatCode="#,##0\ &quot;F&quot;;[Red]\-#,##0\ &quot;F&quot;"/>
    <numFmt numFmtId="226" formatCode="#,##0.00\ &quot;F&quot;;[Red]\-#,##0.00\ &quot;F&quot;"/>
    <numFmt numFmtId="227" formatCode="_-* #,##0\ &quot;F&quot;_-;\-* #,##0\ &quot;F&quot;_-;_-* &quot;-&quot;\ &quot;F&quot;_-;_-@_-"/>
    <numFmt numFmtId="228" formatCode="_-* #,##0.00\ &quot;F&quot;_-;\-* #,##0.00\ &quot;F&quot;_-;_-* &quot;-&quot;??\ &quot;F&quot;_-;_-@_-"/>
    <numFmt numFmtId="229" formatCode="0%_);\(0%\)"/>
    <numFmt numFmtId="230" formatCode="&quot;ฃค&quot;#,##0;&quot;ฃค&quot;\-#,##0"/>
    <numFmt numFmtId="231" formatCode="0&quot;  &quot;"/>
    <numFmt numFmtId="232" formatCode="_(&quot;?&quot;* #,##0_);_(&quot;?&quot;* \(#,##0\);_(&quot;?&quot;* &quot;-&quot;_);_(@_)"/>
    <numFmt numFmtId="233" formatCode="#,##0.0_);[Red]\(#,##0.0\)"/>
    <numFmt numFmtId="234" formatCode="_-* #,##0.0000_-;\-* #,##0.0000_-;_-* &quot;-&quot;??_-;_-@_-"/>
    <numFmt numFmtId="235" formatCode="d\.m\.yy\ h:mm"/>
    <numFmt numFmtId="236" formatCode="_-&quot;£&quot;* #,##0_-;\-&quot;£&quot;* #,##0_-;_-&quot;£&quot;* &quot;-&quot;_-;_-@_-"/>
    <numFmt numFmtId="237" formatCode="_-&quot;£&quot;* #,##0.00_-;\-&quot;£&quot;* #,##0.00_-;_-&quot;£&quot;* &quot;-&quot;??_-;_-@_-"/>
    <numFmt numFmtId="238" formatCode="0.00&quot;  &quot;"/>
  </numFmts>
  <fonts count="97">
    <font>
      <sz val="10"/>
      <name val="ApFont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0"/>
      <name val="Arial"/>
      <family val="2"/>
    </font>
    <font>
      <sz val="10"/>
      <name val="ApFont"/>
    </font>
    <font>
      <sz val="16"/>
      <name val="Arial"/>
      <family val="2"/>
    </font>
    <font>
      <sz val="14"/>
      <name val="CordiaUPC"/>
      <family val="2"/>
      <charset val="222"/>
    </font>
    <font>
      <sz val="12"/>
      <name val="Helv"/>
      <charset val="222"/>
    </font>
    <font>
      <sz val="12"/>
      <name val="Times New Roman"/>
      <family val="1"/>
    </font>
    <font>
      <sz val="10"/>
      <color indexed="8"/>
      <name val="MS Sans Serif"/>
      <family val="2"/>
    </font>
    <font>
      <sz val="10"/>
      <name val="MS Sans Serif"/>
      <family val="2"/>
      <charset val="222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color indexed="10"/>
      <name val="Arial"/>
      <family val="2"/>
    </font>
    <font>
      <b/>
      <sz val="10"/>
      <name val="Helv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indexed="9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2"/>
      <name val="Tms Rmn"/>
    </font>
    <font>
      <sz val="12"/>
      <name val="Tms Rmn"/>
      <charset val="222"/>
    </font>
    <font>
      <sz val="10"/>
      <name val="Arial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indexed="23"/>
      <name val="Arial"/>
      <family val="2"/>
    </font>
    <font>
      <u/>
      <sz val="6.75"/>
      <color indexed="36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0"/>
      <color indexed="17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62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62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color indexed="10"/>
      <name val="Arial"/>
      <family val="2"/>
    </font>
    <font>
      <sz val="10"/>
      <name val="MS Sans Serif"/>
      <family val="2"/>
    </font>
    <font>
      <b/>
      <sz val="11"/>
      <name val="Helv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0"/>
      <color indexed="19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indexed="63"/>
      <name val="Arial"/>
      <family val="2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24"/>
      <name val="AngsanaUPC"/>
      <family val="1"/>
      <charset val="222"/>
    </font>
    <font>
      <b/>
      <sz val="10"/>
      <color indexed="8"/>
      <name val="Arial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2"/>
      <name val="宋体"/>
      <charset val="134"/>
    </font>
    <font>
      <sz val="11"/>
      <color indexed="12"/>
      <name val="Arial"/>
      <family val="2"/>
    </font>
    <font>
      <sz val="8"/>
      <name val="ApFont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8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946">
    <xf numFmtId="0" fontId="0" fillId="0" borderId="0"/>
    <xf numFmtId="194" fontId="6" fillId="0" borderId="0"/>
    <xf numFmtId="192" fontId="6" fillId="0" borderId="0"/>
    <xf numFmtId="191" fontId="6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193" fontId="10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190" fontId="16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190" fontId="18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189" fontId="7" fillId="0" borderId="0" applyFont="0" applyFill="0" applyBorder="0" applyAlignment="0" applyProtection="0"/>
    <xf numFmtId="39" fontId="19" fillId="0" borderId="0"/>
    <xf numFmtId="39" fontId="19" fillId="0" borderId="0"/>
    <xf numFmtId="39" fontId="7" fillId="0" borderId="0"/>
    <xf numFmtId="39" fontId="19" fillId="0" borderId="0"/>
    <xf numFmtId="39" fontId="19" fillId="0" borderId="0"/>
    <xf numFmtId="39" fontId="7" fillId="0" borderId="0"/>
    <xf numFmtId="18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39" fontId="19" fillId="0" borderId="0"/>
    <xf numFmtId="39" fontId="19" fillId="0" borderId="0"/>
    <xf numFmtId="39" fontId="7" fillId="0" borderId="0"/>
    <xf numFmtId="39" fontId="19" fillId="0" borderId="0"/>
    <xf numFmtId="39" fontId="19" fillId="0" borderId="0"/>
    <xf numFmtId="39" fontId="7" fillId="0" borderId="0"/>
    <xf numFmtId="18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39" fontId="19" fillId="0" borderId="0"/>
    <xf numFmtId="196" fontId="7" fillId="0" borderId="0" applyFill="0" applyBorder="0" applyAlignment="0" applyProtection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197" fontId="22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7" fontId="22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7" fontId="22" fillId="0" borderId="0" applyFont="0" applyFill="0" applyBorder="0" applyAlignment="0" applyProtection="0"/>
    <xf numFmtId="198" fontId="6" fillId="0" borderId="0" applyFont="0" applyFill="0" applyBorder="0" applyAlignment="0" applyProtection="0"/>
    <xf numFmtId="0" fontId="20" fillId="0" borderId="0"/>
    <xf numFmtId="198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7" fillId="0" borderId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0" fontId="20" fillId="0" borderId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7" fillId="0" borderId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20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20" fillId="0" borderId="0"/>
    <xf numFmtId="0" fontId="20" fillId="0" borderId="0"/>
    <xf numFmtId="199" fontId="7" fillId="0" borderId="0" applyFont="0" applyFill="0" applyBorder="0" applyAlignment="0" applyProtection="0"/>
    <xf numFmtId="200" fontId="7" fillId="0" borderId="11" applyFont="0" applyFill="0" applyBorder="0" applyAlignment="0" applyProtection="0">
      <alignment horizontal="center"/>
    </xf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7" fillId="5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6" fillId="4" borderId="0" applyNumberFormat="0" applyBorder="0" applyAlignment="0" applyProtection="0"/>
    <xf numFmtId="0" fontId="24" fillId="6" borderId="0" applyNumberFormat="0" applyBorder="0" applyAlignment="0" applyProtection="0"/>
    <xf numFmtId="0" fontId="25" fillId="7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7" fillId="7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6" fillId="6" borderId="0" applyNumberFormat="0" applyBorder="0" applyAlignment="0" applyProtection="0"/>
    <xf numFmtId="0" fontId="24" fillId="8" borderId="0" applyNumberFormat="0" applyBorder="0" applyAlignment="0" applyProtection="0"/>
    <xf numFmtId="0" fontId="25" fillId="9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7" fillId="9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6" fillId="8" borderId="0" applyNumberFormat="0" applyBorder="0" applyAlignment="0" applyProtection="0"/>
    <xf numFmtId="0" fontId="25" fillId="10" borderId="0" applyNumberFormat="0" applyBorder="0" applyAlignment="0" applyProtection="0"/>
    <xf numFmtId="0" fontId="7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6" fillId="11" borderId="0" applyNumberFormat="0" applyBorder="0" applyAlignment="0" applyProtection="0"/>
    <xf numFmtId="0" fontId="25" fillId="12" borderId="0" applyNumberFormat="0" applyBorder="0" applyAlignment="0" applyProtection="0"/>
    <xf numFmtId="0" fontId="7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1" borderId="0" applyNumberFormat="0" applyBorder="0" applyAlignment="0" applyProtection="0"/>
    <xf numFmtId="0" fontId="7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6" fillId="8" borderId="0" applyNumberFormat="0" applyBorder="0" applyAlignment="0" applyProtection="0"/>
    <xf numFmtId="0" fontId="24" fillId="5" borderId="0" applyNumberFormat="0" applyBorder="0" applyAlignment="0" applyProtection="0"/>
    <xf numFmtId="0" fontId="24" fillId="7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2" borderId="0" applyNumberFormat="0" applyBorder="0" applyAlignment="0" applyProtection="0"/>
    <xf numFmtId="0" fontId="24" fillId="11" borderId="0" applyNumberFormat="0" applyBorder="0" applyAlignment="0" applyProtection="0"/>
    <xf numFmtId="0" fontId="25" fillId="4" borderId="0" applyNumberFormat="0" applyBorder="0" applyAlignment="0" applyProtection="0"/>
    <xf numFmtId="0" fontId="7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6" fillId="12" borderId="0" applyNumberFormat="0" applyBorder="0" applyAlignment="0" applyProtection="0"/>
    <xf numFmtId="0" fontId="25" fillId="6" borderId="0" applyNumberFormat="0" applyBorder="0" applyAlignment="0" applyProtection="0"/>
    <xf numFmtId="0" fontId="7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6" fillId="6" borderId="0" applyNumberFormat="0" applyBorder="0" applyAlignment="0" applyProtection="0"/>
    <xf numFmtId="0" fontId="25" fillId="13" borderId="0" applyNumberFormat="0" applyBorder="0" applyAlignment="0" applyProtection="0"/>
    <xf numFmtId="0" fontId="7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6" fillId="14" borderId="0" applyNumberFormat="0" applyBorder="0" applyAlignment="0" applyProtection="0"/>
    <xf numFmtId="0" fontId="25" fillId="10" borderId="0" applyNumberFormat="0" applyBorder="0" applyAlignment="0" applyProtection="0"/>
    <xf numFmtId="0" fontId="7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6" fillId="7" borderId="0" applyNumberFormat="0" applyBorder="0" applyAlignment="0" applyProtection="0"/>
    <xf numFmtId="0" fontId="25" fillId="4" borderId="0" applyNumberFormat="0" applyBorder="0" applyAlignment="0" applyProtection="0"/>
    <xf numFmtId="0" fontId="7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6" fillId="12" borderId="0" applyNumberFormat="0" applyBorder="0" applyAlignment="0" applyProtection="0"/>
    <xf numFmtId="0" fontId="25" fillId="15" borderId="0" applyNumberFormat="0" applyBorder="0" applyAlignment="0" applyProtection="0"/>
    <xf numFmtId="0" fontId="7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6" fillId="8" borderId="0" applyNumberFormat="0" applyBorder="0" applyAlignment="0" applyProtection="0"/>
    <xf numFmtId="0" fontId="24" fillId="4" borderId="0" applyNumberFormat="0" applyBorder="0" applyAlignment="0" applyProtection="0"/>
    <xf numFmtId="0" fontId="24" fillId="6" borderId="0" applyNumberFormat="0" applyBorder="0" applyAlignment="0" applyProtection="0"/>
    <xf numFmtId="0" fontId="24" fillId="13" borderId="0" applyNumberFormat="0" applyBorder="0" applyAlignment="0" applyProtection="0"/>
    <xf numFmtId="0" fontId="24" fillId="10" borderId="0" applyNumberFormat="0" applyBorder="0" applyAlignment="0" applyProtection="0"/>
    <xf numFmtId="0" fontId="24" fillId="4" borderId="0" applyNumberFormat="0" applyBorder="0" applyAlignment="0" applyProtection="0"/>
    <xf numFmtId="0" fontId="24" fillId="15" borderId="0" applyNumberFormat="0" applyBorder="0" applyAlignment="0" applyProtection="0"/>
    <xf numFmtId="0" fontId="27" fillId="16" borderId="0" applyNumberFormat="0" applyBorder="0" applyAlignment="0" applyProtection="0"/>
    <xf numFmtId="0" fontId="7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9" fillId="12" borderId="0" applyNumberFormat="0" applyBorder="0" applyAlignment="0" applyProtection="0"/>
    <xf numFmtId="0" fontId="27" fillId="6" borderId="0" applyNumberFormat="0" applyBorder="0" applyAlignment="0" applyProtection="0"/>
    <xf numFmtId="0" fontId="7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9" fillId="17" borderId="0" applyNumberFormat="0" applyBorder="0" applyAlignment="0" applyProtection="0"/>
    <xf numFmtId="0" fontId="27" fillId="13" borderId="0" applyNumberFormat="0" applyBorder="0" applyAlignment="0" applyProtection="0"/>
    <xf numFmtId="0" fontId="7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9" fillId="15" borderId="0" applyNumberFormat="0" applyBorder="0" applyAlignment="0" applyProtection="0"/>
    <xf numFmtId="0" fontId="27" fillId="18" borderId="0" applyNumberFormat="0" applyBorder="0" applyAlignment="0" applyProtection="0"/>
    <xf numFmtId="0" fontId="7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9" fillId="7" borderId="0" applyNumberFormat="0" applyBorder="0" applyAlignment="0" applyProtection="0"/>
    <xf numFmtId="0" fontId="27" fillId="19" borderId="0" applyNumberFormat="0" applyBorder="0" applyAlignment="0" applyProtection="0"/>
    <xf numFmtId="0" fontId="7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9" fillId="12" borderId="0" applyNumberFormat="0" applyBorder="0" applyAlignment="0" applyProtection="0"/>
    <xf numFmtId="0" fontId="27" fillId="20" borderId="0" applyNumberFormat="0" applyBorder="0" applyAlignment="0" applyProtection="0"/>
    <xf numFmtId="0" fontId="7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9" fillId="6" borderId="0" applyNumberFormat="0" applyBorder="0" applyAlignment="0" applyProtection="0"/>
    <xf numFmtId="0" fontId="28" fillId="16" borderId="0" applyNumberFormat="0" applyBorder="0" applyAlignment="0" applyProtection="0"/>
    <xf numFmtId="0" fontId="28" fillId="6" borderId="0" applyNumberFormat="0" applyBorder="0" applyAlignment="0" applyProtection="0"/>
    <xf numFmtId="0" fontId="28" fillId="13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9" fontId="6" fillId="0" borderId="0"/>
    <xf numFmtId="0" fontId="27" fillId="21" borderId="0" applyNumberFormat="0" applyBorder="0" applyAlignment="0" applyProtection="0"/>
    <xf numFmtId="0" fontId="7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9" fillId="22" borderId="0" applyNumberFormat="0" applyBorder="0" applyAlignment="0" applyProtection="0"/>
    <xf numFmtId="0" fontId="27" fillId="23" borderId="0" applyNumberFormat="0" applyBorder="0" applyAlignment="0" applyProtection="0"/>
    <xf numFmtId="0" fontId="7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9" fillId="17" borderId="0" applyNumberFormat="0" applyBorder="0" applyAlignment="0" applyProtection="0"/>
    <xf numFmtId="0" fontId="27" fillId="24" borderId="0" applyNumberFormat="0" applyBorder="0" applyAlignment="0" applyProtection="0"/>
    <xf numFmtId="0" fontId="7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9" fillId="15" borderId="0" applyNumberFormat="0" applyBorder="0" applyAlignment="0" applyProtection="0"/>
    <xf numFmtId="0" fontId="27" fillId="18" borderId="0" applyNumberFormat="0" applyBorder="0" applyAlignment="0" applyProtection="0"/>
    <xf numFmtId="0" fontId="7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9" fillId="25" borderId="0" applyNumberFormat="0" applyBorder="0" applyAlignment="0" applyProtection="0"/>
    <xf numFmtId="0" fontId="27" fillId="19" borderId="0" applyNumberFormat="0" applyBorder="0" applyAlignment="0" applyProtection="0"/>
    <xf numFmtId="0" fontId="7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9" fillId="19" borderId="0" applyNumberFormat="0" applyBorder="0" applyAlignment="0" applyProtection="0"/>
    <xf numFmtId="0" fontId="28" fillId="17" borderId="0" applyNumberFormat="0" applyBorder="0" applyAlignment="0" applyProtection="0"/>
    <xf numFmtId="0" fontId="27" fillId="17" borderId="0" applyNumberFormat="0" applyBorder="0" applyAlignment="0" applyProtection="0"/>
    <xf numFmtId="0" fontId="28" fillId="17" borderId="0" applyNumberFormat="0" applyBorder="0" applyAlignment="0" applyProtection="0"/>
    <xf numFmtId="0" fontId="7" fillId="17" borderId="0" applyNumberFormat="0" applyBorder="0" applyAlignment="0" applyProtection="0"/>
    <xf numFmtId="0" fontId="28" fillId="17" borderId="0" applyNumberFormat="0" applyBorder="0" applyAlignment="0" applyProtection="0"/>
    <xf numFmtId="0" fontId="29" fillId="23" borderId="0" applyNumberFormat="0" applyBorder="0" applyAlignment="0" applyProtection="0"/>
    <xf numFmtId="201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0" fontId="7" fillId="26" borderId="0"/>
    <xf numFmtId="0" fontId="30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31" fillId="10" borderId="0" applyNumberFormat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205" fontId="32" fillId="0" borderId="0" applyFill="0" applyBorder="0" applyAlignment="0"/>
    <xf numFmtId="205" fontId="32" fillId="0" borderId="0" applyFill="0" applyBorder="0" applyAlignment="0"/>
    <xf numFmtId="0" fontId="7" fillId="0" borderId="0" applyFill="0" applyBorder="0" applyAlignment="0"/>
    <xf numFmtId="206" fontId="32" fillId="0" borderId="0" applyFill="0" applyBorder="0" applyAlignment="0"/>
    <xf numFmtId="206" fontId="32" fillId="0" borderId="0" applyFill="0" applyBorder="0" applyAlignment="0"/>
    <xf numFmtId="0" fontId="7" fillId="0" borderId="0" applyFill="0" applyBorder="0" applyAlignment="0"/>
    <xf numFmtId="207" fontId="32" fillId="0" borderId="0" applyFill="0" applyBorder="0" applyAlignment="0"/>
    <xf numFmtId="207" fontId="32" fillId="0" borderId="0" applyFill="0" applyBorder="0" applyAlignment="0"/>
    <xf numFmtId="0" fontId="7" fillId="0" borderId="0" applyFill="0" applyBorder="0" applyAlignment="0"/>
    <xf numFmtId="208" fontId="32" fillId="0" borderId="0" applyFill="0" applyBorder="0" applyAlignment="0"/>
    <xf numFmtId="208" fontId="32" fillId="0" borderId="0" applyFill="0" applyBorder="0" applyAlignment="0"/>
    <xf numFmtId="0" fontId="7" fillId="0" borderId="0" applyFill="0" applyBorder="0" applyAlignment="0"/>
    <xf numFmtId="209" fontId="32" fillId="0" borderId="0" applyFill="0" applyBorder="0" applyAlignment="0"/>
    <xf numFmtId="209" fontId="32" fillId="0" borderId="0" applyFill="0" applyBorder="0" applyAlignment="0"/>
    <xf numFmtId="0" fontId="7" fillId="0" borderId="0" applyFill="0" applyBorder="0" applyAlignment="0"/>
    <xf numFmtId="205" fontId="32" fillId="0" borderId="0" applyFill="0" applyBorder="0" applyAlignment="0"/>
    <xf numFmtId="205" fontId="32" fillId="0" borderId="0" applyFill="0" applyBorder="0" applyAlignment="0"/>
    <xf numFmtId="0" fontId="7" fillId="0" borderId="0" applyFill="0" applyBorder="0" applyAlignment="0"/>
    <xf numFmtId="210" fontId="32" fillId="0" borderId="0" applyFill="0" applyBorder="0" applyAlignment="0"/>
    <xf numFmtId="210" fontId="32" fillId="0" borderId="0" applyFill="0" applyBorder="0" applyAlignment="0"/>
    <xf numFmtId="0" fontId="7" fillId="0" borderId="0" applyFill="0" applyBorder="0" applyAlignment="0"/>
    <xf numFmtId="206" fontId="32" fillId="0" borderId="0" applyFill="0" applyBorder="0" applyAlignment="0"/>
    <xf numFmtId="206" fontId="32" fillId="0" borderId="0" applyFill="0" applyBorder="0" applyAlignment="0"/>
    <xf numFmtId="0" fontId="7" fillId="0" borderId="0" applyFill="0" applyBorder="0" applyAlignment="0"/>
    <xf numFmtId="3" fontId="7" fillId="0" borderId="0" applyFill="0" applyBorder="0" applyProtection="0"/>
    <xf numFmtId="0" fontId="33" fillId="27" borderId="12" applyNumberFormat="0" applyAlignment="0" applyProtection="0"/>
    <xf numFmtId="0" fontId="7" fillId="27" borderId="12" applyNumberFormat="0" applyAlignment="0" applyProtection="0"/>
    <xf numFmtId="0" fontId="34" fillId="27" borderId="12" applyNumberFormat="0" applyAlignment="0" applyProtection="0"/>
    <xf numFmtId="0" fontId="34" fillId="27" borderId="12" applyNumberFormat="0" applyAlignment="0" applyProtection="0"/>
    <xf numFmtId="0" fontId="35" fillId="28" borderId="12" applyNumberFormat="0" applyAlignment="0" applyProtection="0"/>
    <xf numFmtId="0" fontId="36" fillId="0" borderId="0"/>
    <xf numFmtId="0" fontId="36" fillId="0" borderId="0"/>
    <xf numFmtId="0" fontId="7" fillId="0" borderId="0"/>
    <xf numFmtId="0" fontId="37" fillId="29" borderId="13" applyNumberFormat="0" applyAlignment="0" applyProtection="0"/>
    <xf numFmtId="0" fontId="7" fillId="29" borderId="13" applyNumberFormat="0" applyAlignment="0" applyProtection="0"/>
    <xf numFmtId="0" fontId="38" fillId="29" borderId="13" applyNumberFormat="0" applyAlignment="0" applyProtection="0"/>
    <xf numFmtId="0" fontId="38" fillId="29" borderId="13" applyNumberFormat="0" applyAlignment="0" applyProtection="0"/>
    <xf numFmtId="0" fontId="39" fillId="29" borderId="13" applyNumberFormat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211" fontId="40" fillId="0" borderId="0"/>
    <xf numFmtId="211" fontId="40" fillId="0" borderId="0"/>
    <xf numFmtId="211" fontId="40" fillId="0" borderId="0"/>
    <xf numFmtId="211" fontId="40" fillId="0" borderId="0"/>
    <xf numFmtId="211" fontId="40" fillId="0" borderId="0"/>
    <xf numFmtId="211" fontId="40" fillId="0" borderId="0"/>
    <xf numFmtId="39" fontId="19" fillId="0" borderId="0"/>
    <xf numFmtId="39" fontId="19" fillId="0" borderId="0"/>
    <xf numFmtId="39" fontId="7" fillId="0" borderId="0"/>
    <xf numFmtId="39" fontId="19" fillId="0" borderId="0"/>
    <xf numFmtId="39" fontId="19" fillId="0" borderId="0"/>
    <xf numFmtId="39" fontId="7" fillId="0" borderId="0"/>
    <xf numFmtId="205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2" fontId="6" fillId="0" borderId="0"/>
    <xf numFmtId="212" fontId="6" fillId="0" borderId="0"/>
    <xf numFmtId="0" fontId="7" fillId="0" borderId="0"/>
    <xf numFmtId="194" fontId="6" fillId="0" borderId="0"/>
    <xf numFmtId="194" fontId="6" fillId="0" borderId="0"/>
    <xf numFmtId="213" fontId="40" fillId="0" borderId="0" applyFill="0" applyBorder="0" applyProtection="0"/>
    <xf numFmtId="213" fontId="40" fillId="0" borderId="9" applyFill="0" applyProtection="0"/>
    <xf numFmtId="213" fontId="40" fillId="0" borderId="3" applyFill="0" applyProtection="0"/>
    <xf numFmtId="214" fontId="40" fillId="0" borderId="0" applyFill="0" applyBorder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32" fillId="0" borderId="0" applyProtection="0"/>
    <xf numFmtId="0" fontId="32" fillId="0" borderId="0" applyProtection="0"/>
    <xf numFmtId="0" fontId="7" fillId="0" borderId="0" applyProtection="0"/>
    <xf numFmtId="14" fontId="26" fillId="0" borderId="0" applyFill="0" applyBorder="0" applyAlignment="0"/>
    <xf numFmtId="14" fontId="26" fillId="0" borderId="0" applyFill="0" applyBorder="0" applyAlignment="0"/>
    <xf numFmtId="14" fontId="7" fillId="0" borderId="0" applyFill="0" applyBorder="0" applyAlignment="0"/>
    <xf numFmtId="0" fontId="7" fillId="0" borderId="0" applyProtection="0"/>
    <xf numFmtId="215" fontId="40" fillId="0" borderId="0" applyFill="0" applyBorder="0" applyProtection="0"/>
    <xf numFmtId="215" fontId="40" fillId="0" borderId="9" applyFill="0" applyProtection="0"/>
    <xf numFmtId="215" fontId="40" fillId="0" borderId="3" applyFill="0" applyProtection="0"/>
    <xf numFmtId="216" fontId="40" fillId="0" borderId="0" applyFill="0" applyBorder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7" fillId="0" borderId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05" fontId="32" fillId="0" borderId="0" applyFill="0" applyBorder="0" applyAlignment="0"/>
    <xf numFmtId="205" fontId="32" fillId="0" borderId="0" applyFill="0" applyBorder="0" applyAlignment="0"/>
    <xf numFmtId="0" fontId="7" fillId="0" borderId="0" applyFill="0" applyBorder="0" applyAlignment="0"/>
    <xf numFmtId="206" fontId="32" fillId="0" borderId="0" applyFill="0" applyBorder="0" applyAlignment="0"/>
    <xf numFmtId="206" fontId="32" fillId="0" borderId="0" applyFill="0" applyBorder="0" applyAlignment="0"/>
    <xf numFmtId="0" fontId="7" fillId="0" borderId="0" applyFill="0" applyBorder="0" applyAlignment="0"/>
    <xf numFmtId="205" fontId="32" fillId="0" borderId="0" applyFill="0" applyBorder="0" applyAlignment="0"/>
    <xf numFmtId="205" fontId="32" fillId="0" borderId="0" applyFill="0" applyBorder="0" applyAlignment="0"/>
    <xf numFmtId="0" fontId="7" fillId="0" borderId="0" applyFill="0" applyBorder="0" applyAlignment="0"/>
    <xf numFmtId="210" fontId="32" fillId="0" borderId="0" applyFill="0" applyBorder="0" applyAlignment="0"/>
    <xf numFmtId="210" fontId="32" fillId="0" borderId="0" applyFill="0" applyBorder="0" applyAlignment="0"/>
    <xf numFmtId="0" fontId="7" fillId="0" borderId="0" applyFill="0" applyBorder="0" applyAlignment="0"/>
    <xf numFmtId="206" fontId="32" fillId="0" borderId="0" applyFill="0" applyBorder="0" applyAlignment="0"/>
    <xf numFmtId="206" fontId="32" fillId="0" borderId="0" applyFill="0" applyBorder="0" applyAlignment="0"/>
    <xf numFmtId="0" fontId="7" fillId="0" borderId="0" applyFill="0" applyBorder="0" applyAlignment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30" borderId="1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9" fontId="7" fillId="0" borderId="0" applyFill="0" applyBorder="0" applyAlignment="0" applyProtection="0"/>
    <xf numFmtId="0" fontId="44" fillId="0" borderId="0"/>
    <xf numFmtId="0" fontId="7" fillId="0" borderId="0">
      <alignment horizontal="left"/>
    </xf>
    <xf numFmtId="0" fontId="4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" fillId="31" borderId="0" applyNumberFormat="0" applyFont="0" applyBorder="0" applyAlignment="0" applyProtection="0">
      <alignment horizontal="center"/>
      <protection locked="0" hidden="1"/>
    </xf>
    <xf numFmtId="3" fontId="7" fillId="0" borderId="0" applyFont="0" applyFill="0" applyBorder="0" applyAlignment="0" applyProtection="0"/>
    <xf numFmtId="2" fontId="32" fillId="0" borderId="0" applyProtection="0"/>
    <xf numFmtId="2" fontId="32" fillId="0" borderId="0" applyProtection="0"/>
    <xf numFmtId="2" fontId="7" fillId="0" borderId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9" borderId="0" applyNumberFormat="0" applyBorder="0" applyAlignment="0" applyProtection="0"/>
    <xf numFmtId="0" fontId="7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12" borderId="0" applyNumberFormat="0" applyBorder="0" applyAlignment="0" applyProtection="0"/>
    <xf numFmtId="38" fontId="7" fillId="2" borderId="0" applyNumberFormat="0" applyBorder="0" applyAlignment="0" applyProtection="0"/>
    <xf numFmtId="0" fontId="52" fillId="0" borderId="0">
      <alignment horizontal="left"/>
    </xf>
    <xf numFmtId="0" fontId="52" fillId="32" borderId="14"/>
    <xf numFmtId="0" fontId="52" fillId="32" borderId="14"/>
    <xf numFmtId="0" fontId="7" fillId="32" borderId="14"/>
    <xf numFmtId="0" fontId="52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53" fillId="0" borderId="15" applyNumberFormat="0" applyAlignment="0" applyProtection="0">
      <alignment horizontal="left" vertical="center"/>
    </xf>
    <xf numFmtId="0" fontId="53" fillId="0" borderId="15" applyNumberFormat="0" applyAlignment="0" applyProtection="0">
      <alignment horizontal="left" vertical="center"/>
    </xf>
    <xf numFmtId="0" fontId="7" fillId="0" borderId="15" applyNumberFormat="0" applyAlignment="0" applyProtection="0">
      <alignment horizontal="left" vertical="center"/>
    </xf>
    <xf numFmtId="0" fontId="53" fillId="0" borderId="7">
      <alignment horizontal="left" vertical="center"/>
    </xf>
    <xf numFmtId="0" fontId="53" fillId="0" borderId="7">
      <alignment horizontal="left" vertical="center"/>
    </xf>
    <xf numFmtId="0" fontId="7" fillId="0" borderId="7">
      <alignment horizontal="left" vertical="center"/>
    </xf>
    <xf numFmtId="0" fontId="54" fillId="33" borderId="16">
      <alignment vertical="center" wrapText="1"/>
    </xf>
    <xf numFmtId="0" fontId="55" fillId="0" borderId="17" applyNumberFormat="0" applyFill="0" applyAlignment="0" applyProtection="0"/>
    <xf numFmtId="0" fontId="7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7" fillId="0" borderId="18" applyNumberFormat="0" applyFill="0" applyAlignment="0" applyProtection="0"/>
    <xf numFmtId="0" fontId="58" fillId="0" borderId="19" applyNumberFormat="0" applyFill="0" applyAlignment="0" applyProtection="0"/>
    <xf numFmtId="0" fontId="7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60" fillId="0" borderId="20" applyNumberFormat="0" applyFill="0" applyAlignment="0" applyProtection="0"/>
    <xf numFmtId="0" fontId="61" fillId="0" borderId="21" applyNumberFormat="0" applyFill="0" applyAlignment="0" applyProtection="0"/>
    <xf numFmtId="0" fontId="7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4" fillId="33" borderId="16">
      <alignment vertical="center" wrapText="1"/>
    </xf>
    <xf numFmtId="0" fontId="7" fillId="33" borderId="16">
      <alignment vertical="center" wrapText="1"/>
    </xf>
    <xf numFmtId="0" fontId="64" fillId="0" borderId="0" applyProtection="0"/>
    <xf numFmtId="0" fontId="64" fillId="0" borderId="0" applyProtection="0"/>
    <xf numFmtId="0" fontId="7" fillId="0" borderId="0" applyProtection="0"/>
    <xf numFmtId="0" fontId="65" fillId="0" borderId="0" applyProtection="0"/>
    <xf numFmtId="0" fontId="65" fillId="0" borderId="0" applyProtection="0"/>
    <xf numFmtId="0" fontId="7" fillId="0" borderId="0" applyProtection="0"/>
    <xf numFmtId="0" fontId="7" fillId="0" borderId="0" applyNumberFormat="0" applyBorder="0"/>
    <xf numFmtId="0" fontId="7" fillId="0" borderId="0" applyNumberFormat="0" applyAlignment="0">
      <alignment horizontal="left"/>
    </xf>
    <xf numFmtId="10" fontId="7" fillId="3" borderId="1" applyNumberFormat="0" applyBorder="0" applyAlignment="0" applyProtection="0"/>
    <xf numFmtId="0" fontId="7" fillId="11" borderId="12" applyNumberFormat="0" applyAlignment="0" applyProtection="0"/>
    <xf numFmtId="0" fontId="7" fillId="11" borderId="12" applyNumberFormat="0" applyAlignment="0" applyProtection="0"/>
    <xf numFmtId="0" fontId="7" fillId="11" borderId="12" applyNumberFormat="0" applyAlignment="0" applyProtection="0"/>
    <xf numFmtId="0" fontId="7" fillId="11" borderId="12" applyNumberFormat="0" applyAlignment="0" applyProtection="0"/>
    <xf numFmtId="0" fontId="7" fillId="11" borderId="12" applyNumberFormat="0" applyAlignment="0" applyProtection="0"/>
    <xf numFmtId="0" fontId="7" fillId="11" borderId="12" applyNumberFormat="0" applyAlignment="0" applyProtection="0"/>
    <xf numFmtId="0" fontId="7" fillId="11" borderId="12" applyNumberFormat="0" applyAlignment="0" applyProtection="0"/>
    <xf numFmtId="0" fontId="7" fillId="0" borderId="0" applyFill="0" applyBorder="0" applyProtection="0"/>
    <xf numFmtId="0" fontId="7" fillId="0" borderId="0" applyFill="0" applyBorder="0" applyProtection="0"/>
    <xf numFmtId="0" fontId="7" fillId="0" borderId="0" applyFill="0" applyBorder="0" applyProtection="0"/>
    <xf numFmtId="0" fontId="66" fillId="11" borderId="12" applyNumberFormat="0" applyAlignment="0" applyProtection="0"/>
    <xf numFmtId="0" fontId="67" fillId="14" borderId="12" applyNumberFormat="0" applyAlignment="0" applyProtection="0"/>
    <xf numFmtId="0" fontId="67" fillId="14" borderId="12" applyNumberFormat="0" applyAlignment="0" applyProtection="0"/>
    <xf numFmtId="0" fontId="67" fillId="14" borderId="12" applyNumberFormat="0" applyAlignment="0" applyProtection="0"/>
    <xf numFmtId="0" fontId="67" fillId="14" borderId="12" applyNumberFormat="0" applyAlignment="0" applyProtection="0"/>
    <xf numFmtId="0" fontId="67" fillId="14" borderId="12" applyNumberFormat="0" applyAlignment="0" applyProtection="0"/>
    <xf numFmtId="0" fontId="67" fillId="14" borderId="12" applyNumberFormat="0" applyAlignment="0" applyProtection="0"/>
    <xf numFmtId="0" fontId="67" fillId="14" borderId="12" applyNumberFormat="0" applyAlignment="0" applyProtection="0"/>
    <xf numFmtId="0" fontId="67" fillId="14" borderId="12" applyNumberFormat="0" applyAlignment="0" applyProtection="0"/>
    <xf numFmtId="0" fontId="67" fillId="14" borderId="12" applyNumberFormat="0" applyAlignment="0" applyProtection="0"/>
    <xf numFmtId="0" fontId="67" fillId="14" borderId="12" applyNumberFormat="0" applyAlignment="0" applyProtection="0"/>
    <xf numFmtId="0" fontId="66" fillId="11" borderId="12" applyNumberFormat="0" applyAlignment="0" applyProtection="0"/>
    <xf numFmtId="0" fontId="67" fillId="14" borderId="12" applyNumberFormat="0" applyAlignment="0" applyProtection="0"/>
    <xf numFmtId="0" fontId="66" fillId="11" borderId="12" applyNumberFormat="0" applyAlignment="0" applyProtection="0"/>
    <xf numFmtId="0" fontId="66" fillId="11" borderId="12" applyNumberFormat="0" applyAlignment="0" applyProtection="0"/>
    <xf numFmtId="0" fontId="66" fillId="11" borderId="12" applyNumberFormat="0" applyAlignment="0" applyProtection="0"/>
    <xf numFmtId="0" fontId="66" fillId="11" borderId="12" applyNumberFormat="0" applyAlignment="0" applyProtection="0"/>
    <xf numFmtId="0" fontId="66" fillId="11" borderId="12" applyNumberFormat="0" applyAlignment="0" applyProtection="0"/>
    <xf numFmtId="0" fontId="66" fillId="11" borderId="12" applyNumberFormat="0" applyAlignment="0" applyProtection="0"/>
    <xf numFmtId="205" fontId="32" fillId="0" borderId="0" applyFill="0" applyBorder="0" applyAlignment="0"/>
    <xf numFmtId="205" fontId="32" fillId="0" borderId="0" applyFill="0" applyBorder="0" applyAlignment="0"/>
    <xf numFmtId="0" fontId="7" fillId="0" borderId="0" applyFill="0" applyBorder="0" applyAlignment="0"/>
    <xf numFmtId="206" fontId="32" fillId="0" borderId="0" applyFill="0" applyBorder="0" applyAlignment="0"/>
    <xf numFmtId="206" fontId="32" fillId="0" borderId="0" applyFill="0" applyBorder="0" applyAlignment="0"/>
    <xf numFmtId="0" fontId="7" fillId="0" borderId="0" applyFill="0" applyBorder="0" applyAlignment="0"/>
    <xf numFmtId="205" fontId="32" fillId="0" borderId="0" applyFill="0" applyBorder="0" applyAlignment="0"/>
    <xf numFmtId="205" fontId="32" fillId="0" borderId="0" applyFill="0" applyBorder="0" applyAlignment="0"/>
    <xf numFmtId="0" fontId="7" fillId="0" borderId="0" applyFill="0" applyBorder="0" applyAlignment="0"/>
    <xf numFmtId="210" fontId="32" fillId="0" borderId="0" applyFill="0" applyBorder="0" applyAlignment="0"/>
    <xf numFmtId="210" fontId="32" fillId="0" borderId="0" applyFill="0" applyBorder="0" applyAlignment="0"/>
    <xf numFmtId="0" fontId="7" fillId="0" borderId="0" applyFill="0" applyBorder="0" applyAlignment="0"/>
    <xf numFmtId="206" fontId="32" fillId="0" borderId="0" applyFill="0" applyBorder="0" applyAlignment="0"/>
    <xf numFmtId="206" fontId="32" fillId="0" borderId="0" applyFill="0" applyBorder="0" applyAlignment="0"/>
    <xf numFmtId="0" fontId="7" fillId="0" borderId="0" applyFill="0" applyBorder="0" applyAlignment="0"/>
    <xf numFmtId="0" fontId="68" fillId="0" borderId="23" applyNumberFormat="0" applyFill="0" applyAlignment="0" applyProtection="0"/>
    <xf numFmtId="0" fontId="7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4" applyNumberFormat="0" applyFill="0" applyAlignment="0" applyProtection="0"/>
    <xf numFmtId="220" fontId="7" fillId="0" borderId="2" applyNumberFormat="0" applyFill="0" applyBorder="0" applyAlignment="0" applyProtection="0">
      <alignment horizontal="center"/>
    </xf>
    <xf numFmtId="38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221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3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72" fillId="0" borderId="25"/>
    <xf numFmtId="0" fontId="72" fillId="0" borderId="25"/>
    <xf numFmtId="0" fontId="7" fillId="0" borderId="25"/>
    <xf numFmtId="225" fontId="71" fillId="0" borderId="0" applyFont="0" applyFill="0" applyBorder="0" applyAlignment="0" applyProtection="0"/>
    <xf numFmtId="226" fontId="71" fillId="0" borderId="0" applyFont="0" applyFill="0" applyBorder="0" applyAlignment="0" applyProtection="0"/>
    <xf numFmtId="0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27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225" fontId="71" fillId="0" borderId="0" applyFont="0" applyFill="0" applyBorder="0" applyAlignment="0" applyProtection="0"/>
    <xf numFmtId="226" fontId="7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3" fillId="14" borderId="0" applyNumberFormat="0" applyBorder="0" applyAlignment="0" applyProtection="0"/>
    <xf numFmtId="0" fontId="7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5" fillId="14" borderId="0" applyNumberFormat="0" applyBorder="0" applyAlignment="0" applyProtection="0"/>
    <xf numFmtId="37" fontId="7" fillId="0" borderId="0"/>
    <xf numFmtId="0" fontId="7" fillId="0" borderId="0"/>
    <xf numFmtId="193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7" fillId="0" borderId="0"/>
    <xf numFmtId="0" fontId="26" fillId="8" borderId="26" applyNumberFormat="0" applyFont="0" applyAlignment="0" applyProtection="0"/>
    <xf numFmtId="0" fontId="7" fillId="8" borderId="26" applyNumberFormat="0" applyFont="0" applyAlignment="0" applyProtection="0"/>
    <xf numFmtId="0" fontId="7" fillId="8" borderId="26" applyNumberFormat="0" applyFont="0" applyAlignment="0" applyProtection="0"/>
    <xf numFmtId="0" fontId="41" fillId="8" borderId="26" applyNumberFormat="0" applyFont="0" applyAlignment="0" applyProtection="0"/>
    <xf numFmtId="0" fontId="76" fillId="27" borderId="27" applyNumberFormat="0" applyAlignment="0" applyProtection="0"/>
    <xf numFmtId="0" fontId="7" fillId="27" borderId="27" applyNumberFormat="0" applyAlignment="0" applyProtection="0"/>
    <xf numFmtId="0" fontId="77" fillId="27" borderId="27" applyNumberFormat="0" applyAlignment="0" applyProtection="0"/>
    <xf numFmtId="0" fontId="77" fillId="27" borderId="27" applyNumberFormat="0" applyAlignment="0" applyProtection="0"/>
    <xf numFmtId="0" fontId="78" fillId="28" borderId="27" applyNumberFormat="0" applyAlignment="0" applyProtection="0"/>
    <xf numFmtId="229" fontId="7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0" fontId="7" fillId="0" borderId="0" applyFont="0" applyFill="0" applyBorder="0" applyAlignment="0" applyProtection="0"/>
    <xf numFmtId="230" fontId="79" fillId="0" borderId="0" applyFont="0" applyFill="0" applyBorder="0" applyAlignment="0" applyProtection="0"/>
    <xf numFmtId="230" fontId="79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8" fillId="2" borderId="1"/>
    <xf numFmtId="205" fontId="32" fillId="0" borderId="0" applyFill="0" applyBorder="0" applyAlignment="0"/>
    <xf numFmtId="205" fontId="32" fillId="0" borderId="0" applyFill="0" applyBorder="0" applyAlignment="0"/>
    <xf numFmtId="0" fontId="7" fillId="0" borderId="0" applyFill="0" applyBorder="0" applyAlignment="0"/>
    <xf numFmtId="206" fontId="32" fillId="0" borderId="0" applyFill="0" applyBorder="0" applyAlignment="0"/>
    <xf numFmtId="206" fontId="32" fillId="0" borderId="0" applyFill="0" applyBorder="0" applyAlignment="0"/>
    <xf numFmtId="0" fontId="7" fillId="0" borderId="0" applyFill="0" applyBorder="0" applyAlignment="0"/>
    <xf numFmtId="205" fontId="32" fillId="0" borderId="0" applyFill="0" applyBorder="0" applyAlignment="0"/>
    <xf numFmtId="205" fontId="32" fillId="0" borderId="0" applyFill="0" applyBorder="0" applyAlignment="0"/>
    <xf numFmtId="0" fontId="7" fillId="0" borderId="0" applyFill="0" applyBorder="0" applyAlignment="0"/>
    <xf numFmtId="210" fontId="32" fillId="0" borderId="0" applyFill="0" applyBorder="0" applyAlignment="0"/>
    <xf numFmtId="210" fontId="32" fillId="0" borderId="0" applyFill="0" applyBorder="0" applyAlignment="0"/>
    <xf numFmtId="0" fontId="7" fillId="0" borderId="0" applyFill="0" applyBorder="0" applyAlignment="0"/>
    <xf numFmtId="206" fontId="32" fillId="0" borderId="0" applyFill="0" applyBorder="0" applyAlignment="0"/>
    <xf numFmtId="206" fontId="32" fillId="0" borderId="0" applyFill="0" applyBorder="0" applyAlignment="0"/>
    <xf numFmtId="0" fontId="7" fillId="0" borderId="0" applyFill="0" applyBorder="0" applyAlignment="0"/>
    <xf numFmtId="0" fontId="7" fillId="0" borderId="0">
      <alignment horizontal="left"/>
    </xf>
    <xf numFmtId="37" fontId="7" fillId="0" borderId="0" applyFont="0" applyFill="0" applyBorder="0" applyAlignment="0" applyProtection="0"/>
    <xf numFmtId="0" fontId="40" fillId="0" borderId="0"/>
    <xf numFmtId="41" fontId="7" fillId="0" borderId="0" applyFont="0" applyFill="0" applyBorder="0" applyAlignment="0" applyProtection="0"/>
    <xf numFmtId="231" fontId="32" fillId="0" borderId="0" applyFont="0" applyFill="0" applyBorder="0" applyAlignment="0" applyProtection="0"/>
    <xf numFmtId="232" fontId="7" fillId="0" borderId="1">
      <alignment horizontal="center" vertical="center"/>
    </xf>
    <xf numFmtId="0" fontId="7" fillId="0" borderId="28" applyBorder="0">
      <alignment vertical="top"/>
      <protection locked="0"/>
    </xf>
    <xf numFmtId="232" fontId="7" fillId="0" borderId="1">
      <alignment horizontal="center" vertical="center"/>
    </xf>
    <xf numFmtId="0" fontId="7" fillId="0" borderId="28" applyBorder="0">
      <alignment vertical="top"/>
      <protection locked="0"/>
    </xf>
    <xf numFmtId="0" fontId="7" fillId="0" borderId="1">
      <alignment horizontal="center" vertical="center"/>
    </xf>
    <xf numFmtId="0" fontId="7" fillId="0" borderId="28" applyBorder="0">
      <alignment vertical="top"/>
      <protection locked="0"/>
    </xf>
    <xf numFmtId="1" fontId="7" fillId="0" borderId="2" applyNumberFormat="0" applyFill="0" applyAlignment="0" applyProtection="0">
      <alignment horizontal="center" vertical="center"/>
    </xf>
    <xf numFmtId="1" fontId="7" fillId="0" borderId="2" applyNumberFormat="0" applyFill="0" applyAlignment="0" applyProtection="0">
      <alignment horizontal="center" vertical="center"/>
    </xf>
    <xf numFmtId="3" fontId="7" fillId="0" borderId="0" applyFill="0" applyBorder="0" applyProtection="0"/>
    <xf numFmtId="233" fontId="7" fillId="0" borderId="0"/>
    <xf numFmtId="233" fontId="7" fillId="0" borderId="0"/>
    <xf numFmtId="234" fontId="7" fillId="0" borderId="0"/>
    <xf numFmtId="0" fontId="40" fillId="0" borderId="0"/>
    <xf numFmtId="0" fontId="7" fillId="0" borderId="0"/>
    <xf numFmtId="0" fontId="7" fillId="0" borderId="0"/>
    <xf numFmtId="3" fontId="7" fillId="0" borderId="0" applyNumberFormat="0" applyAlignment="0">
      <alignment horizontal="right"/>
    </xf>
    <xf numFmtId="0" fontId="72" fillId="0" borderId="0"/>
    <xf numFmtId="0" fontId="72" fillId="0" borderId="0"/>
    <xf numFmtId="0" fontId="7" fillId="0" borderId="0"/>
    <xf numFmtId="220" fontId="7" fillId="0" borderId="2" applyNumberFormat="0" applyFill="0" applyBorder="0" applyAlignment="0" applyProtection="0">
      <alignment horizontal="center"/>
    </xf>
    <xf numFmtId="3" fontId="7" fillId="0" borderId="1" applyNumberFormat="0" applyFont="0" applyFill="0" applyAlignment="0" applyProtection="0">
      <alignment vertical="center"/>
    </xf>
    <xf numFmtId="0" fontId="7" fillId="0" borderId="0"/>
    <xf numFmtId="49" fontId="26" fillId="0" borderId="0" applyFill="0" applyBorder="0" applyAlignment="0"/>
    <xf numFmtId="49" fontId="26" fillId="0" borderId="0" applyFill="0" applyBorder="0" applyAlignment="0"/>
    <xf numFmtId="49" fontId="7" fillId="0" borderId="0" applyFill="0" applyBorder="0" applyAlignment="0"/>
    <xf numFmtId="235" fontId="32" fillId="0" borderId="0" applyFill="0" applyBorder="0" applyAlignment="0"/>
    <xf numFmtId="235" fontId="32" fillId="0" borderId="0" applyFill="0" applyBorder="0" applyAlignment="0"/>
    <xf numFmtId="0" fontId="7" fillId="0" borderId="0" applyFill="0" applyBorder="0" applyAlignment="0"/>
    <xf numFmtId="228" fontId="32" fillId="0" borderId="0" applyFill="0" applyBorder="0" applyAlignment="0"/>
    <xf numFmtId="228" fontId="32" fillId="0" borderId="0" applyFill="0" applyBorder="0" applyAlignment="0"/>
    <xf numFmtId="0" fontId="7" fillId="0" borderId="0" applyFill="0" applyBorder="0" applyAlignment="0"/>
    <xf numFmtId="0" fontId="35" fillId="0" borderId="0" applyFill="0" applyBorder="0" applyProtection="0">
      <alignment horizontal="left" vertical="top"/>
    </xf>
    <xf numFmtId="40" fontId="80" fillId="0" borderId="0"/>
    <xf numFmtId="40" fontId="80" fillId="0" borderId="0"/>
    <xf numFmtId="40" fontId="7" fillId="0" borderId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4" fillId="0" borderId="0">
      <alignment vertical="center"/>
    </xf>
    <xf numFmtId="0" fontId="83" fillId="0" borderId="29" applyNumberFormat="0" applyFill="0" applyAlignment="0" applyProtection="0"/>
    <xf numFmtId="3" fontId="7" fillId="0" borderId="30">
      <alignment horizontal="center"/>
    </xf>
    <xf numFmtId="3" fontId="84" fillId="0" borderId="30">
      <alignment horizontal="center"/>
    </xf>
    <xf numFmtId="3" fontId="84" fillId="0" borderId="30">
      <alignment horizontal="center"/>
    </xf>
    <xf numFmtId="0" fontId="85" fillId="0" borderId="31" applyNumberFormat="0" applyFill="0" applyAlignment="0" applyProtection="0"/>
    <xf numFmtId="40" fontId="71" fillId="0" borderId="0" applyFont="0" applyFill="0" applyBorder="0" applyAlignment="0" applyProtection="0"/>
    <xf numFmtId="236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38" fontId="32" fillId="0" borderId="0" applyFont="0" applyFill="0" applyBorder="0" applyAlignment="0" applyProtection="0"/>
    <xf numFmtId="2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88" fillId="0" borderId="32"/>
    <xf numFmtId="0" fontId="88" fillId="0" borderId="32"/>
    <xf numFmtId="0" fontId="7" fillId="0" borderId="32"/>
    <xf numFmtId="41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29" borderId="13" applyNumberFormat="0" applyAlignment="0" applyProtection="0"/>
    <xf numFmtId="0" fontId="7" fillId="0" borderId="23" applyNumberFormat="0" applyFill="0" applyAlignment="0" applyProtection="0"/>
    <xf numFmtId="191" fontId="18" fillId="0" borderId="0" applyFont="0" applyFill="0" applyBorder="0" applyAlignment="0" applyProtection="0"/>
    <xf numFmtId="0" fontId="7" fillId="7" borderId="0" applyNumberFormat="0" applyBorder="0" applyAlignment="0" applyProtection="0"/>
    <xf numFmtId="0" fontId="7" fillId="27" borderId="27" applyNumberFormat="0" applyAlignment="0" applyProtection="0"/>
    <xf numFmtId="0" fontId="7" fillId="27" borderId="12" applyNumberFormat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89" fontId="90" fillId="0" borderId="0" applyFont="0" applyFill="0" applyBorder="0" applyAlignment="0" applyProtection="0"/>
    <xf numFmtId="0" fontId="7" fillId="9" borderId="0" applyNumberFormat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9" fontId="93" fillId="0" borderId="0" applyFont="0" applyFill="0" applyBorder="0" applyAlignment="0" applyProtection="0"/>
    <xf numFmtId="0" fontId="7" fillId="0" borderId="0"/>
    <xf numFmtId="0" fontId="26" fillId="0" borderId="0"/>
    <xf numFmtId="0" fontId="7" fillId="11" borderId="12" applyNumberFormat="0" applyAlignment="0" applyProtection="0"/>
    <xf numFmtId="0" fontId="7" fillId="14" borderId="0" applyNumberFormat="0" applyBorder="0" applyAlignment="0" applyProtection="0"/>
    <xf numFmtId="0" fontId="7" fillId="0" borderId="29" applyNumberFormat="0" applyFill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7" fillId="0" borderId="0"/>
    <xf numFmtId="0" fontId="93" fillId="0" borderId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7" borderId="0" applyNumberFormat="0" applyBorder="0" applyAlignment="0" applyProtection="0"/>
    <xf numFmtId="0" fontId="7" fillId="8" borderId="26" applyNumberFormat="0" applyFont="0" applyAlignment="0" applyProtection="0"/>
    <xf numFmtId="0" fontId="7" fillId="0" borderId="17" applyNumberFormat="0" applyFill="0" applyAlignment="0" applyProtection="0"/>
    <xf numFmtId="0" fontId="7" fillId="0" borderId="19" applyNumberFormat="0" applyFill="0" applyAlignment="0" applyProtection="0"/>
    <xf numFmtId="0" fontId="7" fillId="0" borderId="21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/>
    <xf numFmtId="38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188" fontId="94" fillId="0" borderId="0" applyFont="0" applyFill="0" applyBorder="0" applyAlignment="0" applyProtection="0"/>
    <xf numFmtId="190" fontId="94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190" fontId="7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94" fillId="0" borderId="0"/>
    <xf numFmtId="0" fontId="20" fillId="0" borderId="0"/>
    <xf numFmtId="188" fontId="7" fillId="0" borderId="0" applyFont="0" applyFill="0" applyBorder="0" applyAlignment="0" applyProtection="0"/>
    <xf numFmtId="0" fontId="7" fillId="0" borderId="0"/>
    <xf numFmtId="38" fontId="95" fillId="0" borderId="33" applyNumberFormat="0" applyBorder="0" applyAlignment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26">
    <xf numFmtId="0" fontId="0" fillId="0" borderId="0" xfId="0"/>
    <xf numFmtId="0" fontId="12" fillId="0" borderId="0" xfId="0" applyNumberFormat="1" applyFont="1" applyFill="1" applyAlignment="1"/>
    <xf numFmtId="37" fontId="12" fillId="0" borderId="0" xfId="0" applyNumberFormat="1" applyFont="1" applyFill="1" applyAlignment="1"/>
    <xf numFmtId="0" fontId="12" fillId="0" borderId="0" xfId="10" applyFont="1" applyFill="1" applyAlignment="1"/>
    <xf numFmtId="188" fontId="12" fillId="0" borderId="0" xfId="10" applyNumberFormat="1" applyFont="1" applyFill="1" applyBorder="1" applyAlignment="1">
      <alignment horizontal="center"/>
    </xf>
    <xf numFmtId="0" fontId="12" fillId="0" borderId="0" xfId="10" applyFont="1" applyFill="1" applyBorder="1" applyAlignment="1"/>
    <xf numFmtId="188" fontId="12" fillId="0" borderId="0" xfId="10" applyNumberFormat="1" applyFont="1" applyFill="1" applyAlignment="1"/>
    <xf numFmtId="0" fontId="12" fillId="0" borderId="0" xfId="13" applyFont="1" applyFill="1" applyAlignment="1"/>
    <xf numFmtId="0" fontId="12" fillId="0" borderId="0" xfId="13" applyFont="1" applyFill="1" applyAlignment="1">
      <alignment horizontal="center"/>
    </xf>
    <xf numFmtId="188" fontId="12" fillId="0" borderId="0" xfId="13" applyNumberFormat="1" applyFont="1" applyFill="1" applyAlignment="1"/>
    <xf numFmtId="188" fontId="12" fillId="0" borderId="0" xfId="0" applyNumberFormat="1" applyFont="1" applyFill="1" applyAlignment="1">
      <alignment horizontal="right"/>
    </xf>
    <xf numFmtId="38" fontId="12" fillId="0" borderId="0" xfId="0" applyNumberFormat="1" applyFont="1" applyFill="1" applyBorder="1" applyAlignment="1"/>
    <xf numFmtId="0" fontId="11" fillId="0" borderId="0" xfId="0" applyNumberFormat="1" applyFont="1" applyFill="1" applyAlignment="1">
      <alignment horizontal="left"/>
    </xf>
    <xf numFmtId="0" fontId="13" fillId="0" borderId="0" xfId="0" applyNumberFormat="1" applyFont="1" applyFill="1" applyAlignment="1">
      <alignment horizontal="center"/>
    </xf>
    <xf numFmtId="0" fontId="11" fillId="0" borderId="0" xfId="0" applyNumberFormat="1" applyFont="1" applyFill="1" applyAlignment="1"/>
    <xf numFmtId="0" fontId="12" fillId="0" borderId="0" xfId="0" applyNumberFormat="1" applyFont="1" applyFill="1" applyAlignment="1">
      <alignment horizontal="left"/>
    </xf>
    <xf numFmtId="190" fontId="12" fillId="0" borderId="8" xfId="0" applyNumberFormat="1" applyFont="1" applyFill="1" applyBorder="1" applyAlignment="1">
      <alignment horizontal="center"/>
    </xf>
    <xf numFmtId="190" fontId="12" fillId="0" borderId="0" xfId="0" applyNumberFormat="1" applyFont="1" applyFill="1" applyAlignment="1">
      <alignment horizontal="center"/>
    </xf>
    <xf numFmtId="0" fontId="12" fillId="0" borderId="0" xfId="15" applyNumberFormat="1" applyFont="1" applyFill="1" applyAlignment="1"/>
    <xf numFmtId="37" fontId="12" fillId="0" borderId="0" xfId="15" applyNumberFormat="1" applyFont="1" applyFill="1" applyAlignment="1"/>
    <xf numFmtId="188" fontId="12" fillId="0" borderId="4" xfId="17" applyNumberFormat="1" applyFont="1" applyFill="1" applyBorder="1" applyAlignment="1"/>
    <xf numFmtId="188" fontId="12" fillId="0" borderId="2" xfId="0" applyNumberFormat="1" applyFont="1" applyFill="1" applyBorder="1" applyAlignment="1"/>
    <xf numFmtId="188" fontId="17" fillId="0" borderId="0" xfId="11" applyNumberFormat="1" applyFont="1" applyFill="1" applyAlignment="1"/>
    <xf numFmtId="38" fontId="12" fillId="0" borderId="0" xfId="0" applyNumberFormat="1" applyFont="1" applyFill="1" applyAlignment="1"/>
    <xf numFmtId="0" fontId="14" fillId="0" borderId="0" xfId="0" applyNumberFormat="1" applyFont="1" applyFill="1" applyAlignment="1">
      <alignment horizontal="center"/>
    </xf>
    <xf numFmtId="188" fontId="12" fillId="0" borderId="0" xfId="0" applyNumberFormat="1" applyFont="1" applyFill="1" applyAlignment="1"/>
    <xf numFmtId="38" fontId="12" fillId="0" borderId="0" xfId="15" applyNumberFormat="1" applyFont="1" applyFill="1" applyAlignment="1"/>
    <xf numFmtId="188" fontId="12" fillId="0" borderId="0" xfId="15" applyNumberFormat="1" applyFont="1" applyFill="1" applyAlignment="1"/>
    <xf numFmtId="0" fontId="12" fillId="0" borderId="0" xfId="0" applyFont="1" applyFill="1" applyBorder="1" applyAlignment="1"/>
    <xf numFmtId="0" fontId="12" fillId="0" borderId="0" xfId="16" applyNumberFormat="1" applyFont="1" applyFill="1" applyAlignment="1"/>
    <xf numFmtId="0" fontId="12" fillId="0" borderId="0" xfId="15" applyNumberFormat="1" applyFont="1" applyFill="1" applyBorder="1" applyAlignment="1">
      <alignment horizontal="center"/>
    </xf>
    <xf numFmtId="0" fontId="12" fillId="0" borderId="0" xfId="15" applyNumberFormat="1" applyFont="1" applyFill="1" applyAlignment="1">
      <alignment horizontal="center"/>
    </xf>
    <xf numFmtId="0" fontId="12" fillId="0" borderId="0" xfId="16" applyNumberFormat="1" applyFont="1" applyFill="1" applyBorder="1" applyAlignment="1">
      <alignment horizontal="center"/>
    </xf>
    <xf numFmtId="0" fontId="11" fillId="0" borderId="0" xfId="16" applyNumberFormat="1" applyFont="1" applyFill="1" applyAlignment="1">
      <alignment horizontal="left"/>
    </xf>
    <xf numFmtId="0" fontId="11" fillId="0" borderId="4" xfId="0" applyNumberFormat="1" applyFont="1" applyFill="1" applyBorder="1" applyAlignment="1"/>
    <xf numFmtId="0" fontId="11" fillId="0" borderId="4" xfId="15" applyNumberFormat="1" applyFont="1" applyFill="1" applyBorder="1" applyAlignment="1"/>
    <xf numFmtId="0" fontId="11" fillId="0" borderId="0" xfId="15" applyNumberFormat="1" applyFont="1" applyFill="1" applyAlignment="1"/>
    <xf numFmtId="0" fontId="12" fillId="0" borderId="0" xfId="15" applyNumberFormat="1" applyFont="1" applyFill="1" applyAlignment="1">
      <alignment horizontal="centerContinuous"/>
    </xf>
    <xf numFmtId="0" fontId="14" fillId="0" borderId="0" xfId="15" applyNumberFormat="1" applyFont="1" applyFill="1" applyAlignment="1">
      <alignment horizontal="center"/>
    </xf>
    <xf numFmtId="0" fontId="12" fillId="0" borderId="0" xfId="10" applyNumberFormat="1" applyFont="1" applyFill="1" applyAlignment="1"/>
    <xf numFmtId="0" fontId="11" fillId="0" borderId="0" xfId="10" applyNumberFormat="1" applyFont="1" applyFill="1" applyAlignment="1">
      <alignment horizontal="left"/>
    </xf>
    <xf numFmtId="0" fontId="12" fillId="0" borderId="0" xfId="10" applyNumberFormat="1" applyFont="1" applyFill="1" applyAlignment="1">
      <alignment horizontal="centerContinuous"/>
    </xf>
    <xf numFmtId="0" fontId="11" fillId="0" borderId="0" xfId="10" applyNumberFormat="1" applyFont="1" applyFill="1" applyBorder="1" applyAlignment="1">
      <alignment horizontal="center"/>
    </xf>
    <xf numFmtId="0" fontId="12" fillId="0" borderId="0" xfId="10" applyNumberFormat="1" applyFont="1" applyFill="1" applyAlignment="1">
      <alignment horizontal="center"/>
    </xf>
    <xf numFmtId="0" fontId="12" fillId="0" borderId="0" xfId="10" applyNumberFormat="1" applyFont="1" applyFill="1" applyBorder="1" applyAlignment="1">
      <alignment horizontal="center"/>
    </xf>
    <xf numFmtId="0" fontId="12" fillId="0" borderId="4" xfId="16" applyNumberFormat="1" applyFont="1" applyFill="1" applyBorder="1" applyAlignment="1">
      <alignment horizontal="center"/>
    </xf>
    <xf numFmtId="0" fontId="11" fillId="0" borderId="0" xfId="10" applyNumberFormat="1" applyFont="1" applyFill="1" applyAlignment="1"/>
    <xf numFmtId="0" fontId="12" fillId="0" borderId="0" xfId="10" applyNumberFormat="1" applyFont="1" applyFill="1" applyBorder="1" applyAlignment="1"/>
    <xf numFmtId="0" fontId="12" fillId="0" borderId="0" xfId="13" applyNumberFormat="1" applyFont="1" applyFill="1" applyAlignment="1"/>
    <xf numFmtId="0" fontId="12" fillId="0" borderId="0" xfId="13" applyNumberFormat="1" applyFont="1" applyFill="1" applyAlignment="1">
      <alignment horizontal="center"/>
    </xf>
    <xf numFmtId="0" fontId="11" fillId="0" borderId="0" xfId="13" applyNumberFormat="1" applyFont="1" applyFill="1" applyAlignment="1">
      <alignment horizontal="left"/>
    </xf>
    <xf numFmtId="0" fontId="12" fillId="0" borderId="0" xfId="13" applyNumberFormat="1" applyFont="1" applyFill="1" applyAlignment="1">
      <alignment horizontal="centerContinuous"/>
    </xf>
    <xf numFmtId="0" fontId="12" fillId="0" borderId="0" xfId="13" applyNumberFormat="1" applyFont="1" applyFill="1" applyBorder="1" applyAlignment="1">
      <alignment horizontal="centerContinuous"/>
    </xf>
    <xf numFmtId="0" fontId="12" fillId="0" borderId="0" xfId="16" applyNumberFormat="1" applyFont="1" applyFill="1" applyAlignment="1">
      <alignment horizontal="center"/>
    </xf>
    <xf numFmtId="0" fontId="11" fillId="0" borderId="0" xfId="13" applyNumberFormat="1" applyFont="1" applyFill="1" applyAlignment="1"/>
    <xf numFmtId="0" fontId="12" fillId="0" borderId="0" xfId="0" applyNumberFormat="1" applyFont="1" applyFill="1" applyBorder="1" applyAlignment="1">
      <alignment horizontal="right"/>
    </xf>
    <xf numFmtId="0" fontId="12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12" fillId="0" borderId="0" xfId="0" applyNumberFormat="1" applyFont="1" applyFill="1" applyBorder="1" applyAlignment="1"/>
    <xf numFmtId="0" fontId="12" fillId="0" borderId="10" xfId="0" applyNumberFormat="1" applyFont="1" applyFill="1" applyBorder="1" applyAlignment="1"/>
    <xf numFmtId="0" fontId="12" fillId="0" borderId="0" xfId="0" applyNumberFormat="1" applyFont="1" applyFill="1" applyAlignment="1">
      <alignment horizontal="centerContinuous"/>
    </xf>
    <xf numFmtId="0" fontId="12" fillId="0" borderId="4" xfId="13" applyNumberFormat="1" applyFont="1" applyFill="1" applyBorder="1" applyAlignment="1">
      <alignment horizontal="center"/>
    </xf>
    <xf numFmtId="0" fontId="12" fillId="0" borderId="0" xfId="13" applyNumberFormat="1" applyFont="1" applyFill="1" applyBorder="1" applyAlignment="1">
      <alignment horizontal="center"/>
    </xf>
    <xf numFmtId="0" fontId="12" fillId="0" borderId="0" xfId="13" applyNumberFormat="1" applyFont="1" applyFill="1" applyAlignment="1">
      <alignment horizontal="right"/>
    </xf>
    <xf numFmtId="0" fontId="12" fillId="0" borderId="4" xfId="10" applyNumberFormat="1" applyFont="1" applyFill="1" applyBorder="1" applyAlignment="1">
      <alignment horizontal="center"/>
    </xf>
    <xf numFmtId="0" fontId="12" fillId="0" borderId="0" xfId="10" applyNumberFormat="1" applyFont="1" applyFill="1" applyAlignment="1">
      <alignment horizontal="right"/>
    </xf>
    <xf numFmtId="0" fontId="12" fillId="0" borderId="0" xfId="0" applyNumberFormat="1" applyFont="1" applyFill="1" applyAlignment="1">
      <alignment horizontal="right"/>
    </xf>
    <xf numFmtId="0" fontId="12" fillId="0" borderId="0" xfId="13" applyNumberFormat="1" applyFont="1" applyFill="1" applyAlignment="1">
      <alignment horizontal="right"/>
    </xf>
    <xf numFmtId="0" fontId="13" fillId="0" borderId="9" xfId="0" quotePrefix="1" applyNumberFormat="1" applyFont="1" applyFill="1" applyBorder="1" applyAlignment="1">
      <alignment horizontal="center"/>
    </xf>
    <xf numFmtId="0" fontId="14" fillId="0" borderId="0" xfId="13" applyNumberFormat="1" applyFont="1" applyFill="1" applyBorder="1" applyAlignment="1">
      <alignment horizontal="center"/>
    </xf>
    <xf numFmtId="0" fontId="14" fillId="0" borderId="0" xfId="13" applyNumberFormat="1" applyFont="1" applyFill="1" applyAlignment="1">
      <alignment horizontal="center"/>
    </xf>
    <xf numFmtId="0" fontId="14" fillId="0" borderId="0" xfId="10" applyNumberFormat="1" applyFont="1" applyFill="1" applyBorder="1" applyAlignment="1">
      <alignment horizontal="center"/>
    </xf>
    <xf numFmtId="0" fontId="14" fillId="0" borderId="0" xfId="10" applyNumberFormat="1" applyFont="1" applyFill="1" applyAlignment="1">
      <alignment horizontal="center"/>
    </xf>
    <xf numFmtId="0" fontId="12" fillId="0" borderId="0" xfId="13" applyNumberFormat="1" applyFont="1" applyFill="1" applyBorder="1" applyAlignment="1">
      <alignment horizontal="center"/>
    </xf>
    <xf numFmtId="0" fontId="12" fillId="0" borderId="4" xfId="10" applyNumberFormat="1" applyFont="1" applyFill="1" applyBorder="1" applyAlignment="1">
      <alignment horizontal="center"/>
    </xf>
    <xf numFmtId="188" fontId="12" fillId="0" borderId="8" xfId="0" applyNumberFormat="1" applyFont="1" applyFill="1" applyBorder="1" applyAlignment="1"/>
    <xf numFmtId="188" fontId="12" fillId="0" borderId="0" xfId="0" applyNumberFormat="1" applyFont="1" applyFill="1" applyBorder="1" applyAlignment="1"/>
    <xf numFmtId="188" fontId="12" fillId="0" borderId="4" xfId="0" applyNumberFormat="1" applyFont="1" applyFill="1" applyBorder="1" applyAlignment="1"/>
    <xf numFmtId="188" fontId="12" fillId="0" borderId="7" xfId="0" applyNumberFormat="1" applyFont="1" applyFill="1" applyBorder="1" applyAlignment="1"/>
    <xf numFmtId="188" fontId="12" fillId="0" borderId="5" xfId="0" applyNumberFormat="1" applyFont="1" applyFill="1" applyBorder="1" applyAlignment="1"/>
    <xf numFmtId="188" fontId="12" fillId="0" borderId="6" xfId="0" applyNumberFormat="1" applyFont="1" applyFill="1" applyBorder="1" applyAlignment="1"/>
    <xf numFmtId="188" fontId="12" fillId="0" borderId="9" xfId="0" applyNumberFormat="1" applyFont="1" applyFill="1" applyBorder="1" applyAlignment="1"/>
    <xf numFmtId="188" fontId="13" fillId="0" borderId="0" xfId="0" applyNumberFormat="1" applyFont="1" applyFill="1" applyAlignment="1"/>
    <xf numFmtId="188" fontId="12" fillId="0" borderId="3" xfId="0" applyNumberFormat="1" applyFont="1" applyFill="1" applyBorder="1" applyAlignment="1"/>
    <xf numFmtId="188" fontId="12" fillId="0" borderId="0" xfId="13" applyNumberFormat="1" applyFont="1" applyFill="1" applyBorder="1" applyAlignment="1"/>
    <xf numFmtId="188" fontId="12" fillId="0" borderId="3" xfId="10" applyNumberFormat="1" applyFont="1" applyFill="1" applyBorder="1" applyAlignment="1"/>
    <xf numFmtId="188" fontId="15" fillId="0" borderId="0" xfId="13" applyNumberFormat="1" applyFont="1" applyFill="1" applyBorder="1" applyAlignment="1"/>
    <xf numFmtId="188" fontId="12" fillId="0" borderId="0" xfId="10" applyNumberFormat="1" applyFont="1" applyFill="1" applyBorder="1" applyAlignment="1"/>
    <xf numFmtId="188" fontId="12" fillId="0" borderId="0" xfId="16" applyNumberFormat="1" applyFont="1" applyFill="1" applyBorder="1" applyAlignment="1"/>
    <xf numFmtId="188" fontId="12" fillId="0" borderId="4" xfId="16" applyNumberFormat="1" applyFont="1" applyFill="1" applyBorder="1" applyAlignment="1"/>
    <xf numFmtId="188" fontId="12" fillId="0" borderId="9" xfId="16" applyNumberFormat="1" applyFont="1" applyFill="1" applyBorder="1" applyAlignment="1"/>
    <xf numFmtId="188" fontId="12" fillId="0" borderId="7" xfId="16" applyNumberFormat="1" applyFont="1" applyFill="1" applyBorder="1" applyAlignment="1"/>
    <xf numFmtId="188" fontId="12" fillId="0" borderId="9" xfId="15" applyNumberFormat="1" applyFont="1" applyFill="1" applyBorder="1" applyAlignment="1"/>
    <xf numFmtId="188" fontId="12" fillId="0" borderId="0" xfId="15" applyNumberFormat="1" applyFont="1" applyFill="1" applyBorder="1" applyAlignment="1"/>
    <xf numFmtId="188" fontId="12" fillId="0" borderId="3" xfId="16" applyNumberFormat="1" applyFont="1" applyFill="1" applyBorder="1" applyAlignment="1"/>
    <xf numFmtId="0" fontId="13" fillId="0" borderId="0" xfId="16" applyNumberFormat="1" applyFont="1" applyFill="1" applyBorder="1" applyAlignment="1">
      <alignment horizontal="center"/>
    </xf>
    <xf numFmtId="0" fontId="12" fillId="0" borderId="4" xfId="13" applyNumberFormat="1" applyFont="1" applyFill="1" applyBorder="1" applyAlignment="1">
      <alignment horizontal="center"/>
    </xf>
    <xf numFmtId="0" fontId="12" fillId="0" borderId="0" xfId="13" applyNumberFormat="1" applyFont="1" applyFill="1" applyBorder="1" applyAlignment="1">
      <alignment horizontal="center"/>
    </xf>
    <xf numFmtId="0" fontId="12" fillId="0" borderId="4" xfId="13" applyNumberFormat="1" applyFont="1" applyFill="1" applyBorder="1" applyAlignment="1">
      <alignment horizontal="center"/>
    </xf>
    <xf numFmtId="0" fontId="12" fillId="0" borderId="0" xfId="13" applyNumberFormat="1" applyFont="1" applyFill="1" applyBorder="1" applyAlignment="1">
      <alignment horizontal="center"/>
    </xf>
    <xf numFmtId="0" fontId="14" fillId="0" borderId="0" xfId="0" applyNumberFormat="1" applyFont="1" applyFill="1" applyAlignment="1"/>
    <xf numFmtId="188" fontId="12" fillId="0" borderId="35" xfId="0" applyNumberFormat="1" applyFont="1" applyFill="1" applyBorder="1" applyAlignment="1"/>
    <xf numFmtId="188" fontId="12" fillId="0" borderId="36" xfId="0" applyNumberFormat="1" applyFont="1" applyFill="1" applyBorder="1" applyAlignment="1"/>
    <xf numFmtId="188" fontId="12" fillId="0" borderId="34" xfId="13" applyNumberFormat="1" applyFont="1" applyFill="1" applyBorder="1" applyAlignment="1"/>
    <xf numFmtId="188" fontId="12" fillId="0" borderId="35" xfId="13" applyNumberFormat="1" applyFont="1" applyFill="1" applyBorder="1" applyAlignment="1"/>
    <xf numFmtId="38" fontId="12" fillId="0" borderId="0" xfId="0" applyNumberFormat="1" applyFont="1"/>
    <xf numFmtId="188" fontId="12" fillId="0" borderId="36" xfId="13" applyNumberFormat="1" applyFont="1" applyFill="1" applyBorder="1" applyAlignment="1"/>
    <xf numFmtId="188" fontId="12" fillId="0" borderId="34" xfId="10" applyNumberFormat="1" applyFont="1" applyFill="1" applyBorder="1" applyAlignment="1"/>
    <xf numFmtId="188" fontId="12" fillId="0" borderId="35" xfId="10" applyNumberFormat="1" applyFont="1" applyFill="1" applyBorder="1" applyAlignment="1"/>
    <xf numFmtId="0" fontId="14" fillId="0" borderId="0" xfId="0" applyFont="1" applyFill="1"/>
    <xf numFmtId="0" fontId="12" fillId="0" borderId="0" xfId="0" applyFont="1" applyFill="1"/>
    <xf numFmtId="0" fontId="14" fillId="0" borderId="0" xfId="0" applyFont="1" applyFill="1" applyAlignment="1">
      <alignment horizontal="center"/>
    </xf>
    <xf numFmtId="0" fontId="11" fillId="0" borderId="4" xfId="0" applyNumberFormat="1" applyFont="1" applyFill="1" applyBorder="1" applyAlignment="1">
      <alignment horizontal="center"/>
    </xf>
    <xf numFmtId="0" fontId="12" fillId="0" borderId="0" xfId="1945" applyFont="1" applyFill="1" applyAlignment="1">
      <alignment horizontal="right"/>
    </xf>
    <xf numFmtId="38" fontId="12" fillId="0" borderId="0" xfId="0" applyNumberFormat="1" applyFont="1" applyFill="1"/>
    <xf numFmtId="0" fontId="11" fillId="0" borderId="4" xfId="0" applyNumberFormat="1" applyFont="1" applyFill="1" applyBorder="1" applyAlignment="1">
      <alignment horizontal="center"/>
    </xf>
    <xf numFmtId="0" fontId="12" fillId="0" borderId="35" xfId="0" quotePrefix="1" applyFont="1" applyFill="1" applyBorder="1" applyAlignment="1">
      <alignment horizontal="center"/>
    </xf>
    <xf numFmtId="0" fontId="12" fillId="0" borderId="0" xfId="0" quotePrefix="1" applyFont="1" applyFill="1" applyAlignment="1">
      <alignment horizontal="center"/>
    </xf>
    <xf numFmtId="0" fontId="11" fillId="0" borderId="4" xfId="0" applyNumberFormat="1" applyFont="1" applyFill="1" applyBorder="1" applyAlignment="1">
      <alignment horizontal="center"/>
    </xf>
    <xf numFmtId="0" fontId="12" fillId="0" borderId="4" xfId="13" applyNumberFormat="1" applyFont="1" applyFill="1" applyBorder="1" applyAlignment="1">
      <alignment horizontal="center"/>
    </xf>
    <xf numFmtId="0" fontId="12" fillId="0" borderId="0" xfId="13" applyNumberFormat="1" applyFont="1" applyFill="1" applyBorder="1" applyAlignment="1">
      <alignment horizontal="center"/>
    </xf>
    <xf numFmtId="0" fontId="11" fillId="0" borderId="4" xfId="13" applyNumberFormat="1" applyFont="1" applyFill="1" applyBorder="1" applyAlignment="1">
      <alignment horizontal="center"/>
    </xf>
    <xf numFmtId="0" fontId="12" fillId="0" borderId="7" xfId="13" applyNumberFormat="1" applyFont="1" applyFill="1" applyBorder="1" applyAlignment="1">
      <alignment horizontal="center"/>
    </xf>
    <xf numFmtId="0" fontId="12" fillId="0" borderId="4" xfId="10" applyNumberFormat="1" applyFont="1" applyFill="1" applyBorder="1" applyAlignment="1">
      <alignment horizontal="center"/>
    </xf>
    <xf numFmtId="0" fontId="11" fillId="0" borderId="4" xfId="10" applyNumberFormat="1" applyFont="1" applyFill="1" applyBorder="1" applyAlignment="1">
      <alignment horizontal="center"/>
    </xf>
    <xf numFmtId="0" fontId="12" fillId="0" borderId="7" xfId="10" applyNumberFormat="1" applyFont="1" applyFill="1" applyBorder="1" applyAlignment="1">
      <alignment horizontal="center"/>
    </xf>
  </cellXfs>
  <cellStyles count="1946">
    <cellStyle name="_x000a_shell=progma" xfId="29"/>
    <cellStyle name="%" xfId="30"/>
    <cellStyle name="??" xfId="31"/>
    <cellStyle name="?? - Style1" xfId="32"/>
    <cellStyle name="?? - Style1 2" xfId="33"/>
    <cellStyle name="?? - Style1 3" xfId="34"/>
    <cellStyle name="?? [0] - Style2" xfId="35"/>
    <cellStyle name="?? [0] - Style2 2" xfId="36"/>
    <cellStyle name="?? [0] - Style2 3" xfId="37"/>
    <cellStyle name="?? [0]_PERSONAL" xfId="38"/>
    <cellStyle name="?? 10" xfId="39"/>
    <cellStyle name="?? 11" xfId="40"/>
    <cellStyle name="?? 12" xfId="41"/>
    <cellStyle name="?? 13" xfId="42"/>
    <cellStyle name="?? 14" xfId="43"/>
    <cellStyle name="?? 15" xfId="44"/>
    <cellStyle name="?? 16" xfId="45"/>
    <cellStyle name="?? 17" xfId="46"/>
    <cellStyle name="?? 2" xfId="47"/>
    <cellStyle name="?? 3" xfId="48"/>
    <cellStyle name="?? 4" xfId="49"/>
    <cellStyle name="?? 5" xfId="50"/>
    <cellStyle name="?? 6" xfId="51"/>
    <cellStyle name="?? 7" xfId="52"/>
    <cellStyle name="?? 8" xfId="53"/>
    <cellStyle name="?? 9" xfId="54"/>
    <cellStyle name="?????? - Style3" xfId="55"/>
    <cellStyle name="?????? - Style3 2" xfId="56"/>
    <cellStyle name="?????? - Style3 3" xfId="57"/>
    <cellStyle name="?????? - Style4" xfId="58"/>
    <cellStyle name="?????? - Style4 2" xfId="59"/>
    <cellStyle name="?????? - Style4 3" xfId="60"/>
    <cellStyle name="??????????????????? [0]_PERSONAL" xfId="61"/>
    <cellStyle name="???????????????????_PERSONAL" xfId="62"/>
    <cellStyle name="????_P - Style5" xfId="63"/>
    <cellStyle name="??_(2)Sum of cash&amp;cash equivalent" xfId="64"/>
    <cellStyle name="_112集中受理测量系统报价书模板（B排，200506）" xfId="65"/>
    <cellStyle name="_2008Q1_JI Group - Note R11" xfId="66"/>
    <cellStyle name="_2008Q1_JI Group - Note R11_(11)unrealised ex.rate" xfId="67"/>
    <cellStyle name="_2008Q1_JI Group - Note R11_(11)unrealised ex.rate 2" xfId="68"/>
    <cellStyle name="_2008Q1_JI Group - Note R11_(11)unrealised ex.rate 3" xfId="69"/>
    <cellStyle name="_2008Q1_JI Group - Note R11_(11)unrealised ex.rate 4" xfId="70"/>
    <cellStyle name="_2008Q1_JI Group - Note R11_(11)unrealised ex.rate 5" xfId="71"/>
    <cellStyle name="_2008Q1_JI Group - Note R11_(11)unrealised ex.rate_(2)Sum of cash&amp;cash equipvalent" xfId="72"/>
    <cellStyle name="_2008Q1_JI Group - Note R11_(11)unrealised ex.rate_(2)Sum of cash&amp;cash equipvalent 2" xfId="73"/>
    <cellStyle name="_2008Q1_JI Group - Note R11_(11)unrealised ex.rate_(2)Sum of cash&amp;cash equipvalent 3" xfId="74"/>
    <cellStyle name="_2008Q1_JI Group - Note R11_(11)unrealised ex.rate_(2)Sum of cash&amp;cash equipvalent 4" xfId="75"/>
    <cellStyle name="_2008Q1_JI Group - Note R11_(11)unrealised ex.rate_(2)Sum of cash&amp;cash equipvalent 5" xfId="76"/>
    <cellStyle name="_2008Q1_JI Group - Note R11_(11)unrealised ex.rate_(3)Aging AR" xfId="77"/>
    <cellStyle name="_2008Q1_JI Group - Note R11_(11)unrealised ex.rate_(3)Aging AR 2" xfId="78"/>
    <cellStyle name="_2008Q1_JI Group - Note R11_(11)unrealised ex.rate_(3)Aging AR 3" xfId="79"/>
    <cellStyle name="_2008Q1_JI Group - Note R11_(11)unrealised ex.rate_(3)Aging AR 4" xfId="80"/>
    <cellStyle name="_2008Q1_JI Group - Note R11_(11)unrealised ex.rate_(3)Aging AR 5" xfId="81"/>
    <cellStyle name="_50 AVC CHANNELS 051122_New" xfId="82"/>
    <cellStyle name="_BOQ for TTnT Project (OSS Parts )" xfId="83"/>
    <cellStyle name="_BOQ for TTnT Project (OSS Parts ) (Internal Version)" xfId="84"/>
    <cellStyle name="_BOQ for TTnT Project (OSS Parts ) (Internal Version)_(11)unrealised ex.rate" xfId="85"/>
    <cellStyle name="_BOQ for TTnT Project (OSS Parts ) (Internal Version)_(11)unrealised ex.rate 2" xfId="86"/>
    <cellStyle name="_BOQ for TTnT Project (OSS Parts ) (Internal Version)_(11)unrealised ex.rate 3" xfId="87"/>
    <cellStyle name="_BOQ for TTnT Project (OSS Parts ) (Internal Version)_(11)unrealised ex.rate 4" xfId="88"/>
    <cellStyle name="_BOQ for TTnT Project (OSS Parts ) (Internal Version)_(11)unrealised ex.rate 5" xfId="89"/>
    <cellStyle name="_BOQ for TTnT Project (OSS Parts ) (Internal Version)_(11)unrealised ex.rate_(2)Sum of cash&amp;cash equipvalent" xfId="90"/>
    <cellStyle name="_BOQ for TTnT Project (OSS Parts ) (Internal Version)_(11)unrealised ex.rate_(2)Sum of cash&amp;cash equipvalent 2" xfId="91"/>
    <cellStyle name="_BOQ for TTnT Project (OSS Parts ) (Internal Version)_(11)unrealised ex.rate_(2)Sum of cash&amp;cash equipvalent 3" xfId="92"/>
    <cellStyle name="_BOQ for TTnT Project (OSS Parts ) (Internal Version)_(11)unrealised ex.rate_(2)Sum of cash&amp;cash equipvalent 4" xfId="93"/>
    <cellStyle name="_BOQ for TTnT Project (OSS Parts ) (Internal Version)_(11)unrealised ex.rate_(2)Sum of cash&amp;cash equipvalent 5" xfId="94"/>
    <cellStyle name="_BOQ for TTnT Project (OSS Parts ) (Internal Version)_(11)unrealised ex.rate_(3)Aging AR" xfId="95"/>
    <cellStyle name="_BOQ for TTnT Project (OSS Parts ) (Internal Version)_(11)unrealised ex.rate_(3)Aging AR 2" xfId="96"/>
    <cellStyle name="_BOQ for TTnT Project (OSS Parts ) (Internal Version)_(11)unrealised ex.rate_(3)Aging AR 3" xfId="97"/>
    <cellStyle name="_BOQ for TTnT Project (OSS Parts ) (Internal Version)_(11)unrealised ex.rate_(3)Aging AR 4" xfId="98"/>
    <cellStyle name="_BOQ for TTnT Project (OSS Parts ) (Internal Version)_(11)unrealised ex.rate_(3)Aging AR 5" xfId="99"/>
    <cellStyle name="_BOQ for TTnT Project (OSS Parts ) (Internal Version)_2008Q1_JI Group - Note R11" xfId="100"/>
    <cellStyle name="_BOQ for TTnT Project (OSS Parts ) (Internal Version)_2008Q1_JI Group - Note R11_(11)unrealised ex.rate" xfId="101"/>
    <cellStyle name="_BOQ for TTnT Project (OSS Parts ) (Internal Version)_2008Q1_JI Group - Note R11_(11)unrealised ex.rate 2" xfId="102"/>
    <cellStyle name="_BOQ for TTnT Project (OSS Parts ) (Internal Version)_2008Q1_JI Group - Note R11_(11)unrealised ex.rate 3" xfId="103"/>
    <cellStyle name="_BOQ for TTnT Project (OSS Parts ) (Internal Version)_2008Q1_JI Group - Note R11_(11)unrealised ex.rate 4" xfId="104"/>
    <cellStyle name="_BOQ for TTnT Project (OSS Parts ) (Internal Version)_2008Q1_JI Group - Note R11_(11)unrealised ex.rate 5" xfId="105"/>
    <cellStyle name="_BOQ for TTnT Project (OSS Parts ) (Internal Version)_2008Q1_JI Group - Note R11_(11)unrealised ex.rate_(2)Sum of cash&amp;cash equipvalent" xfId="106"/>
    <cellStyle name="_BOQ for TTnT Project (OSS Parts ) (Internal Version)_2008Q1_JI Group - Note R11_(11)unrealised ex.rate_(2)Sum of cash&amp;cash equipvalent 2" xfId="107"/>
    <cellStyle name="_BOQ for TTnT Project (OSS Parts ) (Internal Version)_2008Q1_JI Group - Note R11_(11)unrealised ex.rate_(2)Sum of cash&amp;cash equipvalent 3" xfId="108"/>
    <cellStyle name="_BOQ for TTnT Project (OSS Parts ) (Internal Version)_2008Q1_JI Group - Note R11_(11)unrealised ex.rate_(2)Sum of cash&amp;cash equipvalent 4" xfId="109"/>
    <cellStyle name="_BOQ for TTnT Project (OSS Parts ) (Internal Version)_2008Q1_JI Group - Note R11_(11)unrealised ex.rate_(2)Sum of cash&amp;cash equipvalent 5" xfId="110"/>
    <cellStyle name="_BOQ for TTnT Project (OSS Parts ) (Internal Version)_2008Q1_JI Group - Note R11_(11)unrealised ex.rate_(3)Aging AR" xfId="111"/>
    <cellStyle name="_BOQ for TTnT Project (OSS Parts ) (Internal Version)_2008Q1_JI Group - Note R11_(11)unrealised ex.rate_(3)Aging AR 2" xfId="112"/>
    <cellStyle name="_BOQ for TTnT Project (OSS Parts ) (Internal Version)_2008Q1_JI Group - Note R11_(11)unrealised ex.rate_(3)Aging AR 3" xfId="113"/>
    <cellStyle name="_BOQ for TTnT Project (OSS Parts ) (Internal Version)_2008Q1_JI Group - Note R11_(11)unrealised ex.rate_(3)Aging AR 4" xfId="114"/>
    <cellStyle name="_BOQ for TTnT Project (OSS Parts ) (Internal Version)_2008Q1_JI Group - Note R11_(11)unrealised ex.rate_(3)Aging AR 5" xfId="115"/>
    <cellStyle name="_BOQ for TTnT Project (OSS Parts ) (Internal Version)_Q1 2008 - J027 - cash flow conso - WP" xfId="116"/>
    <cellStyle name="_BOQ for TTnT Project (OSS Parts ) (Internal Version)_Q1 2008 - J027 - cash flow conso - WP_(11)unrealised ex.rate" xfId="117"/>
    <cellStyle name="_BOQ for TTnT Project (OSS Parts ) (Internal Version)_Q1 2008 - J027 - cash flow conso - WP_(11)unrealised ex.rate 2" xfId="118"/>
    <cellStyle name="_BOQ for TTnT Project (OSS Parts ) (Internal Version)_Q1 2008 - J027 - cash flow conso - WP_(11)unrealised ex.rate 3" xfId="119"/>
    <cellStyle name="_BOQ for TTnT Project (OSS Parts ) (Internal Version)_Q1 2008 - J027 - cash flow conso - WP_(11)unrealised ex.rate 4" xfId="120"/>
    <cellStyle name="_BOQ for TTnT Project (OSS Parts ) (Internal Version)_Q1 2008 - J027 - cash flow conso - WP_(11)unrealised ex.rate 5" xfId="121"/>
    <cellStyle name="_BOQ for TTnT Project (OSS Parts ) (Internal Version)_Q1 2008 - J027 - cash flow conso - WP_(11)unrealised ex.rate_(2)Sum of cash&amp;cash equipvalent" xfId="122"/>
    <cellStyle name="_BOQ for TTnT Project (OSS Parts ) (Internal Version)_Q1 2008 - J027 - cash flow conso - WP_(11)unrealised ex.rate_(2)Sum of cash&amp;cash equipvalent 2" xfId="123"/>
    <cellStyle name="_BOQ for TTnT Project (OSS Parts ) (Internal Version)_Q1 2008 - J027 - cash flow conso - WP_(11)unrealised ex.rate_(2)Sum of cash&amp;cash equipvalent 3" xfId="124"/>
    <cellStyle name="_BOQ for TTnT Project (OSS Parts ) (Internal Version)_Q1 2008 - J027 - cash flow conso - WP_(11)unrealised ex.rate_(2)Sum of cash&amp;cash equipvalent 4" xfId="125"/>
    <cellStyle name="_BOQ for TTnT Project (OSS Parts ) (Internal Version)_Q1 2008 - J027 - cash flow conso - WP_(11)unrealised ex.rate_(2)Sum of cash&amp;cash equipvalent 5" xfId="126"/>
    <cellStyle name="_BOQ for TTnT Project (OSS Parts ) (Internal Version)_Q1 2008 - J027 - cash flow conso - WP_(11)unrealised ex.rate_(3)Aging AR" xfId="127"/>
    <cellStyle name="_BOQ for TTnT Project (OSS Parts ) (Internal Version)_Q1 2008 - J027 - cash flow conso - WP_(11)unrealised ex.rate_(3)Aging AR 2" xfId="128"/>
    <cellStyle name="_BOQ for TTnT Project (OSS Parts ) (Internal Version)_Q1 2008 - J027 - cash flow conso - WP_(11)unrealised ex.rate_(3)Aging AR 3" xfId="129"/>
    <cellStyle name="_BOQ for TTnT Project (OSS Parts ) (Internal Version)_Q1 2008 - J027 - cash flow conso - WP_(11)unrealised ex.rate_(3)Aging AR 4" xfId="130"/>
    <cellStyle name="_BOQ for TTnT Project (OSS Parts ) (Internal Version)_Q1 2008 - J027 - cash flow conso - WP_(11)unrealised ex.rate_(3)Aging AR 5" xfId="131"/>
    <cellStyle name="_BOQ for TTnT Project (OSS Parts ) (Internal Version)_Q1 2008 - J027 - JI Group - Note R11" xfId="132"/>
    <cellStyle name="_BOQ for TTnT Project (OSS Parts ) (Internal Version)_Q1 2008 - J027 - JI Group - Note R11_(11)unrealised ex.rate" xfId="133"/>
    <cellStyle name="_BOQ for TTnT Project (OSS Parts ) (Internal Version)_Q1 2008 - J027 - JI Group - Note R11_(11)unrealised ex.rate 2" xfId="134"/>
    <cellStyle name="_BOQ for TTnT Project (OSS Parts ) (Internal Version)_Q1 2008 - J027 - JI Group - Note R11_(11)unrealised ex.rate 3" xfId="135"/>
    <cellStyle name="_BOQ for TTnT Project (OSS Parts ) (Internal Version)_Q1 2008 - J027 - JI Group - Note R11_(11)unrealised ex.rate 4" xfId="136"/>
    <cellStyle name="_BOQ for TTnT Project (OSS Parts ) (Internal Version)_Q1 2008 - J027 - JI Group - Note R11_(11)unrealised ex.rate 5" xfId="137"/>
    <cellStyle name="_BOQ for TTnT Project (OSS Parts ) (Internal Version)_Q1 2008 - J027 - JI Group - Note R11_(11)unrealised ex.rate_(2)Sum of cash&amp;cash equipvalent" xfId="138"/>
    <cellStyle name="_BOQ for TTnT Project (OSS Parts ) (Internal Version)_Q1 2008 - J027 - JI Group - Note R11_(11)unrealised ex.rate_(2)Sum of cash&amp;cash equipvalent 2" xfId="139"/>
    <cellStyle name="_BOQ for TTnT Project (OSS Parts ) (Internal Version)_Q1 2008 - J027 - JI Group - Note R11_(11)unrealised ex.rate_(2)Sum of cash&amp;cash equipvalent 3" xfId="140"/>
    <cellStyle name="_BOQ for TTnT Project (OSS Parts ) (Internal Version)_Q1 2008 - J027 - JI Group - Note R11_(11)unrealised ex.rate_(2)Sum of cash&amp;cash equipvalent 4" xfId="141"/>
    <cellStyle name="_BOQ for TTnT Project (OSS Parts ) (Internal Version)_Q1 2008 - J027 - JI Group - Note R11_(11)unrealised ex.rate_(2)Sum of cash&amp;cash equipvalent 5" xfId="142"/>
    <cellStyle name="_BOQ for TTnT Project (OSS Parts ) (Internal Version)_Q1 2008 - J027 - JI Group - Note R11_(11)unrealised ex.rate_(3)Aging AR" xfId="143"/>
    <cellStyle name="_BOQ for TTnT Project (OSS Parts ) (Internal Version)_Q1 2008 - J027 - JI Group - Note R11_(11)unrealised ex.rate_(3)Aging AR 2" xfId="144"/>
    <cellStyle name="_BOQ for TTnT Project (OSS Parts ) (Internal Version)_Q1 2008 - J027 - JI Group - Note R11_(11)unrealised ex.rate_(3)Aging AR 3" xfId="145"/>
    <cellStyle name="_BOQ for TTnT Project (OSS Parts ) (Internal Version)_Q1 2008 - J027 - JI Group - Note R11_(11)unrealised ex.rate_(3)Aging AR 4" xfId="146"/>
    <cellStyle name="_BOQ for TTnT Project (OSS Parts ) (Internal Version)_Q1 2008 - J027 - JI Group - Note R11_(11)unrealised ex.rate_(3)Aging AR 5" xfId="147"/>
    <cellStyle name="_BOQ for TTnT Project (OSS Parts ) (Internal Version)_R11_Detail cash flow" xfId="148"/>
    <cellStyle name="_BOQ of IPTV MW CA STB" xfId="149"/>
    <cellStyle name="_BOQ of IPTV MW CA STB_(11)unrealised ex.rate" xfId="150"/>
    <cellStyle name="_BOQ of IPTV MW CA STB_(11)unrealised ex.rate 2" xfId="151"/>
    <cellStyle name="_BOQ of IPTV MW CA STB_(11)unrealised ex.rate 3" xfId="152"/>
    <cellStyle name="_BOQ of IPTV MW CA STB_(11)unrealised ex.rate 4" xfId="153"/>
    <cellStyle name="_BOQ of IPTV MW CA STB_(11)unrealised ex.rate 5" xfId="154"/>
    <cellStyle name="_BOQ of IPTV MW CA STB_(11)unrealised ex.rate_(2)Sum of cash&amp;cash equipvalent" xfId="155"/>
    <cellStyle name="_BOQ of IPTV MW CA STB_(11)unrealised ex.rate_(2)Sum of cash&amp;cash equipvalent 2" xfId="156"/>
    <cellStyle name="_BOQ of IPTV MW CA STB_(11)unrealised ex.rate_(2)Sum of cash&amp;cash equipvalent 3" xfId="157"/>
    <cellStyle name="_BOQ of IPTV MW CA STB_(11)unrealised ex.rate_(2)Sum of cash&amp;cash equipvalent 4" xfId="158"/>
    <cellStyle name="_BOQ of IPTV MW CA STB_(11)unrealised ex.rate_(2)Sum of cash&amp;cash equipvalent 5" xfId="159"/>
    <cellStyle name="_BOQ of IPTV MW CA STB_(11)unrealised ex.rate_(3)Aging AR" xfId="160"/>
    <cellStyle name="_BOQ of IPTV MW CA STB_(11)unrealised ex.rate_(3)Aging AR 2" xfId="161"/>
    <cellStyle name="_BOQ of IPTV MW CA STB_(11)unrealised ex.rate_(3)Aging AR 3" xfId="162"/>
    <cellStyle name="_BOQ of IPTV MW CA STB_(11)unrealised ex.rate_(3)Aging AR 4" xfId="163"/>
    <cellStyle name="_BOQ of IPTV MW CA STB_(11)unrealised ex.rate_(3)Aging AR 5" xfId="164"/>
    <cellStyle name="_BOQ of IPTV MW CA STB_2008Q1_JI Group - Note R11" xfId="165"/>
    <cellStyle name="_BOQ of IPTV MW CA STB_2008Q1_JI Group - Note R11_(11)unrealised ex.rate" xfId="166"/>
    <cellStyle name="_BOQ of IPTV MW CA STB_2008Q1_JI Group - Note R11_(11)unrealised ex.rate 2" xfId="167"/>
    <cellStyle name="_BOQ of IPTV MW CA STB_2008Q1_JI Group - Note R11_(11)unrealised ex.rate 3" xfId="168"/>
    <cellStyle name="_BOQ of IPTV MW CA STB_2008Q1_JI Group - Note R11_(11)unrealised ex.rate 4" xfId="169"/>
    <cellStyle name="_BOQ of IPTV MW CA STB_2008Q1_JI Group - Note R11_(11)unrealised ex.rate 5" xfId="170"/>
    <cellStyle name="_BOQ of IPTV MW CA STB_2008Q1_JI Group - Note R11_(11)unrealised ex.rate_(2)Sum of cash&amp;cash equipvalent" xfId="171"/>
    <cellStyle name="_BOQ of IPTV MW CA STB_2008Q1_JI Group - Note R11_(11)unrealised ex.rate_(2)Sum of cash&amp;cash equipvalent 2" xfId="172"/>
    <cellStyle name="_BOQ of IPTV MW CA STB_2008Q1_JI Group - Note R11_(11)unrealised ex.rate_(2)Sum of cash&amp;cash equipvalent 3" xfId="173"/>
    <cellStyle name="_BOQ of IPTV MW CA STB_2008Q1_JI Group - Note R11_(11)unrealised ex.rate_(2)Sum of cash&amp;cash equipvalent 4" xfId="174"/>
    <cellStyle name="_BOQ of IPTV MW CA STB_2008Q1_JI Group - Note R11_(11)unrealised ex.rate_(2)Sum of cash&amp;cash equipvalent 5" xfId="175"/>
    <cellStyle name="_BOQ of IPTV MW CA STB_2008Q1_JI Group - Note R11_(11)unrealised ex.rate_(3)Aging AR" xfId="176"/>
    <cellStyle name="_BOQ of IPTV MW CA STB_2008Q1_JI Group - Note R11_(11)unrealised ex.rate_(3)Aging AR 2" xfId="177"/>
    <cellStyle name="_BOQ of IPTV MW CA STB_2008Q1_JI Group - Note R11_(11)unrealised ex.rate_(3)Aging AR 3" xfId="178"/>
    <cellStyle name="_BOQ of IPTV MW CA STB_2008Q1_JI Group - Note R11_(11)unrealised ex.rate_(3)Aging AR 4" xfId="179"/>
    <cellStyle name="_BOQ of IPTV MW CA STB_2008Q1_JI Group - Note R11_(11)unrealised ex.rate_(3)Aging AR 5" xfId="180"/>
    <cellStyle name="_BOQ of IPTV MW CA STB_Q1 2008 - J027 - cash flow conso - WP" xfId="181"/>
    <cellStyle name="_BOQ of IPTV MW CA STB_Q1 2008 - J027 - cash flow conso - WP_(11)unrealised ex.rate" xfId="182"/>
    <cellStyle name="_BOQ of IPTV MW CA STB_Q1 2008 - J027 - cash flow conso - WP_(11)unrealised ex.rate 2" xfId="183"/>
    <cellStyle name="_BOQ of IPTV MW CA STB_Q1 2008 - J027 - cash flow conso - WP_(11)unrealised ex.rate 3" xfId="184"/>
    <cellStyle name="_BOQ of IPTV MW CA STB_Q1 2008 - J027 - cash flow conso - WP_(11)unrealised ex.rate 4" xfId="185"/>
    <cellStyle name="_BOQ of IPTV MW CA STB_Q1 2008 - J027 - cash flow conso - WP_(11)unrealised ex.rate 5" xfId="186"/>
    <cellStyle name="_BOQ of IPTV MW CA STB_Q1 2008 - J027 - cash flow conso - WP_(11)unrealised ex.rate_(2)Sum of cash&amp;cash equipvalent" xfId="187"/>
    <cellStyle name="_BOQ of IPTV MW CA STB_Q1 2008 - J027 - cash flow conso - WP_(11)unrealised ex.rate_(2)Sum of cash&amp;cash equipvalent 2" xfId="188"/>
    <cellStyle name="_BOQ of IPTV MW CA STB_Q1 2008 - J027 - cash flow conso - WP_(11)unrealised ex.rate_(2)Sum of cash&amp;cash equipvalent 3" xfId="189"/>
    <cellStyle name="_BOQ of IPTV MW CA STB_Q1 2008 - J027 - cash flow conso - WP_(11)unrealised ex.rate_(2)Sum of cash&amp;cash equipvalent 4" xfId="190"/>
    <cellStyle name="_BOQ of IPTV MW CA STB_Q1 2008 - J027 - cash flow conso - WP_(11)unrealised ex.rate_(2)Sum of cash&amp;cash equipvalent 5" xfId="191"/>
    <cellStyle name="_BOQ of IPTV MW CA STB_Q1 2008 - J027 - cash flow conso - WP_(11)unrealised ex.rate_(3)Aging AR" xfId="192"/>
    <cellStyle name="_BOQ of IPTV MW CA STB_Q1 2008 - J027 - cash flow conso - WP_(11)unrealised ex.rate_(3)Aging AR 2" xfId="193"/>
    <cellStyle name="_BOQ of IPTV MW CA STB_Q1 2008 - J027 - cash flow conso - WP_(11)unrealised ex.rate_(3)Aging AR 3" xfId="194"/>
    <cellStyle name="_BOQ of IPTV MW CA STB_Q1 2008 - J027 - cash flow conso - WP_(11)unrealised ex.rate_(3)Aging AR 4" xfId="195"/>
    <cellStyle name="_BOQ of IPTV MW CA STB_Q1 2008 - J027 - cash flow conso - WP_(11)unrealised ex.rate_(3)Aging AR 5" xfId="196"/>
    <cellStyle name="_BOQ of IPTV MW CA STB_Q1 2008 - J027 - JI Group - Note R11" xfId="197"/>
    <cellStyle name="_BOQ of IPTV MW CA STB_Q1 2008 - J027 - JI Group - Note R11_(11)unrealised ex.rate" xfId="198"/>
    <cellStyle name="_BOQ of IPTV MW CA STB_Q1 2008 - J027 - JI Group - Note R11_(11)unrealised ex.rate 2" xfId="199"/>
    <cellStyle name="_BOQ of IPTV MW CA STB_Q1 2008 - J027 - JI Group - Note R11_(11)unrealised ex.rate 3" xfId="200"/>
    <cellStyle name="_BOQ of IPTV MW CA STB_Q1 2008 - J027 - JI Group - Note R11_(11)unrealised ex.rate 4" xfId="201"/>
    <cellStyle name="_BOQ of IPTV MW CA STB_Q1 2008 - J027 - JI Group - Note R11_(11)unrealised ex.rate 5" xfId="202"/>
    <cellStyle name="_BOQ of IPTV MW CA STB_Q1 2008 - J027 - JI Group - Note R11_(11)unrealised ex.rate_(2)Sum of cash&amp;cash equipvalent" xfId="203"/>
    <cellStyle name="_BOQ of IPTV MW CA STB_Q1 2008 - J027 - JI Group - Note R11_(11)unrealised ex.rate_(2)Sum of cash&amp;cash equipvalent 2" xfId="204"/>
    <cellStyle name="_BOQ of IPTV MW CA STB_Q1 2008 - J027 - JI Group - Note R11_(11)unrealised ex.rate_(2)Sum of cash&amp;cash equipvalent 3" xfId="205"/>
    <cellStyle name="_BOQ of IPTV MW CA STB_Q1 2008 - J027 - JI Group - Note R11_(11)unrealised ex.rate_(2)Sum of cash&amp;cash equipvalent 4" xfId="206"/>
    <cellStyle name="_BOQ of IPTV MW CA STB_Q1 2008 - J027 - JI Group - Note R11_(11)unrealised ex.rate_(2)Sum of cash&amp;cash equipvalent 5" xfId="207"/>
    <cellStyle name="_BOQ of IPTV MW CA STB_Q1 2008 - J027 - JI Group - Note R11_(11)unrealised ex.rate_(3)Aging AR" xfId="208"/>
    <cellStyle name="_BOQ of IPTV MW CA STB_Q1 2008 - J027 - JI Group - Note R11_(11)unrealised ex.rate_(3)Aging AR 2" xfId="209"/>
    <cellStyle name="_BOQ of IPTV MW CA STB_Q1 2008 - J027 - JI Group - Note R11_(11)unrealised ex.rate_(3)Aging AR 3" xfId="210"/>
    <cellStyle name="_BOQ of IPTV MW CA STB_Q1 2008 - J027 - JI Group - Note R11_(11)unrealised ex.rate_(3)Aging AR 4" xfId="211"/>
    <cellStyle name="_BOQ of IPTV MW CA STB_Q1 2008 - J027 - JI Group - Note R11_(11)unrealised ex.rate_(3)Aging AR 5" xfId="212"/>
    <cellStyle name="_BOQ of IPTV MW CA STB_R11_Detail cash flow" xfId="213"/>
    <cellStyle name="_CM_Jun" xfId="214"/>
    <cellStyle name="_CM_Jun01R" xfId="215"/>
    <cellStyle name="_CM_Jun01RptFrCR" xfId="216"/>
    <cellStyle name="_CM_May01R" xfId="217"/>
    <cellStyle name="_CM_Nov01Rpt" xfId="218"/>
    <cellStyle name="_CMO_Febเบื้องต้น" xfId="219"/>
    <cellStyle name="_CMO_Jan02" xfId="220"/>
    <cellStyle name="_CMO_Jan0301" xfId="221"/>
    <cellStyle name="_CMO_Jun0201" xfId="222"/>
    <cellStyle name="_CMO_Mar0201" xfId="223"/>
    <cellStyle name="_CMO_Nov0201" xfId="224"/>
    <cellStyle name="_Compare Cost DWDM" xfId="225"/>
    <cellStyle name="_control" xfId="226"/>
    <cellStyle name="_Cost_Huawei_C1_2Dec05_odd" xfId="227"/>
    <cellStyle name="_Cost_Huawei_C1_2Dec05_odd_(11)unrealised ex.rate" xfId="228"/>
    <cellStyle name="_Cost_Huawei_C1_2Dec05_odd_(11)unrealised ex.rate 2" xfId="229"/>
    <cellStyle name="_Cost_Huawei_C1_2Dec05_odd_(11)unrealised ex.rate 3" xfId="230"/>
    <cellStyle name="_Cost_Huawei_C1_2Dec05_odd_(11)unrealised ex.rate 4" xfId="231"/>
    <cellStyle name="_Cost_Huawei_C1_2Dec05_odd_(11)unrealised ex.rate 5" xfId="232"/>
    <cellStyle name="_Cost_Huawei_C1_2Dec05_odd_(11)unrealised ex.rate_(2)Sum of cash&amp;cash equipvalent" xfId="233"/>
    <cellStyle name="_Cost_Huawei_C1_2Dec05_odd_(11)unrealised ex.rate_(2)Sum of cash&amp;cash equipvalent 2" xfId="234"/>
    <cellStyle name="_Cost_Huawei_C1_2Dec05_odd_(11)unrealised ex.rate_(2)Sum of cash&amp;cash equipvalent 3" xfId="235"/>
    <cellStyle name="_Cost_Huawei_C1_2Dec05_odd_(11)unrealised ex.rate_(2)Sum of cash&amp;cash equipvalent 4" xfId="236"/>
    <cellStyle name="_Cost_Huawei_C1_2Dec05_odd_(11)unrealised ex.rate_(2)Sum of cash&amp;cash equipvalent 5" xfId="237"/>
    <cellStyle name="_Cost_Huawei_C1_2Dec05_odd_(11)unrealised ex.rate_(3)Aging AR" xfId="238"/>
    <cellStyle name="_Cost_Huawei_C1_2Dec05_odd_(11)unrealised ex.rate_(3)Aging AR 2" xfId="239"/>
    <cellStyle name="_Cost_Huawei_C1_2Dec05_odd_(11)unrealised ex.rate_(3)Aging AR 3" xfId="240"/>
    <cellStyle name="_Cost_Huawei_C1_2Dec05_odd_(11)unrealised ex.rate_(3)Aging AR 4" xfId="241"/>
    <cellStyle name="_Cost_Huawei_C1_2Dec05_odd_(11)unrealised ex.rate_(3)Aging AR 5" xfId="242"/>
    <cellStyle name="_Cost_Huawei_C1_2Dec05_odd_2008Q1_JI Group - Note R11" xfId="243"/>
    <cellStyle name="_Cost_Huawei_C1_2Dec05_odd_2008Q1_JI Group - Note R11_(11)unrealised ex.rate" xfId="244"/>
    <cellStyle name="_Cost_Huawei_C1_2Dec05_odd_2008Q1_JI Group - Note R11_(11)unrealised ex.rate 2" xfId="245"/>
    <cellStyle name="_Cost_Huawei_C1_2Dec05_odd_2008Q1_JI Group - Note R11_(11)unrealised ex.rate 3" xfId="246"/>
    <cellStyle name="_Cost_Huawei_C1_2Dec05_odd_2008Q1_JI Group - Note R11_(11)unrealised ex.rate 4" xfId="247"/>
    <cellStyle name="_Cost_Huawei_C1_2Dec05_odd_2008Q1_JI Group - Note R11_(11)unrealised ex.rate 5" xfId="248"/>
    <cellStyle name="_Cost_Huawei_C1_2Dec05_odd_2008Q1_JI Group - Note R11_(11)unrealised ex.rate_(2)Sum of cash&amp;cash equipvalent" xfId="249"/>
    <cellStyle name="_Cost_Huawei_C1_2Dec05_odd_2008Q1_JI Group - Note R11_(11)unrealised ex.rate_(2)Sum of cash&amp;cash equipvalent 2" xfId="250"/>
    <cellStyle name="_Cost_Huawei_C1_2Dec05_odd_2008Q1_JI Group - Note R11_(11)unrealised ex.rate_(2)Sum of cash&amp;cash equipvalent 3" xfId="251"/>
    <cellStyle name="_Cost_Huawei_C1_2Dec05_odd_2008Q1_JI Group - Note R11_(11)unrealised ex.rate_(2)Sum of cash&amp;cash equipvalent 4" xfId="252"/>
    <cellStyle name="_Cost_Huawei_C1_2Dec05_odd_2008Q1_JI Group - Note R11_(11)unrealised ex.rate_(2)Sum of cash&amp;cash equipvalent 5" xfId="253"/>
    <cellStyle name="_Cost_Huawei_C1_2Dec05_odd_2008Q1_JI Group - Note R11_(11)unrealised ex.rate_(3)Aging AR" xfId="254"/>
    <cellStyle name="_Cost_Huawei_C1_2Dec05_odd_2008Q1_JI Group - Note R11_(11)unrealised ex.rate_(3)Aging AR 2" xfId="255"/>
    <cellStyle name="_Cost_Huawei_C1_2Dec05_odd_2008Q1_JI Group - Note R11_(11)unrealised ex.rate_(3)Aging AR 3" xfId="256"/>
    <cellStyle name="_Cost_Huawei_C1_2Dec05_odd_2008Q1_JI Group - Note R11_(11)unrealised ex.rate_(3)Aging AR 4" xfId="257"/>
    <cellStyle name="_Cost_Huawei_C1_2Dec05_odd_2008Q1_JI Group - Note R11_(11)unrealised ex.rate_(3)Aging AR 5" xfId="258"/>
    <cellStyle name="_Cost_Huawei_C1_2Dec05_odd_Q1 2008 - J027 - cash flow conso - WP" xfId="259"/>
    <cellStyle name="_Cost_Huawei_C1_2Dec05_odd_Q1 2008 - J027 - cash flow conso - WP_(11)unrealised ex.rate" xfId="260"/>
    <cellStyle name="_Cost_Huawei_C1_2Dec05_odd_Q1 2008 - J027 - cash flow conso - WP_(11)unrealised ex.rate 2" xfId="261"/>
    <cellStyle name="_Cost_Huawei_C1_2Dec05_odd_Q1 2008 - J027 - cash flow conso - WP_(11)unrealised ex.rate 3" xfId="262"/>
    <cellStyle name="_Cost_Huawei_C1_2Dec05_odd_Q1 2008 - J027 - cash flow conso - WP_(11)unrealised ex.rate 4" xfId="263"/>
    <cellStyle name="_Cost_Huawei_C1_2Dec05_odd_Q1 2008 - J027 - cash flow conso - WP_(11)unrealised ex.rate 5" xfId="264"/>
    <cellStyle name="_Cost_Huawei_C1_2Dec05_odd_Q1 2008 - J027 - cash flow conso - WP_(11)unrealised ex.rate_(2)Sum of cash&amp;cash equipvalent" xfId="265"/>
    <cellStyle name="_Cost_Huawei_C1_2Dec05_odd_Q1 2008 - J027 - cash flow conso - WP_(11)unrealised ex.rate_(2)Sum of cash&amp;cash equipvalent 2" xfId="266"/>
    <cellStyle name="_Cost_Huawei_C1_2Dec05_odd_Q1 2008 - J027 - cash flow conso - WP_(11)unrealised ex.rate_(2)Sum of cash&amp;cash equipvalent 3" xfId="267"/>
    <cellStyle name="_Cost_Huawei_C1_2Dec05_odd_Q1 2008 - J027 - cash flow conso - WP_(11)unrealised ex.rate_(2)Sum of cash&amp;cash equipvalent 4" xfId="268"/>
    <cellStyle name="_Cost_Huawei_C1_2Dec05_odd_Q1 2008 - J027 - cash flow conso - WP_(11)unrealised ex.rate_(2)Sum of cash&amp;cash equipvalent 5" xfId="269"/>
    <cellStyle name="_Cost_Huawei_C1_2Dec05_odd_Q1 2008 - J027 - cash flow conso - WP_(11)unrealised ex.rate_(3)Aging AR" xfId="270"/>
    <cellStyle name="_Cost_Huawei_C1_2Dec05_odd_Q1 2008 - J027 - cash flow conso - WP_(11)unrealised ex.rate_(3)Aging AR 2" xfId="271"/>
    <cellStyle name="_Cost_Huawei_C1_2Dec05_odd_Q1 2008 - J027 - cash flow conso - WP_(11)unrealised ex.rate_(3)Aging AR 3" xfId="272"/>
    <cellStyle name="_Cost_Huawei_C1_2Dec05_odd_Q1 2008 - J027 - cash flow conso - WP_(11)unrealised ex.rate_(3)Aging AR 4" xfId="273"/>
    <cellStyle name="_Cost_Huawei_C1_2Dec05_odd_Q1 2008 - J027 - cash flow conso - WP_(11)unrealised ex.rate_(3)Aging AR 5" xfId="274"/>
    <cellStyle name="_Cost_Huawei_C1_2Dec05_odd_Q1 2008 - J027 - JI Group - Note R11" xfId="275"/>
    <cellStyle name="_Cost_Huawei_C1_2Dec05_odd_Q1 2008 - J027 - JI Group - Note R11_(11)unrealised ex.rate" xfId="276"/>
    <cellStyle name="_Cost_Huawei_C1_2Dec05_odd_Q1 2008 - J027 - JI Group - Note R11_(11)unrealised ex.rate 2" xfId="277"/>
    <cellStyle name="_Cost_Huawei_C1_2Dec05_odd_Q1 2008 - J027 - JI Group - Note R11_(11)unrealised ex.rate 3" xfId="278"/>
    <cellStyle name="_Cost_Huawei_C1_2Dec05_odd_Q1 2008 - J027 - JI Group - Note R11_(11)unrealised ex.rate 4" xfId="279"/>
    <cellStyle name="_Cost_Huawei_C1_2Dec05_odd_Q1 2008 - J027 - JI Group - Note R11_(11)unrealised ex.rate 5" xfId="280"/>
    <cellStyle name="_Cost_Huawei_C1_2Dec05_odd_Q1 2008 - J027 - JI Group - Note R11_(11)unrealised ex.rate_(2)Sum of cash&amp;cash equipvalent" xfId="281"/>
    <cellStyle name="_Cost_Huawei_C1_2Dec05_odd_Q1 2008 - J027 - JI Group - Note R11_(11)unrealised ex.rate_(2)Sum of cash&amp;cash equipvalent 2" xfId="282"/>
    <cellStyle name="_Cost_Huawei_C1_2Dec05_odd_Q1 2008 - J027 - JI Group - Note R11_(11)unrealised ex.rate_(2)Sum of cash&amp;cash equipvalent 3" xfId="283"/>
    <cellStyle name="_Cost_Huawei_C1_2Dec05_odd_Q1 2008 - J027 - JI Group - Note R11_(11)unrealised ex.rate_(2)Sum of cash&amp;cash equipvalent 4" xfId="284"/>
    <cellStyle name="_Cost_Huawei_C1_2Dec05_odd_Q1 2008 - J027 - JI Group - Note R11_(11)unrealised ex.rate_(2)Sum of cash&amp;cash equipvalent 5" xfId="285"/>
    <cellStyle name="_Cost_Huawei_C1_2Dec05_odd_Q1 2008 - J027 - JI Group - Note R11_(11)unrealised ex.rate_(3)Aging AR" xfId="286"/>
    <cellStyle name="_Cost_Huawei_C1_2Dec05_odd_Q1 2008 - J027 - JI Group - Note R11_(11)unrealised ex.rate_(3)Aging AR 2" xfId="287"/>
    <cellStyle name="_Cost_Huawei_C1_2Dec05_odd_Q1 2008 - J027 - JI Group - Note R11_(11)unrealised ex.rate_(3)Aging AR 3" xfId="288"/>
    <cellStyle name="_Cost_Huawei_C1_2Dec05_odd_Q1 2008 - J027 - JI Group - Note R11_(11)unrealised ex.rate_(3)Aging AR 4" xfId="289"/>
    <cellStyle name="_Cost_Huawei_C1_2Dec05_odd_Q1 2008 - J027 - JI Group - Note R11_(11)unrealised ex.rate_(3)Aging AR 5" xfId="290"/>
    <cellStyle name="_Cost_Huawei_C1_2Dec05_odd_R11_Detail cash flow" xfId="291"/>
    <cellStyle name="_Cost_Huawei_C1_2Dec05_odd_R11_Detail cash flow_(2)Sum of cash&amp;cash equivalent" xfId="292"/>
    <cellStyle name="_Cost_Huawei_DWDM" xfId="293"/>
    <cellStyle name="_Cost_Huawei_DWDM_(11)unrealised ex.rate" xfId="294"/>
    <cellStyle name="_Cost_Huawei_DWDM_(11)unrealised ex.rate 2" xfId="295"/>
    <cellStyle name="_Cost_Huawei_DWDM_(11)unrealised ex.rate 3" xfId="296"/>
    <cellStyle name="_Cost_Huawei_DWDM_(11)unrealised ex.rate 4" xfId="297"/>
    <cellStyle name="_Cost_Huawei_DWDM_(11)unrealised ex.rate 5" xfId="298"/>
    <cellStyle name="_Cost_Huawei_DWDM_(11)unrealised ex.rate_(2)Sum of cash&amp;cash equipvalent" xfId="299"/>
    <cellStyle name="_Cost_Huawei_DWDM_(11)unrealised ex.rate_(2)Sum of cash&amp;cash equipvalent 2" xfId="300"/>
    <cellStyle name="_Cost_Huawei_DWDM_(11)unrealised ex.rate_(2)Sum of cash&amp;cash equipvalent 3" xfId="301"/>
    <cellStyle name="_Cost_Huawei_DWDM_(11)unrealised ex.rate_(2)Sum of cash&amp;cash equipvalent 4" xfId="302"/>
    <cellStyle name="_Cost_Huawei_DWDM_(11)unrealised ex.rate_(2)Sum of cash&amp;cash equipvalent 5" xfId="303"/>
    <cellStyle name="_Cost_Huawei_DWDM_(11)unrealised ex.rate_(3)Aging AR" xfId="304"/>
    <cellStyle name="_Cost_Huawei_DWDM_(11)unrealised ex.rate_(3)Aging AR 2" xfId="305"/>
    <cellStyle name="_Cost_Huawei_DWDM_(11)unrealised ex.rate_(3)Aging AR 3" xfId="306"/>
    <cellStyle name="_Cost_Huawei_DWDM_(11)unrealised ex.rate_(3)Aging AR 4" xfId="307"/>
    <cellStyle name="_Cost_Huawei_DWDM_(11)unrealised ex.rate_(3)Aging AR 5" xfId="308"/>
    <cellStyle name="_Cost_Huawei_DWDM_2008Q1_JI Group - Note R11" xfId="309"/>
    <cellStyle name="_Cost_Huawei_DWDM_2008Q1_JI Group - Note R11_(11)unrealised ex.rate" xfId="310"/>
    <cellStyle name="_Cost_Huawei_DWDM_2008Q1_JI Group - Note R11_(11)unrealised ex.rate 2" xfId="311"/>
    <cellStyle name="_Cost_Huawei_DWDM_2008Q1_JI Group - Note R11_(11)unrealised ex.rate 3" xfId="312"/>
    <cellStyle name="_Cost_Huawei_DWDM_2008Q1_JI Group - Note R11_(11)unrealised ex.rate 4" xfId="313"/>
    <cellStyle name="_Cost_Huawei_DWDM_2008Q1_JI Group - Note R11_(11)unrealised ex.rate 5" xfId="314"/>
    <cellStyle name="_Cost_Huawei_DWDM_2008Q1_JI Group - Note R11_(11)unrealised ex.rate_(2)Sum of cash&amp;cash equipvalent" xfId="315"/>
    <cellStyle name="_Cost_Huawei_DWDM_2008Q1_JI Group - Note R11_(11)unrealised ex.rate_(2)Sum of cash&amp;cash equipvalent 2" xfId="316"/>
    <cellStyle name="_Cost_Huawei_DWDM_2008Q1_JI Group - Note R11_(11)unrealised ex.rate_(2)Sum of cash&amp;cash equipvalent 3" xfId="317"/>
    <cellStyle name="_Cost_Huawei_DWDM_2008Q1_JI Group - Note R11_(11)unrealised ex.rate_(2)Sum of cash&amp;cash equipvalent 4" xfId="318"/>
    <cellStyle name="_Cost_Huawei_DWDM_2008Q1_JI Group - Note R11_(11)unrealised ex.rate_(2)Sum of cash&amp;cash equipvalent 5" xfId="319"/>
    <cellStyle name="_Cost_Huawei_DWDM_2008Q1_JI Group - Note R11_(11)unrealised ex.rate_(3)Aging AR" xfId="320"/>
    <cellStyle name="_Cost_Huawei_DWDM_2008Q1_JI Group - Note R11_(11)unrealised ex.rate_(3)Aging AR 2" xfId="321"/>
    <cellStyle name="_Cost_Huawei_DWDM_2008Q1_JI Group - Note R11_(11)unrealised ex.rate_(3)Aging AR 3" xfId="322"/>
    <cellStyle name="_Cost_Huawei_DWDM_2008Q1_JI Group - Note R11_(11)unrealised ex.rate_(3)Aging AR 4" xfId="323"/>
    <cellStyle name="_Cost_Huawei_DWDM_2008Q1_JI Group - Note R11_(11)unrealised ex.rate_(3)Aging AR 5" xfId="324"/>
    <cellStyle name="_Cost_Huawei_DWDM_Q1 2008 - J027 - cash flow conso - WP" xfId="325"/>
    <cellStyle name="_Cost_Huawei_DWDM_Q1 2008 - J027 - cash flow conso - WP_(11)unrealised ex.rate" xfId="326"/>
    <cellStyle name="_Cost_Huawei_DWDM_Q1 2008 - J027 - cash flow conso - WP_(11)unrealised ex.rate 2" xfId="327"/>
    <cellStyle name="_Cost_Huawei_DWDM_Q1 2008 - J027 - cash flow conso - WP_(11)unrealised ex.rate 3" xfId="328"/>
    <cellStyle name="_Cost_Huawei_DWDM_Q1 2008 - J027 - cash flow conso - WP_(11)unrealised ex.rate 4" xfId="329"/>
    <cellStyle name="_Cost_Huawei_DWDM_Q1 2008 - J027 - cash flow conso - WP_(11)unrealised ex.rate 5" xfId="330"/>
    <cellStyle name="_Cost_Huawei_DWDM_Q1 2008 - J027 - cash flow conso - WP_(11)unrealised ex.rate_(2)Sum of cash&amp;cash equipvalent" xfId="331"/>
    <cellStyle name="_Cost_Huawei_DWDM_Q1 2008 - J027 - cash flow conso - WP_(11)unrealised ex.rate_(2)Sum of cash&amp;cash equipvalent 2" xfId="332"/>
    <cellStyle name="_Cost_Huawei_DWDM_Q1 2008 - J027 - cash flow conso - WP_(11)unrealised ex.rate_(2)Sum of cash&amp;cash equipvalent 3" xfId="333"/>
    <cellStyle name="_Cost_Huawei_DWDM_Q1 2008 - J027 - cash flow conso - WP_(11)unrealised ex.rate_(2)Sum of cash&amp;cash equipvalent 4" xfId="334"/>
    <cellStyle name="_Cost_Huawei_DWDM_Q1 2008 - J027 - cash flow conso - WP_(11)unrealised ex.rate_(2)Sum of cash&amp;cash equipvalent 5" xfId="335"/>
    <cellStyle name="_Cost_Huawei_DWDM_Q1 2008 - J027 - cash flow conso - WP_(11)unrealised ex.rate_(3)Aging AR" xfId="336"/>
    <cellStyle name="_Cost_Huawei_DWDM_Q1 2008 - J027 - cash flow conso - WP_(11)unrealised ex.rate_(3)Aging AR 2" xfId="337"/>
    <cellStyle name="_Cost_Huawei_DWDM_Q1 2008 - J027 - cash flow conso - WP_(11)unrealised ex.rate_(3)Aging AR 3" xfId="338"/>
    <cellStyle name="_Cost_Huawei_DWDM_Q1 2008 - J027 - cash flow conso - WP_(11)unrealised ex.rate_(3)Aging AR 4" xfId="339"/>
    <cellStyle name="_Cost_Huawei_DWDM_Q1 2008 - J027 - cash flow conso - WP_(11)unrealised ex.rate_(3)Aging AR 5" xfId="340"/>
    <cellStyle name="_Cost_Huawei_DWDM_Q1 2008 - J027 - JI Group - Note R11" xfId="341"/>
    <cellStyle name="_Cost_Huawei_DWDM_Q1 2008 - J027 - JI Group - Note R11_(11)unrealised ex.rate" xfId="342"/>
    <cellStyle name="_Cost_Huawei_DWDM_Q1 2008 - J027 - JI Group - Note R11_(11)unrealised ex.rate 2" xfId="343"/>
    <cellStyle name="_Cost_Huawei_DWDM_Q1 2008 - J027 - JI Group - Note R11_(11)unrealised ex.rate 3" xfId="344"/>
    <cellStyle name="_Cost_Huawei_DWDM_Q1 2008 - J027 - JI Group - Note R11_(11)unrealised ex.rate 4" xfId="345"/>
    <cellStyle name="_Cost_Huawei_DWDM_Q1 2008 - J027 - JI Group - Note R11_(11)unrealised ex.rate 5" xfId="346"/>
    <cellStyle name="_Cost_Huawei_DWDM_Q1 2008 - J027 - JI Group - Note R11_(11)unrealised ex.rate_(2)Sum of cash&amp;cash equipvalent" xfId="347"/>
    <cellStyle name="_Cost_Huawei_DWDM_Q1 2008 - J027 - JI Group - Note R11_(11)unrealised ex.rate_(2)Sum of cash&amp;cash equipvalent 2" xfId="348"/>
    <cellStyle name="_Cost_Huawei_DWDM_Q1 2008 - J027 - JI Group - Note R11_(11)unrealised ex.rate_(2)Sum of cash&amp;cash equipvalent 3" xfId="349"/>
    <cellStyle name="_Cost_Huawei_DWDM_Q1 2008 - J027 - JI Group - Note R11_(11)unrealised ex.rate_(2)Sum of cash&amp;cash equipvalent 4" xfId="350"/>
    <cellStyle name="_Cost_Huawei_DWDM_Q1 2008 - J027 - JI Group - Note R11_(11)unrealised ex.rate_(2)Sum of cash&amp;cash equipvalent 5" xfId="351"/>
    <cellStyle name="_Cost_Huawei_DWDM_Q1 2008 - J027 - JI Group - Note R11_(11)unrealised ex.rate_(3)Aging AR" xfId="352"/>
    <cellStyle name="_Cost_Huawei_DWDM_Q1 2008 - J027 - JI Group - Note R11_(11)unrealised ex.rate_(3)Aging AR 2" xfId="353"/>
    <cellStyle name="_Cost_Huawei_DWDM_Q1 2008 - J027 - JI Group - Note R11_(11)unrealised ex.rate_(3)Aging AR 3" xfId="354"/>
    <cellStyle name="_Cost_Huawei_DWDM_Q1 2008 - J027 - JI Group - Note R11_(11)unrealised ex.rate_(3)Aging AR 4" xfId="355"/>
    <cellStyle name="_Cost_Huawei_DWDM_Q1 2008 - J027 - JI Group - Note R11_(11)unrealised ex.rate_(3)Aging AR 5" xfId="356"/>
    <cellStyle name="_Cost_Huawei_DWDM_R11_Detail cash flow" xfId="357"/>
    <cellStyle name="_Cost_Huawei_DWDM_R11_Detail cash flow_(2)Sum of cash&amp;cash equivalent" xfId="358"/>
    <cellStyle name="_costsheet-TT&amp;T-300k Datacom" xfId="359"/>
    <cellStyle name="_costsheet-TT&amp;T-300k DSLAM Option 2" xfId="360"/>
    <cellStyle name="_costsheet-TT&amp;T-300k OSS&amp;AAA New" xfId="361"/>
    <cellStyle name="_costsheet-TT&amp;T-300k OSS&amp;AAA New_(11)unrealised ex.rate" xfId="362"/>
    <cellStyle name="_costsheet-TT&amp;T-300k OSS&amp;AAA New_(11)unrealised ex.rate 2" xfId="363"/>
    <cellStyle name="_costsheet-TT&amp;T-300k OSS&amp;AAA New_(11)unrealised ex.rate 3" xfId="364"/>
    <cellStyle name="_costsheet-TT&amp;T-300k OSS&amp;AAA New_(11)unrealised ex.rate 4" xfId="365"/>
    <cellStyle name="_costsheet-TT&amp;T-300k OSS&amp;AAA New_(11)unrealised ex.rate 5" xfId="366"/>
    <cellStyle name="_costsheet-TT&amp;T-300k OSS&amp;AAA New_(11)unrealised ex.rate_(2)Sum of cash&amp;cash equipvalent" xfId="367"/>
    <cellStyle name="_costsheet-TT&amp;T-300k OSS&amp;AAA New_(11)unrealised ex.rate_(2)Sum of cash&amp;cash equipvalent 2" xfId="368"/>
    <cellStyle name="_costsheet-TT&amp;T-300k OSS&amp;AAA New_(11)unrealised ex.rate_(2)Sum of cash&amp;cash equipvalent 3" xfId="369"/>
    <cellStyle name="_costsheet-TT&amp;T-300k OSS&amp;AAA New_(11)unrealised ex.rate_(2)Sum of cash&amp;cash equipvalent 4" xfId="370"/>
    <cellStyle name="_costsheet-TT&amp;T-300k OSS&amp;AAA New_(11)unrealised ex.rate_(2)Sum of cash&amp;cash equipvalent 5" xfId="371"/>
    <cellStyle name="_costsheet-TT&amp;T-300k OSS&amp;AAA New_(11)unrealised ex.rate_(3)Aging AR" xfId="372"/>
    <cellStyle name="_costsheet-TT&amp;T-300k OSS&amp;AAA New_(11)unrealised ex.rate_(3)Aging AR 2" xfId="373"/>
    <cellStyle name="_costsheet-TT&amp;T-300k OSS&amp;AAA New_(11)unrealised ex.rate_(3)Aging AR 3" xfId="374"/>
    <cellStyle name="_costsheet-TT&amp;T-300k OSS&amp;AAA New_(11)unrealised ex.rate_(3)Aging AR 4" xfId="375"/>
    <cellStyle name="_costsheet-TT&amp;T-300k OSS&amp;AAA New_(11)unrealised ex.rate_(3)Aging AR 5" xfId="376"/>
    <cellStyle name="_costsheet-TT&amp;T-300k OSS&amp;AAA New_2008Q1_JI Group - Note R11" xfId="377"/>
    <cellStyle name="_costsheet-TT&amp;T-300k OSS&amp;AAA New_2008Q1_JI Group - Note R11_(11)unrealised ex.rate" xfId="378"/>
    <cellStyle name="_costsheet-TT&amp;T-300k OSS&amp;AAA New_2008Q1_JI Group - Note R11_(11)unrealised ex.rate 2" xfId="379"/>
    <cellStyle name="_costsheet-TT&amp;T-300k OSS&amp;AAA New_2008Q1_JI Group - Note R11_(11)unrealised ex.rate 3" xfId="380"/>
    <cellStyle name="_costsheet-TT&amp;T-300k OSS&amp;AAA New_2008Q1_JI Group - Note R11_(11)unrealised ex.rate 4" xfId="381"/>
    <cellStyle name="_costsheet-TT&amp;T-300k OSS&amp;AAA New_2008Q1_JI Group - Note R11_(11)unrealised ex.rate 5" xfId="382"/>
    <cellStyle name="_costsheet-TT&amp;T-300k OSS&amp;AAA New_2008Q1_JI Group - Note R11_(11)unrealised ex.rate_(2)Sum of cash&amp;cash equipvalent" xfId="383"/>
    <cellStyle name="_costsheet-TT&amp;T-300k OSS&amp;AAA New_2008Q1_JI Group - Note R11_(11)unrealised ex.rate_(2)Sum of cash&amp;cash equipvalent 2" xfId="384"/>
    <cellStyle name="_costsheet-TT&amp;T-300k OSS&amp;AAA New_2008Q1_JI Group - Note R11_(11)unrealised ex.rate_(2)Sum of cash&amp;cash equipvalent 3" xfId="385"/>
    <cellStyle name="_costsheet-TT&amp;T-300k OSS&amp;AAA New_2008Q1_JI Group - Note R11_(11)unrealised ex.rate_(2)Sum of cash&amp;cash equipvalent 4" xfId="386"/>
    <cellStyle name="_costsheet-TT&amp;T-300k OSS&amp;AAA New_2008Q1_JI Group - Note R11_(11)unrealised ex.rate_(2)Sum of cash&amp;cash equipvalent 5" xfId="387"/>
    <cellStyle name="_costsheet-TT&amp;T-300k OSS&amp;AAA New_2008Q1_JI Group - Note R11_(11)unrealised ex.rate_(3)Aging AR" xfId="388"/>
    <cellStyle name="_costsheet-TT&amp;T-300k OSS&amp;AAA New_2008Q1_JI Group - Note R11_(11)unrealised ex.rate_(3)Aging AR 2" xfId="389"/>
    <cellStyle name="_costsheet-TT&amp;T-300k OSS&amp;AAA New_2008Q1_JI Group - Note R11_(11)unrealised ex.rate_(3)Aging AR 3" xfId="390"/>
    <cellStyle name="_costsheet-TT&amp;T-300k OSS&amp;AAA New_2008Q1_JI Group - Note R11_(11)unrealised ex.rate_(3)Aging AR 4" xfId="391"/>
    <cellStyle name="_costsheet-TT&amp;T-300k OSS&amp;AAA New_2008Q1_JI Group - Note R11_(11)unrealised ex.rate_(3)Aging AR 5" xfId="392"/>
    <cellStyle name="_costsheet-TT&amp;T-300k OSS&amp;AAA New_Q1 2008 - J027 - cash flow conso - WP" xfId="393"/>
    <cellStyle name="_costsheet-TT&amp;T-300k OSS&amp;AAA New_Q1 2008 - J027 - cash flow conso - WP_(11)unrealised ex.rate" xfId="394"/>
    <cellStyle name="_costsheet-TT&amp;T-300k OSS&amp;AAA New_Q1 2008 - J027 - cash flow conso - WP_(11)unrealised ex.rate 2" xfId="395"/>
    <cellStyle name="_costsheet-TT&amp;T-300k OSS&amp;AAA New_Q1 2008 - J027 - cash flow conso - WP_(11)unrealised ex.rate 3" xfId="396"/>
    <cellStyle name="_costsheet-TT&amp;T-300k OSS&amp;AAA New_Q1 2008 - J027 - cash flow conso - WP_(11)unrealised ex.rate 4" xfId="397"/>
    <cellStyle name="_costsheet-TT&amp;T-300k OSS&amp;AAA New_Q1 2008 - J027 - cash flow conso - WP_(11)unrealised ex.rate 5" xfId="398"/>
    <cellStyle name="_costsheet-TT&amp;T-300k OSS&amp;AAA New_Q1 2008 - J027 - cash flow conso - WP_(11)unrealised ex.rate_(2)Sum of cash&amp;cash equipvalent" xfId="399"/>
    <cellStyle name="_costsheet-TT&amp;T-300k OSS&amp;AAA New_Q1 2008 - J027 - cash flow conso - WP_(11)unrealised ex.rate_(2)Sum of cash&amp;cash equipvalent 2" xfId="400"/>
    <cellStyle name="_costsheet-TT&amp;T-300k OSS&amp;AAA New_Q1 2008 - J027 - cash flow conso - WP_(11)unrealised ex.rate_(2)Sum of cash&amp;cash equipvalent 3" xfId="401"/>
    <cellStyle name="_costsheet-TT&amp;T-300k OSS&amp;AAA New_Q1 2008 - J027 - cash flow conso - WP_(11)unrealised ex.rate_(2)Sum of cash&amp;cash equipvalent 4" xfId="402"/>
    <cellStyle name="_costsheet-TT&amp;T-300k OSS&amp;AAA New_Q1 2008 - J027 - cash flow conso - WP_(11)unrealised ex.rate_(2)Sum of cash&amp;cash equipvalent 5" xfId="403"/>
    <cellStyle name="_costsheet-TT&amp;T-300k OSS&amp;AAA New_Q1 2008 - J027 - cash flow conso - WP_(11)unrealised ex.rate_(3)Aging AR" xfId="404"/>
    <cellStyle name="_costsheet-TT&amp;T-300k OSS&amp;AAA New_Q1 2008 - J027 - cash flow conso - WP_(11)unrealised ex.rate_(3)Aging AR 2" xfId="405"/>
    <cellStyle name="_costsheet-TT&amp;T-300k OSS&amp;AAA New_Q1 2008 - J027 - cash flow conso - WP_(11)unrealised ex.rate_(3)Aging AR 3" xfId="406"/>
    <cellStyle name="_costsheet-TT&amp;T-300k OSS&amp;AAA New_Q1 2008 - J027 - cash flow conso - WP_(11)unrealised ex.rate_(3)Aging AR 4" xfId="407"/>
    <cellStyle name="_costsheet-TT&amp;T-300k OSS&amp;AAA New_Q1 2008 - J027 - cash flow conso - WP_(11)unrealised ex.rate_(3)Aging AR 5" xfId="408"/>
    <cellStyle name="_costsheet-TT&amp;T-300k OSS&amp;AAA New_Q1 2008 - J027 - JI Group - Note R11" xfId="409"/>
    <cellStyle name="_costsheet-TT&amp;T-300k OSS&amp;AAA New_Q1 2008 - J027 - JI Group - Note R11_(11)unrealised ex.rate" xfId="410"/>
    <cellStyle name="_costsheet-TT&amp;T-300k OSS&amp;AAA New_Q1 2008 - J027 - JI Group - Note R11_(11)unrealised ex.rate 2" xfId="411"/>
    <cellStyle name="_costsheet-TT&amp;T-300k OSS&amp;AAA New_Q1 2008 - J027 - JI Group - Note R11_(11)unrealised ex.rate 3" xfId="412"/>
    <cellStyle name="_costsheet-TT&amp;T-300k OSS&amp;AAA New_Q1 2008 - J027 - JI Group - Note R11_(11)unrealised ex.rate 4" xfId="413"/>
    <cellStyle name="_costsheet-TT&amp;T-300k OSS&amp;AAA New_Q1 2008 - J027 - JI Group - Note R11_(11)unrealised ex.rate 5" xfId="414"/>
    <cellStyle name="_costsheet-TT&amp;T-300k OSS&amp;AAA New_Q1 2008 - J027 - JI Group - Note R11_(11)unrealised ex.rate_(2)Sum of cash&amp;cash equipvalent" xfId="415"/>
    <cellStyle name="_costsheet-TT&amp;T-300k OSS&amp;AAA New_Q1 2008 - J027 - JI Group - Note R11_(11)unrealised ex.rate_(2)Sum of cash&amp;cash equipvalent 2" xfId="416"/>
    <cellStyle name="_costsheet-TT&amp;T-300k OSS&amp;AAA New_Q1 2008 - J027 - JI Group - Note R11_(11)unrealised ex.rate_(2)Sum of cash&amp;cash equipvalent 3" xfId="417"/>
    <cellStyle name="_costsheet-TT&amp;T-300k OSS&amp;AAA New_Q1 2008 - J027 - JI Group - Note R11_(11)unrealised ex.rate_(2)Sum of cash&amp;cash equipvalent 4" xfId="418"/>
    <cellStyle name="_costsheet-TT&amp;T-300k OSS&amp;AAA New_Q1 2008 - J027 - JI Group - Note R11_(11)unrealised ex.rate_(2)Sum of cash&amp;cash equipvalent 5" xfId="419"/>
    <cellStyle name="_costsheet-TT&amp;T-300k OSS&amp;AAA New_Q1 2008 - J027 - JI Group - Note R11_(11)unrealised ex.rate_(3)Aging AR" xfId="420"/>
    <cellStyle name="_costsheet-TT&amp;T-300k OSS&amp;AAA New_Q1 2008 - J027 - JI Group - Note R11_(11)unrealised ex.rate_(3)Aging AR 2" xfId="421"/>
    <cellStyle name="_costsheet-TT&amp;T-300k OSS&amp;AAA New_Q1 2008 - J027 - JI Group - Note R11_(11)unrealised ex.rate_(3)Aging AR 3" xfId="422"/>
    <cellStyle name="_costsheet-TT&amp;T-300k OSS&amp;AAA New_Q1 2008 - J027 - JI Group - Note R11_(11)unrealised ex.rate_(3)Aging AR 4" xfId="423"/>
    <cellStyle name="_costsheet-TT&amp;T-300k OSS&amp;AAA New_Q1 2008 - J027 - JI Group - Note R11_(11)unrealised ex.rate_(3)Aging AR 5" xfId="424"/>
    <cellStyle name="_costsheet-TT&amp;T-300k OSS&amp;AAA New_R11_Detail cash flow" xfId="425"/>
    <cellStyle name="_costsheet-TT&amp;T-300k OSS&amp;AAA New_R11_Detail cash flow_(2)Sum of cash&amp;cash equivalent" xfId="426"/>
    <cellStyle name="_costsheet-TTT-300k_Training Huawei" xfId="427"/>
    <cellStyle name="_costsheet-TTT-300k_Training Huawei_(11)unrealised ex.rate" xfId="428"/>
    <cellStyle name="_costsheet-TTT-300k_Training Huawei_(11)unrealised ex.rate 2" xfId="429"/>
    <cellStyle name="_costsheet-TTT-300k_Training Huawei_(11)unrealised ex.rate 3" xfId="430"/>
    <cellStyle name="_costsheet-TTT-300k_Training Huawei_(11)unrealised ex.rate 4" xfId="431"/>
    <cellStyle name="_costsheet-TTT-300k_Training Huawei_(11)unrealised ex.rate 5" xfId="432"/>
    <cellStyle name="_costsheet-TTT-300k_Training Huawei_(11)unrealised ex.rate_(2)Sum of cash&amp;cash equipvalent" xfId="433"/>
    <cellStyle name="_costsheet-TTT-300k_Training Huawei_(11)unrealised ex.rate_(2)Sum of cash&amp;cash equipvalent 2" xfId="434"/>
    <cellStyle name="_costsheet-TTT-300k_Training Huawei_(11)unrealised ex.rate_(2)Sum of cash&amp;cash equipvalent 3" xfId="435"/>
    <cellStyle name="_costsheet-TTT-300k_Training Huawei_(11)unrealised ex.rate_(2)Sum of cash&amp;cash equipvalent 4" xfId="436"/>
    <cellStyle name="_costsheet-TTT-300k_Training Huawei_(11)unrealised ex.rate_(2)Sum of cash&amp;cash equipvalent 5" xfId="437"/>
    <cellStyle name="_costsheet-TTT-300k_Training Huawei_(11)unrealised ex.rate_(3)Aging AR" xfId="438"/>
    <cellStyle name="_costsheet-TTT-300k_Training Huawei_(11)unrealised ex.rate_(3)Aging AR 2" xfId="439"/>
    <cellStyle name="_costsheet-TTT-300k_Training Huawei_(11)unrealised ex.rate_(3)Aging AR 3" xfId="440"/>
    <cellStyle name="_costsheet-TTT-300k_Training Huawei_(11)unrealised ex.rate_(3)Aging AR 4" xfId="441"/>
    <cellStyle name="_costsheet-TTT-300k_Training Huawei_(11)unrealised ex.rate_(3)Aging AR 5" xfId="442"/>
    <cellStyle name="_costsheet-TTT-300k_Training Huawei_2008Q1_JI Group - Note R11" xfId="443"/>
    <cellStyle name="_costsheet-TTT-300k_Training Huawei_2008Q1_JI Group - Note R11_(11)unrealised ex.rate" xfId="444"/>
    <cellStyle name="_costsheet-TTT-300k_Training Huawei_2008Q1_JI Group - Note R11_(11)unrealised ex.rate 2" xfId="445"/>
    <cellStyle name="_costsheet-TTT-300k_Training Huawei_2008Q1_JI Group - Note R11_(11)unrealised ex.rate 3" xfId="446"/>
    <cellStyle name="_costsheet-TTT-300k_Training Huawei_2008Q1_JI Group - Note R11_(11)unrealised ex.rate 4" xfId="447"/>
    <cellStyle name="_costsheet-TTT-300k_Training Huawei_2008Q1_JI Group - Note R11_(11)unrealised ex.rate 5" xfId="448"/>
    <cellStyle name="_costsheet-TTT-300k_Training Huawei_2008Q1_JI Group - Note R11_(11)unrealised ex.rate_(2)Sum of cash&amp;cash equipvalent" xfId="449"/>
    <cellStyle name="_costsheet-TTT-300k_Training Huawei_2008Q1_JI Group - Note R11_(11)unrealised ex.rate_(2)Sum of cash&amp;cash equipvalent 2" xfId="450"/>
    <cellStyle name="_costsheet-TTT-300k_Training Huawei_2008Q1_JI Group - Note R11_(11)unrealised ex.rate_(2)Sum of cash&amp;cash equipvalent 3" xfId="451"/>
    <cellStyle name="_costsheet-TTT-300k_Training Huawei_2008Q1_JI Group - Note R11_(11)unrealised ex.rate_(2)Sum of cash&amp;cash equipvalent 4" xfId="452"/>
    <cellStyle name="_costsheet-TTT-300k_Training Huawei_2008Q1_JI Group - Note R11_(11)unrealised ex.rate_(2)Sum of cash&amp;cash equipvalent 5" xfId="453"/>
    <cellStyle name="_costsheet-TTT-300k_Training Huawei_2008Q1_JI Group - Note R11_(11)unrealised ex.rate_(3)Aging AR" xfId="454"/>
    <cellStyle name="_costsheet-TTT-300k_Training Huawei_2008Q1_JI Group - Note R11_(11)unrealised ex.rate_(3)Aging AR 2" xfId="455"/>
    <cellStyle name="_costsheet-TTT-300k_Training Huawei_2008Q1_JI Group - Note R11_(11)unrealised ex.rate_(3)Aging AR 3" xfId="456"/>
    <cellStyle name="_costsheet-TTT-300k_Training Huawei_2008Q1_JI Group - Note R11_(11)unrealised ex.rate_(3)Aging AR 4" xfId="457"/>
    <cellStyle name="_costsheet-TTT-300k_Training Huawei_2008Q1_JI Group - Note R11_(11)unrealised ex.rate_(3)Aging AR 5" xfId="458"/>
    <cellStyle name="_costsheet-TTT-300k_Training Huawei_Q1 2008 - J027 - cash flow conso - WP" xfId="459"/>
    <cellStyle name="_costsheet-TTT-300k_Training Huawei_Q1 2008 - J027 - cash flow conso - WP_(11)unrealised ex.rate" xfId="460"/>
    <cellStyle name="_costsheet-TTT-300k_Training Huawei_Q1 2008 - J027 - cash flow conso - WP_(11)unrealised ex.rate 2" xfId="461"/>
    <cellStyle name="_costsheet-TTT-300k_Training Huawei_Q1 2008 - J027 - cash flow conso - WP_(11)unrealised ex.rate 3" xfId="462"/>
    <cellStyle name="_costsheet-TTT-300k_Training Huawei_Q1 2008 - J027 - cash flow conso - WP_(11)unrealised ex.rate 4" xfId="463"/>
    <cellStyle name="_costsheet-TTT-300k_Training Huawei_Q1 2008 - J027 - cash flow conso - WP_(11)unrealised ex.rate 5" xfId="464"/>
    <cellStyle name="_costsheet-TTT-300k_Training Huawei_Q1 2008 - J027 - cash flow conso - WP_(11)unrealised ex.rate_(2)Sum of cash&amp;cash equipvalent" xfId="465"/>
    <cellStyle name="_costsheet-TTT-300k_Training Huawei_Q1 2008 - J027 - cash flow conso - WP_(11)unrealised ex.rate_(2)Sum of cash&amp;cash equipvalent 2" xfId="466"/>
    <cellStyle name="_costsheet-TTT-300k_Training Huawei_Q1 2008 - J027 - cash flow conso - WP_(11)unrealised ex.rate_(2)Sum of cash&amp;cash equipvalent 3" xfId="467"/>
    <cellStyle name="_costsheet-TTT-300k_Training Huawei_Q1 2008 - J027 - cash flow conso - WP_(11)unrealised ex.rate_(2)Sum of cash&amp;cash equipvalent 4" xfId="468"/>
    <cellStyle name="_costsheet-TTT-300k_Training Huawei_Q1 2008 - J027 - cash flow conso - WP_(11)unrealised ex.rate_(2)Sum of cash&amp;cash equipvalent 5" xfId="469"/>
    <cellStyle name="_costsheet-TTT-300k_Training Huawei_Q1 2008 - J027 - cash flow conso - WP_(11)unrealised ex.rate_(3)Aging AR" xfId="470"/>
    <cellStyle name="_costsheet-TTT-300k_Training Huawei_Q1 2008 - J027 - cash flow conso - WP_(11)unrealised ex.rate_(3)Aging AR 2" xfId="471"/>
    <cellStyle name="_costsheet-TTT-300k_Training Huawei_Q1 2008 - J027 - cash flow conso - WP_(11)unrealised ex.rate_(3)Aging AR 3" xfId="472"/>
    <cellStyle name="_costsheet-TTT-300k_Training Huawei_Q1 2008 - J027 - cash flow conso - WP_(11)unrealised ex.rate_(3)Aging AR 4" xfId="473"/>
    <cellStyle name="_costsheet-TTT-300k_Training Huawei_Q1 2008 - J027 - cash flow conso - WP_(11)unrealised ex.rate_(3)Aging AR 5" xfId="474"/>
    <cellStyle name="_costsheet-TTT-300k_Training Huawei_Q1 2008 - J027 - JI Group - Note R11" xfId="475"/>
    <cellStyle name="_costsheet-TTT-300k_Training Huawei_Q1 2008 - J027 - JI Group - Note R11_(11)unrealised ex.rate" xfId="476"/>
    <cellStyle name="_costsheet-TTT-300k_Training Huawei_Q1 2008 - J027 - JI Group - Note R11_(11)unrealised ex.rate 2" xfId="477"/>
    <cellStyle name="_costsheet-TTT-300k_Training Huawei_Q1 2008 - J027 - JI Group - Note R11_(11)unrealised ex.rate 3" xfId="478"/>
    <cellStyle name="_costsheet-TTT-300k_Training Huawei_Q1 2008 - J027 - JI Group - Note R11_(11)unrealised ex.rate 4" xfId="479"/>
    <cellStyle name="_costsheet-TTT-300k_Training Huawei_Q1 2008 - J027 - JI Group - Note R11_(11)unrealised ex.rate 5" xfId="480"/>
    <cellStyle name="_costsheet-TTT-300k_Training Huawei_Q1 2008 - J027 - JI Group - Note R11_(11)unrealised ex.rate_(2)Sum of cash&amp;cash equipvalent" xfId="481"/>
    <cellStyle name="_costsheet-TTT-300k_Training Huawei_Q1 2008 - J027 - JI Group - Note R11_(11)unrealised ex.rate_(2)Sum of cash&amp;cash equipvalent 2" xfId="482"/>
    <cellStyle name="_costsheet-TTT-300k_Training Huawei_Q1 2008 - J027 - JI Group - Note R11_(11)unrealised ex.rate_(2)Sum of cash&amp;cash equipvalent 3" xfId="483"/>
    <cellStyle name="_costsheet-TTT-300k_Training Huawei_Q1 2008 - J027 - JI Group - Note R11_(11)unrealised ex.rate_(2)Sum of cash&amp;cash equipvalent 4" xfId="484"/>
    <cellStyle name="_costsheet-TTT-300k_Training Huawei_Q1 2008 - J027 - JI Group - Note R11_(11)unrealised ex.rate_(2)Sum of cash&amp;cash equipvalent 5" xfId="485"/>
    <cellStyle name="_costsheet-TTT-300k_Training Huawei_Q1 2008 - J027 - JI Group - Note R11_(11)unrealised ex.rate_(3)Aging AR" xfId="486"/>
    <cellStyle name="_costsheet-TTT-300k_Training Huawei_Q1 2008 - J027 - JI Group - Note R11_(11)unrealised ex.rate_(3)Aging AR 2" xfId="487"/>
    <cellStyle name="_costsheet-TTT-300k_Training Huawei_Q1 2008 - J027 - JI Group - Note R11_(11)unrealised ex.rate_(3)Aging AR 3" xfId="488"/>
    <cellStyle name="_costsheet-TTT-300k_Training Huawei_Q1 2008 - J027 - JI Group - Note R11_(11)unrealised ex.rate_(3)Aging AR 4" xfId="489"/>
    <cellStyle name="_costsheet-TTT-300k_Training Huawei_Q1 2008 - J027 - JI Group - Note R11_(11)unrealised ex.rate_(3)Aging AR 5" xfId="490"/>
    <cellStyle name="_costsheet-TTT-300k_Training Huawei_R11_Detail cash flow" xfId="491"/>
    <cellStyle name="_costsheet-TTT-300k_Training Huawei_R11_Detail cash flow_(2)Sum of cash&amp;cash equivalent" xfId="492"/>
    <cellStyle name="_CR_revenue303" xfId="493"/>
    <cellStyle name="_draft" xfId="494"/>
    <cellStyle name="_Encl1 LOI - BoQ 300K" xfId="495"/>
    <cellStyle name="_excom target" xfId="496"/>
    <cellStyle name="_exp_ca" xfId="497"/>
    <cellStyle name="_infoX-SSS Broadband Quotation for TT&amp;T_20051124_BOQ_Optional" xfId="498"/>
    <cellStyle name="_infoX-SSS Broadband Quotation for TT&amp;T_20051124_BOQ_Optional_(11)unrealised ex.rate" xfId="499"/>
    <cellStyle name="_infoX-SSS Broadband Quotation for TT&amp;T_20051124_BOQ_Optional_(11)unrealised ex.rate 2" xfId="500"/>
    <cellStyle name="_infoX-SSS Broadband Quotation for TT&amp;T_20051124_BOQ_Optional_(11)unrealised ex.rate 3" xfId="501"/>
    <cellStyle name="_infoX-SSS Broadband Quotation for TT&amp;T_20051124_BOQ_Optional_(11)unrealised ex.rate 4" xfId="502"/>
    <cellStyle name="_infoX-SSS Broadband Quotation for TT&amp;T_20051124_BOQ_Optional_(11)unrealised ex.rate 5" xfId="503"/>
    <cellStyle name="_infoX-SSS Broadband Quotation for TT&amp;T_20051124_BOQ_Optional_(11)unrealised ex.rate_(2)Sum of cash&amp;cash equipvalent" xfId="504"/>
    <cellStyle name="_infoX-SSS Broadband Quotation for TT&amp;T_20051124_BOQ_Optional_(11)unrealised ex.rate_(2)Sum of cash&amp;cash equipvalent 2" xfId="505"/>
    <cellStyle name="_infoX-SSS Broadband Quotation for TT&amp;T_20051124_BOQ_Optional_(11)unrealised ex.rate_(2)Sum of cash&amp;cash equipvalent 3" xfId="506"/>
    <cellStyle name="_infoX-SSS Broadband Quotation for TT&amp;T_20051124_BOQ_Optional_(11)unrealised ex.rate_(2)Sum of cash&amp;cash equipvalent 4" xfId="507"/>
    <cellStyle name="_infoX-SSS Broadband Quotation for TT&amp;T_20051124_BOQ_Optional_(11)unrealised ex.rate_(2)Sum of cash&amp;cash equipvalent 5" xfId="508"/>
    <cellStyle name="_infoX-SSS Broadband Quotation for TT&amp;T_20051124_BOQ_Optional_(11)unrealised ex.rate_(3)Aging AR" xfId="509"/>
    <cellStyle name="_infoX-SSS Broadband Quotation for TT&amp;T_20051124_BOQ_Optional_(11)unrealised ex.rate_(3)Aging AR 2" xfId="510"/>
    <cellStyle name="_infoX-SSS Broadband Quotation for TT&amp;T_20051124_BOQ_Optional_(11)unrealised ex.rate_(3)Aging AR 3" xfId="511"/>
    <cellStyle name="_infoX-SSS Broadband Quotation for TT&amp;T_20051124_BOQ_Optional_(11)unrealised ex.rate_(3)Aging AR 4" xfId="512"/>
    <cellStyle name="_infoX-SSS Broadband Quotation for TT&amp;T_20051124_BOQ_Optional_(11)unrealised ex.rate_(3)Aging AR 5" xfId="513"/>
    <cellStyle name="_infoX-SSS Broadband Quotation for TT&amp;T_20051124_BOQ_Optional_2008Q1_JI Group - Note R11" xfId="514"/>
    <cellStyle name="_infoX-SSS Broadband Quotation for TT&amp;T_20051124_BOQ_Optional_2008Q1_JI Group - Note R11_(11)unrealised ex.rate" xfId="515"/>
    <cellStyle name="_infoX-SSS Broadband Quotation for TT&amp;T_20051124_BOQ_Optional_2008Q1_JI Group - Note R11_(11)unrealised ex.rate 2" xfId="516"/>
    <cellStyle name="_infoX-SSS Broadband Quotation for TT&amp;T_20051124_BOQ_Optional_2008Q1_JI Group - Note R11_(11)unrealised ex.rate 3" xfId="517"/>
    <cellStyle name="_infoX-SSS Broadband Quotation for TT&amp;T_20051124_BOQ_Optional_2008Q1_JI Group - Note R11_(11)unrealised ex.rate 4" xfId="518"/>
    <cellStyle name="_infoX-SSS Broadband Quotation for TT&amp;T_20051124_BOQ_Optional_2008Q1_JI Group - Note R11_(11)unrealised ex.rate 5" xfId="519"/>
    <cellStyle name="_infoX-SSS Broadband Quotation for TT&amp;T_20051124_BOQ_Optional_2008Q1_JI Group - Note R11_(11)unrealised ex.rate_(2)Sum of cash&amp;cash equipvalent" xfId="520"/>
    <cellStyle name="_infoX-SSS Broadband Quotation for TT&amp;T_20051124_BOQ_Optional_2008Q1_JI Group - Note R11_(11)unrealised ex.rate_(2)Sum of cash&amp;cash equipvalent 2" xfId="521"/>
    <cellStyle name="_infoX-SSS Broadband Quotation for TT&amp;T_20051124_BOQ_Optional_2008Q1_JI Group - Note R11_(11)unrealised ex.rate_(2)Sum of cash&amp;cash equipvalent 3" xfId="522"/>
    <cellStyle name="_infoX-SSS Broadband Quotation for TT&amp;T_20051124_BOQ_Optional_2008Q1_JI Group - Note R11_(11)unrealised ex.rate_(2)Sum of cash&amp;cash equipvalent 4" xfId="523"/>
    <cellStyle name="_infoX-SSS Broadband Quotation for TT&amp;T_20051124_BOQ_Optional_2008Q1_JI Group - Note R11_(11)unrealised ex.rate_(2)Sum of cash&amp;cash equipvalent 5" xfId="524"/>
    <cellStyle name="_infoX-SSS Broadband Quotation for TT&amp;T_20051124_BOQ_Optional_2008Q1_JI Group - Note R11_(11)unrealised ex.rate_(3)Aging AR" xfId="525"/>
    <cellStyle name="_infoX-SSS Broadband Quotation for TT&amp;T_20051124_BOQ_Optional_2008Q1_JI Group - Note R11_(11)unrealised ex.rate_(3)Aging AR 2" xfId="526"/>
    <cellStyle name="_infoX-SSS Broadband Quotation for TT&amp;T_20051124_BOQ_Optional_2008Q1_JI Group - Note R11_(11)unrealised ex.rate_(3)Aging AR 3" xfId="527"/>
    <cellStyle name="_infoX-SSS Broadband Quotation for TT&amp;T_20051124_BOQ_Optional_2008Q1_JI Group - Note R11_(11)unrealised ex.rate_(3)Aging AR 4" xfId="528"/>
    <cellStyle name="_infoX-SSS Broadband Quotation for TT&amp;T_20051124_BOQ_Optional_2008Q1_JI Group - Note R11_(11)unrealised ex.rate_(3)Aging AR 5" xfId="529"/>
    <cellStyle name="_infoX-SSS Broadband Quotation for TT&amp;T_20051124_BOQ_Optional_Q1 2008 - J027 - cash flow conso - WP" xfId="530"/>
    <cellStyle name="_infoX-SSS Broadband Quotation for TT&amp;T_20051124_BOQ_Optional_Q1 2008 - J027 - cash flow conso - WP_(11)unrealised ex.rate" xfId="531"/>
    <cellStyle name="_infoX-SSS Broadband Quotation for TT&amp;T_20051124_BOQ_Optional_Q1 2008 - J027 - cash flow conso - WP_(11)unrealised ex.rate 2" xfId="532"/>
    <cellStyle name="_infoX-SSS Broadband Quotation for TT&amp;T_20051124_BOQ_Optional_Q1 2008 - J027 - cash flow conso - WP_(11)unrealised ex.rate 3" xfId="533"/>
    <cellStyle name="_infoX-SSS Broadband Quotation for TT&amp;T_20051124_BOQ_Optional_Q1 2008 - J027 - cash flow conso - WP_(11)unrealised ex.rate 4" xfId="534"/>
    <cellStyle name="_infoX-SSS Broadband Quotation for TT&amp;T_20051124_BOQ_Optional_Q1 2008 - J027 - cash flow conso - WP_(11)unrealised ex.rate 5" xfId="535"/>
    <cellStyle name="_infoX-SSS Broadband Quotation for TT&amp;T_20051124_BOQ_Optional_Q1 2008 - J027 - cash flow conso - WP_(11)unrealised ex.rate_(2)Sum of cash&amp;cash equipvalent" xfId="536"/>
    <cellStyle name="_infoX-SSS Broadband Quotation for TT&amp;T_20051124_BOQ_Optional_Q1 2008 - J027 - cash flow conso - WP_(11)unrealised ex.rate_(2)Sum of cash&amp;cash equipvalent 2" xfId="537"/>
    <cellStyle name="_infoX-SSS Broadband Quotation for TT&amp;T_20051124_BOQ_Optional_Q1 2008 - J027 - cash flow conso - WP_(11)unrealised ex.rate_(2)Sum of cash&amp;cash equipvalent 3" xfId="538"/>
    <cellStyle name="_infoX-SSS Broadband Quotation for TT&amp;T_20051124_BOQ_Optional_Q1 2008 - J027 - cash flow conso - WP_(11)unrealised ex.rate_(2)Sum of cash&amp;cash equipvalent 4" xfId="539"/>
    <cellStyle name="_infoX-SSS Broadband Quotation for TT&amp;T_20051124_BOQ_Optional_Q1 2008 - J027 - cash flow conso - WP_(11)unrealised ex.rate_(2)Sum of cash&amp;cash equipvalent 5" xfId="540"/>
    <cellStyle name="_infoX-SSS Broadband Quotation for TT&amp;T_20051124_BOQ_Optional_Q1 2008 - J027 - cash flow conso - WP_(11)unrealised ex.rate_(3)Aging AR" xfId="541"/>
    <cellStyle name="_infoX-SSS Broadband Quotation for TT&amp;T_20051124_BOQ_Optional_Q1 2008 - J027 - cash flow conso - WP_(11)unrealised ex.rate_(3)Aging AR 2" xfId="542"/>
    <cellStyle name="_infoX-SSS Broadband Quotation for TT&amp;T_20051124_BOQ_Optional_Q1 2008 - J027 - cash flow conso - WP_(11)unrealised ex.rate_(3)Aging AR 3" xfId="543"/>
    <cellStyle name="_infoX-SSS Broadband Quotation for TT&amp;T_20051124_BOQ_Optional_Q1 2008 - J027 - cash flow conso - WP_(11)unrealised ex.rate_(3)Aging AR 4" xfId="544"/>
    <cellStyle name="_infoX-SSS Broadband Quotation for TT&amp;T_20051124_BOQ_Optional_Q1 2008 - J027 - cash flow conso - WP_(11)unrealised ex.rate_(3)Aging AR 5" xfId="545"/>
    <cellStyle name="_infoX-SSS Broadband Quotation for TT&amp;T_20051124_BOQ_Optional_Q1 2008 - J027 - JI Group - Note R11" xfId="546"/>
    <cellStyle name="_infoX-SSS Broadband Quotation for TT&amp;T_20051124_BOQ_Optional_Q1 2008 - J027 - JI Group - Note R11_(11)unrealised ex.rate" xfId="547"/>
    <cellStyle name="_infoX-SSS Broadband Quotation for TT&amp;T_20051124_BOQ_Optional_Q1 2008 - J027 - JI Group - Note R11_(11)unrealised ex.rate 2" xfId="548"/>
    <cellStyle name="_infoX-SSS Broadband Quotation for TT&amp;T_20051124_BOQ_Optional_Q1 2008 - J027 - JI Group - Note R11_(11)unrealised ex.rate 3" xfId="549"/>
    <cellStyle name="_infoX-SSS Broadband Quotation for TT&amp;T_20051124_BOQ_Optional_Q1 2008 - J027 - JI Group - Note R11_(11)unrealised ex.rate 4" xfId="550"/>
    <cellStyle name="_infoX-SSS Broadband Quotation for TT&amp;T_20051124_BOQ_Optional_Q1 2008 - J027 - JI Group - Note R11_(11)unrealised ex.rate 5" xfId="551"/>
    <cellStyle name="_infoX-SSS Broadband Quotation for TT&amp;T_20051124_BOQ_Optional_Q1 2008 - J027 - JI Group - Note R11_(11)unrealised ex.rate_(2)Sum of cash&amp;cash equipvalent" xfId="552"/>
    <cellStyle name="_infoX-SSS Broadband Quotation for TT&amp;T_20051124_BOQ_Optional_Q1 2008 - J027 - JI Group - Note R11_(11)unrealised ex.rate_(2)Sum of cash&amp;cash equipvalent 2" xfId="553"/>
    <cellStyle name="_infoX-SSS Broadband Quotation for TT&amp;T_20051124_BOQ_Optional_Q1 2008 - J027 - JI Group - Note R11_(11)unrealised ex.rate_(2)Sum of cash&amp;cash equipvalent 3" xfId="554"/>
    <cellStyle name="_infoX-SSS Broadband Quotation for TT&amp;T_20051124_BOQ_Optional_Q1 2008 - J027 - JI Group - Note R11_(11)unrealised ex.rate_(2)Sum of cash&amp;cash equipvalent 4" xfId="555"/>
    <cellStyle name="_infoX-SSS Broadband Quotation for TT&amp;T_20051124_BOQ_Optional_Q1 2008 - J027 - JI Group - Note R11_(11)unrealised ex.rate_(2)Sum of cash&amp;cash equipvalent 5" xfId="556"/>
    <cellStyle name="_infoX-SSS Broadband Quotation for TT&amp;T_20051124_BOQ_Optional_Q1 2008 - J027 - JI Group - Note R11_(11)unrealised ex.rate_(3)Aging AR" xfId="557"/>
    <cellStyle name="_infoX-SSS Broadband Quotation for TT&amp;T_20051124_BOQ_Optional_Q1 2008 - J027 - JI Group - Note R11_(11)unrealised ex.rate_(3)Aging AR 2" xfId="558"/>
    <cellStyle name="_infoX-SSS Broadband Quotation for TT&amp;T_20051124_BOQ_Optional_Q1 2008 - J027 - JI Group - Note R11_(11)unrealised ex.rate_(3)Aging AR 3" xfId="559"/>
    <cellStyle name="_infoX-SSS Broadband Quotation for TT&amp;T_20051124_BOQ_Optional_Q1 2008 - J027 - JI Group - Note R11_(11)unrealised ex.rate_(3)Aging AR 4" xfId="560"/>
    <cellStyle name="_infoX-SSS Broadband Quotation for TT&amp;T_20051124_BOQ_Optional_Q1 2008 - J027 - JI Group - Note R11_(11)unrealised ex.rate_(3)Aging AR 5" xfId="561"/>
    <cellStyle name="_infoX-SSS Broadband Quotation for TT&amp;T_20051124_BOQ_Optional_R11_Detail cash flow" xfId="562"/>
    <cellStyle name="_infoX-SSS Broadband Quotation for TT&amp;T_20051124_BOQ_Optional_R11_Detail cash flow_(2)Sum of cash&amp;cash equivalent" xfId="563"/>
    <cellStyle name="_KPI by Dept2002" xfId="564"/>
    <cellStyle name="_monthly_ kpi_base_ncam" xfId="565"/>
    <cellStyle name="_Price 3T2B_Services" xfId="566"/>
    <cellStyle name="_Price 3T2B_Sypply 1B" xfId="567"/>
    <cellStyle name="_Price DSLAM_16June06_Value" xfId="568"/>
    <cellStyle name="_Price DWDM 8 Ring_31Mar06_15.7" xfId="569"/>
    <cellStyle name="_Price DWDM 8 Ring_31Mar06_15.7_(11)unrealised ex.rate" xfId="570"/>
    <cellStyle name="_Price DWDM 8 Ring_31Mar06_15.7_(11)unrealised ex.rate 2" xfId="571"/>
    <cellStyle name="_Price DWDM 8 Ring_31Mar06_15.7_(11)unrealised ex.rate 3" xfId="572"/>
    <cellStyle name="_Price DWDM 8 Ring_31Mar06_15.7_(11)unrealised ex.rate 4" xfId="573"/>
    <cellStyle name="_Price DWDM 8 Ring_31Mar06_15.7_(11)unrealised ex.rate 5" xfId="574"/>
    <cellStyle name="_Price DWDM 8 Ring_31Mar06_15.7_(11)unrealised ex.rate_(2)Sum of cash&amp;cash equipvalent" xfId="575"/>
    <cellStyle name="_Price DWDM 8 Ring_31Mar06_15.7_(11)unrealised ex.rate_(2)Sum of cash&amp;cash equipvalent 2" xfId="576"/>
    <cellStyle name="_Price DWDM 8 Ring_31Mar06_15.7_(11)unrealised ex.rate_(2)Sum of cash&amp;cash equipvalent 3" xfId="577"/>
    <cellStyle name="_Price DWDM 8 Ring_31Mar06_15.7_(11)unrealised ex.rate_(2)Sum of cash&amp;cash equipvalent 4" xfId="578"/>
    <cellStyle name="_Price DWDM 8 Ring_31Mar06_15.7_(11)unrealised ex.rate_(2)Sum of cash&amp;cash equipvalent 5" xfId="579"/>
    <cellStyle name="_Price DWDM 8 Ring_31Mar06_15.7_(11)unrealised ex.rate_(3)Aging AR" xfId="580"/>
    <cellStyle name="_Price DWDM 8 Ring_31Mar06_15.7_(11)unrealised ex.rate_(3)Aging AR 2" xfId="581"/>
    <cellStyle name="_Price DWDM 8 Ring_31Mar06_15.7_(11)unrealised ex.rate_(3)Aging AR 3" xfId="582"/>
    <cellStyle name="_Price DWDM 8 Ring_31Mar06_15.7_(11)unrealised ex.rate_(3)Aging AR 4" xfId="583"/>
    <cellStyle name="_Price DWDM 8 Ring_31Mar06_15.7_(11)unrealised ex.rate_(3)Aging AR 5" xfId="584"/>
    <cellStyle name="_Price DWDM 8 Ring_31Mar06_15.7_2008Q1_JI Group - Note R11" xfId="585"/>
    <cellStyle name="_Price DWDM 8 Ring_31Mar06_15.7_2008Q1_JI Group - Note R11_(11)unrealised ex.rate" xfId="586"/>
    <cellStyle name="_Price DWDM 8 Ring_31Mar06_15.7_2008Q1_JI Group - Note R11_(11)unrealised ex.rate 2" xfId="587"/>
    <cellStyle name="_Price DWDM 8 Ring_31Mar06_15.7_2008Q1_JI Group - Note R11_(11)unrealised ex.rate 3" xfId="588"/>
    <cellStyle name="_Price DWDM 8 Ring_31Mar06_15.7_2008Q1_JI Group - Note R11_(11)unrealised ex.rate 4" xfId="589"/>
    <cellStyle name="_Price DWDM 8 Ring_31Mar06_15.7_2008Q1_JI Group - Note R11_(11)unrealised ex.rate 5" xfId="590"/>
    <cellStyle name="_Price DWDM 8 Ring_31Mar06_15.7_2008Q1_JI Group - Note R11_(11)unrealised ex.rate_(2)Sum of cash&amp;cash equipvalent" xfId="591"/>
    <cellStyle name="_Price DWDM 8 Ring_31Mar06_15.7_2008Q1_JI Group - Note R11_(11)unrealised ex.rate_(2)Sum of cash&amp;cash equipvalent 2" xfId="592"/>
    <cellStyle name="_Price DWDM 8 Ring_31Mar06_15.7_2008Q1_JI Group - Note R11_(11)unrealised ex.rate_(2)Sum of cash&amp;cash equipvalent 3" xfId="593"/>
    <cellStyle name="_Price DWDM 8 Ring_31Mar06_15.7_2008Q1_JI Group - Note R11_(11)unrealised ex.rate_(2)Sum of cash&amp;cash equipvalent 4" xfId="594"/>
    <cellStyle name="_Price DWDM 8 Ring_31Mar06_15.7_2008Q1_JI Group - Note R11_(11)unrealised ex.rate_(2)Sum of cash&amp;cash equipvalent 5" xfId="595"/>
    <cellStyle name="_Price DWDM 8 Ring_31Mar06_15.7_2008Q1_JI Group - Note R11_(11)unrealised ex.rate_(3)Aging AR" xfId="596"/>
    <cellStyle name="_Price DWDM 8 Ring_31Mar06_15.7_2008Q1_JI Group - Note R11_(11)unrealised ex.rate_(3)Aging AR 2" xfId="597"/>
    <cellStyle name="_Price DWDM 8 Ring_31Mar06_15.7_2008Q1_JI Group - Note R11_(11)unrealised ex.rate_(3)Aging AR 3" xfId="598"/>
    <cellStyle name="_Price DWDM 8 Ring_31Mar06_15.7_2008Q1_JI Group - Note R11_(11)unrealised ex.rate_(3)Aging AR 4" xfId="599"/>
    <cellStyle name="_Price DWDM 8 Ring_31Mar06_15.7_2008Q1_JI Group - Note R11_(11)unrealised ex.rate_(3)Aging AR 5" xfId="600"/>
    <cellStyle name="_Price DWDM 8 Ring_31Mar06_15.7_Q1 2008 - J027 - cash flow conso - WP" xfId="601"/>
    <cellStyle name="_Price DWDM 8 Ring_31Mar06_15.7_Q1 2008 - J027 - cash flow conso - WP_(11)unrealised ex.rate" xfId="602"/>
    <cellStyle name="_Price DWDM 8 Ring_31Mar06_15.7_Q1 2008 - J027 - cash flow conso - WP_(11)unrealised ex.rate 2" xfId="603"/>
    <cellStyle name="_Price DWDM 8 Ring_31Mar06_15.7_Q1 2008 - J027 - cash flow conso - WP_(11)unrealised ex.rate 3" xfId="604"/>
    <cellStyle name="_Price DWDM 8 Ring_31Mar06_15.7_Q1 2008 - J027 - cash flow conso - WP_(11)unrealised ex.rate 4" xfId="605"/>
    <cellStyle name="_Price DWDM 8 Ring_31Mar06_15.7_Q1 2008 - J027 - cash flow conso - WP_(11)unrealised ex.rate 5" xfId="606"/>
    <cellStyle name="_Price DWDM 8 Ring_31Mar06_15.7_Q1 2008 - J027 - cash flow conso - WP_(11)unrealised ex.rate_(2)Sum of cash&amp;cash equipvalent" xfId="607"/>
    <cellStyle name="_Price DWDM 8 Ring_31Mar06_15.7_Q1 2008 - J027 - cash flow conso - WP_(11)unrealised ex.rate_(2)Sum of cash&amp;cash equipvalent 2" xfId="608"/>
    <cellStyle name="_Price DWDM 8 Ring_31Mar06_15.7_Q1 2008 - J027 - cash flow conso - WP_(11)unrealised ex.rate_(2)Sum of cash&amp;cash equipvalent 3" xfId="609"/>
    <cellStyle name="_Price DWDM 8 Ring_31Mar06_15.7_Q1 2008 - J027 - cash flow conso - WP_(11)unrealised ex.rate_(2)Sum of cash&amp;cash equipvalent 4" xfId="610"/>
    <cellStyle name="_Price DWDM 8 Ring_31Mar06_15.7_Q1 2008 - J027 - cash flow conso - WP_(11)unrealised ex.rate_(2)Sum of cash&amp;cash equipvalent 5" xfId="611"/>
    <cellStyle name="_Price DWDM 8 Ring_31Mar06_15.7_Q1 2008 - J027 - cash flow conso - WP_(11)unrealised ex.rate_(3)Aging AR" xfId="612"/>
    <cellStyle name="_Price DWDM 8 Ring_31Mar06_15.7_Q1 2008 - J027 - cash flow conso - WP_(11)unrealised ex.rate_(3)Aging AR 2" xfId="613"/>
    <cellStyle name="_Price DWDM 8 Ring_31Mar06_15.7_Q1 2008 - J027 - cash flow conso - WP_(11)unrealised ex.rate_(3)Aging AR 3" xfId="614"/>
    <cellStyle name="_Price DWDM 8 Ring_31Mar06_15.7_Q1 2008 - J027 - cash flow conso - WP_(11)unrealised ex.rate_(3)Aging AR 4" xfId="615"/>
    <cellStyle name="_Price DWDM 8 Ring_31Mar06_15.7_Q1 2008 - J027 - cash flow conso - WP_(11)unrealised ex.rate_(3)Aging AR 5" xfId="616"/>
    <cellStyle name="_Price DWDM 8 Ring_31Mar06_15.7_Q1 2008 - J027 - JI Group - Note R11" xfId="617"/>
    <cellStyle name="_Price DWDM 8 Ring_31Mar06_15.7_Q1 2008 - J027 - JI Group - Note R11_(11)unrealised ex.rate" xfId="618"/>
    <cellStyle name="_Price DWDM 8 Ring_31Mar06_15.7_Q1 2008 - J027 - JI Group - Note R11_(11)unrealised ex.rate 2" xfId="619"/>
    <cellStyle name="_Price DWDM 8 Ring_31Mar06_15.7_Q1 2008 - J027 - JI Group - Note R11_(11)unrealised ex.rate 3" xfId="620"/>
    <cellStyle name="_Price DWDM 8 Ring_31Mar06_15.7_Q1 2008 - J027 - JI Group - Note R11_(11)unrealised ex.rate 4" xfId="621"/>
    <cellStyle name="_Price DWDM 8 Ring_31Mar06_15.7_Q1 2008 - J027 - JI Group - Note R11_(11)unrealised ex.rate 5" xfId="622"/>
    <cellStyle name="_Price DWDM 8 Ring_31Mar06_15.7_Q1 2008 - J027 - JI Group - Note R11_(11)unrealised ex.rate_(2)Sum of cash&amp;cash equipvalent" xfId="623"/>
    <cellStyle name="_Price DWDM 8 Ring_31Mar06_15.7_Q1 2008 - J027 - JI Group - Note R11_(11)unrealised ex.rate_(2)Sum of cash&amp;cash equipvalent 2" xfId="624"/>
    <cellStyle name="_Price DWDM 8 Ring_31Mar06_15.7_Q1 2008 - J027 - JI Group - Note R11_(11)unrealised ex.rate_(2)Sum of cash&amp;cash equipvalent 3" xfId="625"/>
    <cellStyle name="_Price DWDM 8 Ring_31Mar06_15.7_Q1 2008 - J027 - JI Group - Note R11_(11)unrealised ex.rate_(2)Sum of cash&amp;cash equipvalent 4" xfId="626"/>
    <cellStyle name="_Price DWDM 8 Ring_31Mar06_15.7_Q1 2008 - J027 - JI Group - Note R11_(11)unrealised ex.rate_(2)Sum of cash&amp;cash equipvalent 5" xfId="627"/>
    <cellStyle name="_Price DWDM 8 Ring_31Mar06_15.7_Q1 2008 - J027 - JI Group - Note R11_(11)unrealised ex.rate_(3)Aging AR" xfId="628"/>
    <cellStyle name="_Price DWDM 8 Ring_31Mar06_15.7_Q1 2008 - J027 - JI Group - Note R11_(11)unrealised ex.rate_(3)Aging AR 2" xfId="629"/>
    <cellStyle name="_Price DWDM 8 Ring_31Mar06_15.7_Q1 2008 - J027 - JI Group - Note R11_(11)unrealised ex.rate_(3)Aging AR 3" xfId="630"/>
    <cellStyle name="_Price DWDM 8 Ring_31Mar06_15.7_Q1 2008 - J027 - JI Group - Note R11_(11)unrealised ex.rate_(3)Aging AR 4" xfId="631"/>
    <cellStyle name="_Price DWDM 8 Ring_31Mar06_15.7_Q1 2008 - J027 - JI Group - Note R11_(11)unrealised ex.rate_(3)Aging AR 5" xfId="632"/>
    <cellStyle name="_Price DWDM 8 Ring_31Mar06_15.7_R11_Detail cash flow" xfId="633"/>
    <cellStyle name="_Price DWDM 8 Ring_31Mar06_15.7_R11_Detail cash flow_(2)Sum of cash&amp;cash equivalent" xfId="634"/>
    <cellStyle name="_Price IP Core_16June06_Value" xfId="635"/>
    <cellStyle name="_Price MM_M Node_16June06_Value" xfId="636"/>
    <cellStyle name="_Price summary _16June06_Value" xfId="637"/>
    <cellStyle name="_Price summary _26Apr06" xfId="638"/>
    <cellStyle name="_Price Summary Alcatel 17 55M_7June06" xfId="639"/>
    <cellStyle name="_Price_DWDM_Huawei" xfId="640"/>
    <cellStyle name="_Price_DWDM_Huawei_(11)unrealised ex.rate" xfId="641"/>
    <cellStyle name="_Price_DWDM_Huawei_(11)unrealised ex.rate 2" xfId="642"/>
    <cellStyle name="_Price_DWDM_Huawei_(11)unrealised ex.rate 3" xfId="643"/>
    <cellStyle name="_Price_DWDM_Huawei_(11)unrealised ex.rate 4" xfId="644"/>
    <cellStyle name="_Price_DWDM_Huawei_(11)unrealised ex.rate 5" xfId="645"/>
    <cellStyle name="_Price_DWDM_Huawei_(11)unrealised ex.rate_(2)Sum of cash&amp;cash equipvalent" xfId="646"/>
    <cellStyle name="_Price_DWDM_Huawei_(11)unrealised ex.rate_(2)Sum of cash&amp;cash equipvalent 2" xfId="647"/>
    <cellStyle name="_Price_DWDM_Huawei_(11)unrealised ex.rate_(2)Sum of cash&amp;cash equipvalent 3" xfId="648"/>
    <cellStyle name="_Price_DWDM_Huawei_(11)unrealised ex.rate_(2)Sum of cash&amp;cash equipvalent 4" xfId="649"/>
    <cellStyle name="_Price_DWDM_Huawei_(11)unrealised ex.rate_(2)Sum of cash&amp;cash equipvalent 5" xfId="650"/>
    <cellStyle name="_Price_DWDM_Huawei_(11)unrealised ex.rate_(3)Aging AR" xfId="651"/>
    <cellStyle name="_Price_DWDM_Huawei_(11)unrealised ex.rate_(3)Aging AR 2" xfId="652"/>
    <cellStyle name="_Price_DWDM_Huawei_(11)unrealised ex.rate_(3)Aging AR 3" xfId="653"/>
    <cellStyle name="_Price_DWDM_Huawei_(11)unrealised ex.rate_(3)Aging AR 4" xfId="654"/>
    <cellStyle name="_Price_DWDM_Huawei_(11)unrealised ex.rate_(3)Aging AR 5" xfId="655"/>
    <cellStyle name="_Price_DWDM_Huawei_2008Q1_JI Group - Note R11" xfId="656"/>
    <cellStyle name="_Price_DWDM_Huawei_2008Q1_JI Group - Note R11_(11)unrealised ex.rate" xfId="657"/>
    <cellStyle name="_Price_DWDM_Huawei_2008Q1_JI Group - Note R11_(11)unrealised ex.rate 2" xfId="658"/>
    <cellStyle name="_Price_DWDM_Huawei_2008Q1_JI Group - Note R11_(11)unrealised ex.rate 3" xfId="659"/>
    <cellStyle name="_Price_DWDM_Huawei_2008Q1_JI Group - Note R11_(11)unrealised ex.rate 4" xfId="660"/>
    <cellStyle name="_Price_DWDM_Huawei_2008Q1_JI Group - Note R11_(11)unrealised ex.rate 5" xfId="661"/>
    <cellStyle name="_Price_DWDM_Huawei_2008Q1_JI Group - Note R11_(11)unrealised ex.rate_(2)Sum of cash&amp;cash equipvalent" xfId="662"/>
    <cellStyle name="_Price_DWDM_Huawei_2008Q1_JI Group - Note R11_(11)unrealised ex.rate_(2)Sum of cash&amp;cash equipvalent 2" xfId="663"/>
    <cellStyle name="_Price_DWDM_Huawei_2008Q1_JI Group - Note R11_(11)unrealised ex.rate_(2)Sum of cash&amp;cash equipvalent 3" xfId="664"/>
    <cellStyle name="_Price_DWDM_Huawei_2008Q1_JI Group - Note R11_(11)unrealised ex.rate_(2)Sum of cash&amp;cash equipvalent 4" xfId="665"/>
    <cellStyle name="_Price_DWDM_Huawei_2008Q1_JI Group - Note R11_(11)unrealised ex.rate_(2)Sum of cash&amp;cash equipvalent 5" xfId="666"/>
    <cellStyle name="_Price_DWDM_Huawei_2008Q1_JI Group - Note R11_(11)unrealised ex.rate_(3)Aging AR" xfId="667"/>
    <cellStyle name="_Price_DWDM_Huawei_2008Q1_JI Group - Note R11_(11)unrealised ex.rate_(3)Aging AR 2" xfId="668"/>
    <cellStyle name="_Price_DWDM_Huawei_2008Q1_JI Group - Note R11_(11)unrealised ex.rate_(3)Aging AR 3" xfId="669"/>
    <cellStyle name="_Price_DWDM_Huawei_2008Q1_JI Group - Note R11_(11)unrealised ex.rate_(3)Aging AR 4" xfId="670"/>
    <cellStyle name="_Price_DWDM_Huawei_2008Q1_JI Group - Note R11_(11)unrealised ex.rate_(3)Aging AR 5" xfId="671"/>
    <cellStyle name="_Price_DWDM_Huawei_Q1 2008 - J027 - cash flow conso - WP" xfId="672"/>
    <cellStyle name="_Price_DWDM_Huawei_Q1 2008 - J027 - cash flow conso - WP_(11)unrealised ex.rate" xfId="673"/>
    <cellStyle name="_Price_DWDM_Huawei_Q1 2008 - J027 - cash flow conso - WP_(11)unrealised ex.rate 2" xfId="674"/>
    <cellStyle name="_Price_DWDM_Huawei_Q1 2008 - J027 - cash flow conso - WP_(11)unrealised ex.rate 3" xfId="675"/>
    <cellStyle name="_Price_DWDM_Huawei_Q1 2008 - J027 - cash flow conso - WP_(11)unrealised ex.rate 4" xfId="676"/>
    <cellStyle name="_Price_DWDM_Huawei_Q1 2008 - J027 - cash flow conso - WP_(11)unrealised ex.rate 5" xfId="677"/>
    <cellStyle name="_Price_DWDM_Huawei_Q1 2008 - J027 - cash flow conso - WP_(11)unrealised ex.rate_(2)Sum of cash&amp;cash equipvalent" xfId="678"/>
    <cellStyle name="_Price_DWDM_Huawei_Q1 2008 - J027 - cash flow conso - WP_(11)unrealised ex.rate_(2)Sum of cash&amp;cash equipvalent 2" xfId="679"/>
    <cellStyle name="_Price_DWDM_Huawei_Q1 2008 - J027 - cash flow conso - WP_(11)unrealised ex.rate_(2)Sum of cash&amp;cash equipvalent 3" xfId="680"/>
    <cellStyle name="_Price_DWDM_Huawei_Q1 2008 - J027 - cash flow conso - WP_(11)unrealised ex.rate_(2)Sum of cash&amp;cash equipvalent 4" xfId="681"/>
    <cellStyle name="_Price_DWDM_Huawei_Q1 2008 - J027 - cash flow conso - WP_(11)unrealised ex.rate_(2)Sum of cash&amp;cash equipvalent 5" xfId="682"/>
    <cellStyle name="_Price_DWDM_Huawei_Q1 2008 - J027 - cash flow conso - WP_(11)unrealised ex.rate_(3)Aging AR" xfId="683"/>
    <cellStyle name="_Price_DWDM_Huawei_Q1 2008 - J027 - cash flow conso - WP_(11)unrealised ex.rate_(3)Aging AR 2" xfId="684"/>
    <cellStyle name="_Price_DWDM_Huawei_Q1 2008 - J027 - cash flow conso - WP_(11)unrealised ex.rate_(3)Aging AR 3" xfId="685"/>
    <cellStyle name="_Price_DWDM_Huawei_Q1 2008 - J027 - cash flow conso - WP_(11)unrealised ex.rate_(3)Aging AR 4" xfId="686"/>
    <cellStyle name="_Price_DWDM_Huawei_Q1 2008 - J027 - cash flow conso - WP_(11)unrealised ex.rate_(3)Aging AR 5" xfId="687"/>
    <cellStyle name="_Price_DWDM_Huawei_Q1 2008 - J027 - JI Group - Note R11" xfId="688"/>
    <cellStyle name="_Price_DWDM_Huawei_Q1 2008 - J027 - JI Group - Note R11_(11)unrealised ex.rate" xfId="689"/>
    <cellStyle name="_Price_DWDM_Huawei_Q1 2008 - J027 - JI Group - Note R11_(11)unrealised ex.rate 2" xfId="690"/>
    <cellStyle name="_Price_DWDM_Huawei_Q1 2008 - J027 - JI Group - Note R11_(11)unrealised ex.rate 3" xfId="691"/>
    <cellStyle name="_Price_DWDM_Huawei_Q1 2008 - J027 - JI Group - Note R11_(11)unrealised ex.rate 4" xfId="692"/>
    <cellStyle name="_Price_DWDM_Huawei_Q1 2008 - J027 - JI Group - Note R11_(11)unrealised ex.rate 5" xfId="693"/>
    <cellStyle name="_Price_DWDM_Huawei_Q1 2008 - J027 - JI Group - Note R11_(11)unrealised ex.rate_(2)Sum of cash&amp;cash equipvalent" xfId="694"/>
    <cellStyle name="_Price_DWDM_Huawei_Q1 2008 - J027 - JI Group - Note R11_(11)unrealised ex.rate_(2)Sum of cash&amp;cash equipvalent 2" xfId="695"/>
    <cellStyle name="_Price_DWDM_Huawei_Q1 2008 - J027 - JI Group - Note R11_(11)unrealised ex.rate_(2)Sum of cash&amp;cash equipvalent 3" xfId="696"/>
    <cellStyle name="_Price_DWDM_Huawei_Q1 2008 - J027 - JI Group - Note R11_(11)unrealised ex.rate_(2)Sum of cash&amp;cash equipvalent 4" xfId="697"/>
    <cellStyle name="_Price_DWDM_Huawei_Q1 2008 - J027 - JI Group - Note R11_(11)unrealised ex.rate_(2)Sum of cash&amp;cash equipvalent 5" xfId="698"/>
    <cellStyle name="_Price_DWDM_Huawei_Q1 2008 - J027 - JI Group - Note R11_(11)unrealised ex.rate_(3)Aging AR" xfId="699"/>
    <cellStyle name="_Price_DWDM_Huawei_Q1 2008 - J027 - JI Group - Note R11_(11)unrealised ex.rate_(3)Aging AR 2" xfId="700"/>
    <cellStyle name="_Price_DWDM_Huawei_Q1 2008 - J027 - JI Group - Note R11_(11)unrealised ex.rate_(3)Aging AR 3" xfId="701"/>
    <cellStyle name="_Price_DWDM_Huawei_Q1 2008 - J027 - JI Group - Note R11_(11)unrealised ex.rate_(3)Aging AR 4" xfId="702"/>
    <cellStyle name="_Price_DWDM_Huawei_Q1 2008 - J027 - JI Group - Note R11_(11)unrealised ex.rate_(3)Aging AR 5" xfId="703"/>
    <cellStyle name="_Price_DWDM_Huawei_R11_Detail cash flow" xfId="704"/>
    <cellStyle name="_Price_DWDM_Huawei_R11_Detail cash flow_(2)Sum of cash&amp;cash equivalent" xfId="705"/>
    <cellStyle name="_Price_Option_DWDM_TT&amp;T-300K" xfId="706"/>
    <cellStyle name="_Price_Option_DWDM_TT&amp;T-300K_(11)unrealised ex.rate" xfId="707"/>
    <cellStyle name="_Price_Option_DWDM_TT&amp;T-300K_(11)unrealised ex.rate 2" xfId="708"/>
    <cellStyle name="_Price_Option_DWDM_TT&amp;T-300K_(11)unrealised ex.rate 3" xfId="709"/>
    <cellStyle name="_Price_Option_DWDM_TT&amp;T-300K_(11)unrealised ex.rate 4" xfId="710"/>
    <cellStyle name="_Price_Option_DWDM_TT&amp;T-300K_(11)unrealised ex.rate 5" xfId="711"/>
    <cellStyle name="_Price_Option_DWDM_TT&amp;T-300K_(11)unrealised ex.rate_(2)Sum of cash&amp;cash equipvalent" xfId="712"/>
    <cellStyle name="_Price_Option_DWDM_TT&amp;T-300K_(11)unrealised ex.rate_(2)Sum of cash&amp;cash equipvalent 2" xfId="713"/>
    <cellStyle name="_Price_Option_DWDM_TT&amp;T-300K_(11)unrealised ex.rate_(2)Sum of cash&amp;cash equipvalent 3" xfId="714"/>
    <cellStyle name="_Price_Option_DWDM_TT&amp;T-300K_(11)unrealised ex.rate_(2)Sum of cash&amp;cash equipvalent 4" xfId="715"/>
    <cellStyle name="_Price_Option_DWDM_TT&amp;T-300K_(11)unrealised ex.rate_(2)Sum of cash&amp;cash equipvalent 5" xfId="716"/>
    <cellStyle name="_Price_Option_DWDM_TT&amp;T-300K_(11)unrealised ex.rate_(3)Aging AR" xfId="717"/>
    <cellStyle name="_Price_Option_DWDM_TT&amp;T-300K_(11)unrealised ex.rate_(3)Aging AR 2" xfId="718"/>
    <cellStyle name="_Price_Option_DWDM_TT&amp;T-300K_(11)unrealised ex.rate_(3)Aging AR 3" xfId="719"/>
    <cellStyle name="_Price_Option_DWDM_TT&amp;T-300K_(11)unrealised ex.rate_(3)Aging AR 4" xfId="720"/>
    <cellStyle name="_Price_Option_DWDM_TT&amp;T-300K_(11)unrealised ex.rate_(3)Aging AR 5" xfId="721"/>
    <cellStyle name="_Price_Option_DWDM_TT&amp;T-300K_2008Q1_JI Group - Note R11" xfId="722"/>
    <cellStyle name="_Price_Option_DWDM_TT&amp;T-300K_2008Q1_JI Group - Note R11_(11)unrealised ex.rate" xfId="723"/>
    <cellStyle name="_Price_Option_DWDM_TT&amp;T-300K_2008Q1_JI Group - Note R11_(11)unrealised ex.rate 2" xfId="724"/>
    <cellStyle name="_Price_Option_DWDM_TT&amp;T-300K_2008Q1_JI Group - Note R11_(11)unrealised ex.rate 3" xfId="725"/>
    <cellStyle name="_Price_Option_DWDM_TT&amp;T-300K_2008Q1_JI Group - Note R11_(11)unrealised ex.rate 4" xfId="726"/>
    <cellStyle name="_Price_Option_DWDM_TT&amp;T-300K_2008Q1_JI Group - Note R11_(11)unrealised ex.rate 5" xfId="727"/>
    <cellStyle name="_Price_Option_DWDM_TT&amp;T-300K_2008Q1_JI Group - Note R11_(11)unrealised ex.rate_(2)Sum of cash&amp;cash equipvalent" xfId="728"/>
    <cellStyle name="_Price_Option_DWDM_TT&amp;T-300K_2008Q1_JI Group - Note R11_(11)unrealised ex.rate_(2)Sum of cash&amp;cash equipvalent 2" xfId="729"/>
    <cellStyle name="_Price_Option_DWDM_TT&amp;T-300K_2008Q1_JI Group - Note R11_(11)unrealised ex.rate_(2)Sum of cash&amp;cash equipvalent 3" xfId="730"/>
    <cellStyle name="_Price_Option_DWDM_TT&amp;T-300K_2008Q1_JI Group - Note R11_(11)unrealised ex.rate_(2)Sum of cash&amp;cash equipvalent 4" xfId="731"/>
    <cellStyle name="_Price_Option_DWDM_TT&amp;T-300K_2008Q1_JI Group - Note R11_(11)unrealised ex.rate_(2)Sum of cash&amp;cash equipvalent 5" xfId="732"/>
    <cellStyle name="_Price_Option_DWDM_TT&amp;T-300K_2008Q1_JI Group - Note R11_(11)unrealised ex.rate_(3)Aging AR" xfId="733"/>
    <cellStyle name="_Price_Option_DWDM_TT&amp;T-300K_2008Q1_JI Group - Note R11_(11)unrealised ex.rate_(3)Aging AR 2" xfId="734"/>
    <cellStyle name="_Price_Option_DWDM_TT&amp;T-300K_2008Q1_JI Group - Note R11_(11)unrealised ex.rate_(3)Aging AR 3" xfId="735"/>
    <cellStyle name="_Price_Option_DWDM_TT&amp;T-300K_2008Q1_JI Group - Note R11_(11)unrealised ex.rate_(3)Aging AR 4" xfId="736"/>
    <cellStyle name="_Price_Option_DWDM_TT&amp;T-300K_2008Q1_JI Group - Note R11_(11)unrealised ex.rate_(3)Aging AR 5" xfId="737"/>
    <cellStyle name="_Price_Option_DWDM_TT&amp;T-300K_Q1 2008 - J027 - cash flow conso - WP" xfId="738"/>
    <cellStyle name="_Price_Option_DWDM_TT&amp;T-300K_Q1 2008 - J027 - cash flow conso - WP_(11)unrealised ex.rate" xfId="739"/>
    <cellStyle name="_Price_Option_DWDM_TT&amp;T-300K_Q1 2008 - J027 - cash flow conso - WP_(11)unrealised ex.rate 2" xfId="740"/>
    <cellStyle name="_Price_Option_DWDM_TT&amp;T-300K_Q1 2008 - J027 - cash flow conso - WP_(11)unrealised ex.rate 3" xfId="741"/>
    <cellStyle name="_Price_Option_DWDM_TT&amp;T-300K_Q1 2008 - J027 - cash flow conso - WP_(11)unrealised ex.rate 4" xfId="742"/>
    <cellStyle name="_Price_Option_DWDM_TT&amp;T-300K_Q1 2008 - J027 - cash flow conso - WP_(11)unrealised ex.rate 5" xfId="743"/>
    <cellStyle name="_Price_Option_DWDM_TT&amp;T-300K_Q1 2008 - J027 - cash flow conso - WP_(11)unrealised ex.rate_(2)Sum of cash&amp;cash equipvalent" xfId="744"/>
    <cellStyle name="_Price_Option_DWDM_TT&amp;T-300K_Q1 2008 - J027 - cash flow conso - WP_(11)unrealised ex.rate_(2)Sum of cash&amp;cash equipvalent 2" xfId="745"/>
    <cellStyle name="_Price_Option_DWDM_TT&amp;T-300K_Q1 2008 - J027 - cash flow conso - WP_(11)unrealised ex.rate_(2)Sum of cash&amp;cash equipvalent 3" xfId="746"/>
    <cellStyle name="_Price_Option_DWDM_TT&amp;T-300K_Q1 2008 - J027 - cash flow conso - WP_(11)unrealised ex.rate_(2)Sum of cash&amp;cash equipvalent 4" xfId="747"/>
    <cellStyle name="_Price_Option_DWDM_TT&amp;T-300K_Q1 2008 - J027 - cash flow conso - WP_(11)unrealised ex.rate_(2)Sum of cash&amp;cash equipvalent 5" xfId="748"/>
    <cellStyle name="_Price_Option_DWDM_TT&amp;T-300K_Q1 2008 - J027 - cash flow conso - WP_(11)unrealised ex.rate_(3)Aging AR" xfId="749"/>
    <cellStyle name="_Price_Option_DWDM_TT&amp;T-300K_Q1 2008 - J027 - cash flow conso - WP_(11)unrealised ex.rate_(3)Aging AR 2" xfId="750"/>
    <cellStyle name="_Price_Option_DWDM_TT&amp;T-300K_Q1 2008 - J027 - cash flow conso - WP_(11)unrealised ex.rate_(3)Aging AR 3" xfId="751"/>
    <cellStyle name="_Price_Option_DWDM_TT&amp;T-300K_Q1 2008 - J027 - cash flow conso - WP_(11)unrealised ex.rate_(3)Aging AR 4" xfId="752"/>
    <cellStyle name="_Price_Option_DWDM_TT&amp;T-300K_Q1 2008 - J027 - cash flow conso - WP_(11)unrealised ex.rate_(3)Aging AR 5" xfId="753"/>
    <cellStyle name="_Price_Option_DWDM_TT&amp;T-300K_Q1 2008 - J027 - JI Group - Note R11" xfId="754"/>
    <cellStyle name="_Price_Option_DWDM_TT&amp;T-300K_Q1 2008 - J027 - JI Group - Note R11_(11)unrealised ex.rate" xfId="755"/>
    <cellStyle name="_Price_Option_DWDM_TT&amp;T-300K_Q1 2008 - J027 - JI Group - Note R11_(11)unrealised ex.rate 2" xfId="756"/>
    <cellStyle name="_Price_Option_DWDM_TT&amp;T-300K_Q1 2008 - J027 - JI Group - Note R11_(11)unrealised ex.rate 3" xfId="757"/>
    <cellStyle name="_Price_Option_DWDM_TT&amp;T-300K_Q1 2008 - J027 - JI Group - Note R11_(11)unrealised ex.rate 4" xfId="758"/>
    <cellStyle name="_Price_Option_DWDM_TT&amp;T-300K_Q1 2008 - J027 - JI Group - Note R11_(11)unrealised ex.rate 5" xfId="759"/>
    <cellStyle name="_Price_Option_DWDM_TT&amp;T-300K_Q1 2008 - J027 - JI Group - Note R11_(11)unrealised ex.rate_(2)Sum of cash&amp;cash equipvalent" xfId="760"/>
    <cellStyle name="_Price_Option_DWDM_TT&amp;T-300K_Q1 2008 - J027 - JI Group - Note R11_(11)unrealised ex.rate_(2)Sum of cash&amp;cash equipvalent 2" xfId="761"/>
    <cellStyle name="_Price_Option_DWDM_TT&amp;T-300K_Q1 2008 - J027 - JI Group - Note R11_(11)unrealised ex.rate_(2)Sum of cash&amp;cash equipvalent 3" xfId="762"/>
    <cellStyle name="_Price_Option_DWDM_TT&amp;T-300K_Q1 2008 - J027 - JI Group - Note R11_(11)unrealised ex.rate_(2)Sum of cash&amp;cash equipvalent 4" xfId="763"/>
    <cellStyle name="_Price_Option_DWDM_TT&amp;T-300K_Q1 2008 - J027 - JI Group - Note R11_(11)unrealised ex.rate_(2)Sum of cash&amp;cash equipvalent 5" xfId="764"/>
    <cellStyle name="_Price_Option_DWDM_TT&amp;T-300K_Q1 2008 - J027 - JI Group - Note R11_(11)unrealised ex.rate_(3)Aging AR" xfId="765"/>
    <cellStyle name="_Price_Option_DWDM_TT&amp;T-300K_Q1 2008 - J027 - JI Group - Note R11_(11)unrealised ex.rate_(3)Aging AR 2" xfId="766"/>
    <cellStyle name="_Price_Option_DWDM_TT&amp;T-300K_Q1 2008 - J027 - JI Group - Note R11_(11)unrealised ex.rate_(3)Aging AR 3" xfId="767"/>
    <cellStyle name="_Price_Option_DWDM_TT&amp;T-300K_Q1 2008 - J027 - JI Group - Note R11_(11)unrealised ex.rate_(3)Aging AR 4" xfId="768"/>
    <cellStyle name="_Price_Option_DWDM_TT&amp;T-300K_Q1 2008 - J027 - JI Group - Note R11_(11)unrealised ex.rate_(3)Aging AR 5" xfId="769"/>
    <cellStyle name="_Price_Option_DWDM_TT&amp;T-300K_R11_Detail cash flow" xfId="770"/>
    <cellStyle name="_Price_Option_DWDM_TT&amp;T-300K_R11_Detail cash flow_(2)Sum of cash&amp;cash equivalent" xfId="771"/>
    <cellStyle name="_Price_Training_Huawei_4Apr06" xfId="772"/>
    <cellStyle name="_Price_Training_Huawei_4Apr06_(11)unrealised ex.rate" xfId="773"/>
    <cellStyle name="_Price_Training_Huawei_4Apr06_(11)unrealised ex.rate 2" xfId="774"/>
    <cellStyle name="_Price_Training_Huawei_4Apr06_(11)unrealised ex.rate 3" xfId="775"/>
    <cellStyle name="_Price_Training_Huawei_4Apr06_(11)unrealised ex.rate 4" xfId="776"/>
    <cellStyle name="_Price_Training_Huawei_4Apr06_(11)unrealised ex.rate 5" xfId="777"/>
    <cellStyle name="_Price_Training_Huawei_4Apr06_(11)unrealised ex.rate_(2)Sum of cash&amp;cash equipvalent" xfId="778"/>
    <cellStyle name="_Price_Training_Huawei_4Apr06_(11)unrealised ex.rate_(2)Sum of cash&amp;cash equipvalent 2" xfId="779"/>
    <cellStyle name="_Price_Training_Huawei_4Apr06_(11)unrealised ex.rate_(2)Sum of cash&amp;cash equipvalent 3" xfId="780"/>
    <cellStyle name="_Price_Training_Huawei_4Apr06_(11)unrealised ex.rate_(2)Sum of cash&amp;cash equipvalent 4" xfId="781"/>
    <cellStyle name="_Price_Training_Huawei_4Apr06_(11)unrealised ex.rate_(2)Sum of cash&amp;cash equipvalent 5" xfId="782"/>
    <cellStyle name="_Price_Training_Huawei_4Apr06_(11)unrealised ex.rate_(3)Aging AR" xfId="783"/>
    <cellStyle name="_Price_Training_Huawei_4Apr06_(11)unrealised ex.rate_(3)Aging AR 2" xfId="784"/>
    <cellStyle name="_Price_Training_Huawei_4Apr06_(11)unrealised ex.rate_(3)Aging AR 3" xfId="785"/>
    <cellStyle name="_Price_Training_Huawei_4Apr06_(11)unrealised ex.rate_(3)Aging AR 4" xfId="786"/>
    <cellStyle name="_Price_Training_Huawei_4Apr06_(11)unrealised ex.rate_(3)Aging AR 5" xfId="787"/>
    <cellStyle name="_Price_Training_Huawei_4Apr06_2008Q1_JI Group - Note R11" xfId="788"/>
    <cellStyle name="_Price_Training_Huawei_4Apr06_2008Q1_JI Group - Note R11_(11)unrealised ex.rate" xfId="789"/>
    <cellStyle name="_Price_Training_Huawei_4Apr06_2008Q1_JI Group - Note R11_(11)unrealised ex.rate 2" xfId="790"/>
    <cellStyle name="_Price_Training_Huawei_4Apr06_2008Q1_JI Group - Note R11_(11)unrealised ex.rate 3" xfId="791"/>
    <cellStyle name="_Price_Training_Huawei_4Apr06_2008Q1_JI Group - Note R11_(11)unrealised ex.rate 4" xfId="792"/>
    <cellStyle name="_Price_Training_Huawei_4Apr06_2008Q1_JI Group - Note R11_(11)unrealised ex.rate 5" xfId="793"/>
    <cellStyle name="_Price_Training_Huawei_4Apr06_2008Q1_JI Group - Note R11_(11)unrealised ex.rate_(2)Sum of cash&amp;cash equipvalent" xfId="794"/>
    <cellStyle name="_Price_Training_Huawei_4Apr06_2008Q1_JI Group - Note R11_(11)unrealised ex.rate_(2)Sum of cash&amp;cash equipvalent 2" xfId="795"/>
    <cellStyle name="_Price_Training_Huawei_4Apr06_2008Q1_JI Group - Note R11_(11)unrealised ex.rate_(2)Sum of cash&amp;cash equipvalent 3" xfId="796"/>
    <cellStyle name="_Price_Training_Huawei_4Apr06_2008Q1_JI Group - Note R11_(11)unrealised ex.rate_(2)Sum of cash&amp;cash equipvalent 4" xfId="797"/>
    <cellStyle name="_Price_Training_Huawei_4Apr06_2008Q1_JI Group - Note R11_(11)unrealised ex.rate_(2)Sum of cash&amp;cash equipvalent 5" xfId="798"/>
    <cellStyle name="_Price_Training_Huawei_4Apr06_2008Q1_JI Group - Note R11_(11)unrealised ex.rate_(3)Aging AR" xfId="799"/>
    <cellStyle name="_Price_Training_Huawei_4Apr06_2008Q1_JI Group - Note R11_(11)unrealised ex.rate_(3)Aging AR 2" xfId="800"/>
    <cellStyle name="_Price_Training_Huawei_4Apr06_2008Q1_JI Group - Note R11_(11)unrealised ex.rate_(3)Aging AR 3" xfId="801"/>
    <cellStyle name="_Price_Training_Huawei_4Apr06_2008Q1_JI Group - Note R11_(11)unrealised ex.rate_(3)Aging AR 4" xfId="802"/>
    <cellStyle name="_Price_Training_Huawei_4Apr06_2008Q1_JI Group - Note R11_(11)unrealised ex.rate_(3)Aging AR 5" xfId="803"/>
    <cellStyle name="_Price_Training_Huawei_4Apr06_Q1 2008 - J027 - cash flow conso - WP" xfId="804"/>
    <cellStyle name="_Price_Training_Huawei_4Apr06_Q1 2008 - J027 - cash flow conso - WP_(11)unrealised ex.rate" xfId="805"/>
    <cellStyle name="_Price_Training_Huawei_4Apr06_Q1 2008 - J027 - cash flow conso - WP_(11)unrealised ex.rate 2" xfId="806"/>
    <cellStyle name="_Price_Training_Huawei_4Apr06_Q1 2008 - J027 - cash flow conso - WP_(11)unrealised ex.rate 3" xfId="807"/>
    <cellStyle name="_Price_Training_Huawei_4Apr06_Q1 2008 - J027 - cash flow conso - WP_(11)unrealised ex.rate 4" xfId="808"/>
    <cellStyle name="_Price_Training_Huawei_4Apr06_Q1 2008 - J027 - cash flow conso - WP_(11)unrealised ex.rate 5" xfId="809"/>
    <cellStyle name="_Price_Training_Huawei_4Apr06_Q1 2008 - J027 - cash flow conso - WP_(11)unrealised ex.rate_(2)Sum of cash&amp;cash equipvalent" xfId="810"/>
    <cellStyle name="_Price_Training_Huawei_4Apr06_Q1 2008 - J027 - cash flow conso - WP_(11)unrealised ex.rate_(2)Sum of cash&amp;cash equipvalent 2" xfId="811"/>
    <cellStyle name="_Price_Training_Huawei_4Apr06_Q1 2008 - J027 - cash flow conso - WP_(11)unrealised ex.rate_(2)Sum of cash&amp;cash equipvalent 3" xfId="812"/>
    <cellStyle name="_Price_Training_Huawei_4Apr06_Q1 2008 - J027 - cash flow conso - WP_(11)unrealised ex.rate_(2)Sum of cash&amp;cash equipvalent 4" xfId="813"/>
    <cellStyle name="_Price_Training_Huawei_4Apr06_Q1 2008 - J027 - cash flow conso - WP_(11)unrealised ex.rate_(2)Sum of cash&amp;cash equipvalent 5" xfId="814"/>
    <cellStyle name="_Price_Training_Huawei_4Apr06_Q1 2008 - J027 - cash flow conso - WP_(11)unrealised ex.rate_(3)Aging AR" xfId="815"/>
    <cellStyle name="_Price_Training_Huawei_4Apr06_Q1 2008 - J027 - cash flow conso - WP_(11)unrealised ex.rate_(3)Aging AR 2" xfId="816"/>
    <cellStyle name="_Price_Training_Huawei_4Apr06_Q1 2008 - J027 - cash flow conso - WP_(11)unrealised ex.rate_(3)Aging AR 3" xfId="817"/>
    <cellStyle name="_Price_Training_Huawei_4Apr06_Q1 2008 - J027 - cash flow conso - WP_(11)unrealised ex.rate_(3)Aging AR 4" xfId="818"/>
    <cellStyle name="_Price_Training_Huawei_4Apr06_Q1 2008 - J027 - cash flow conso - WP_(11)unrealised ex.rate_(3)Aging AR 5" xfId="819"/>
    <cellStyle name="_Price_Training_Huawei_4Apr06_Q1 2008 - J027 - JI Group - Note R11" xfId="820"/>
    <cellStyle name="_Price_Training_Huawei_4Apr06_Q1 2008 - J027 - JI Group - Note R11_(11)unrealised ex.rate" xfId="821"/>
    <cellStyle name="_Price_Training_Huawei_4Apr06_Q1 2008 - J027 - JI Group - Note R11_(11)unrealised ex.rate 2" xfId="822"/>
    <cellStyle name="_Price_Training_Huawei_4Apr06_Q1 2008 - J027 - JI Group - Note R11_(11)unrealised ex.rate 3" xfId="823"/>
    <cellStyle name="_Price_Training_Huawei_4Apr06_Q1 2008 - J027 - JI Group - Note R11_(11)unrealised ex.rate 4" xfId="824"/>
    <cellStyle name="_Price_Training_Huawei_4Apr06_Q1 2008 - J027 - JI Group - Note R11_(11)unrealised ex.rate 5" xfId="825"/>
    <cellStyle name="_Price_Training_Huawei_4Apr06_Q1 2008 - J027 - JI Group - Note R11_(11)unrealised ex.rate_(2)Sum of cash&amp;cash equipvalent" xfId="826"/>
    <cellStyle name="_Price_Training_Huawei_4Apr06_Q1 2008 - J027 - JI Group - Note R11_(11)unrealised ex.rate_(2)Sum of cash&amp;cash equipvalent 2" xfId="827"/>
    <cellStyle name="_Price_Training_Huawei_4Apr06_Q1 2008 - J027 - JI Group - Note R11_(11)unrealised ex.rate_(2)Sum of cash&amp;cash equipvalent 3" xfId="828"/>
    <cellStyle name="_Price_Training_Huawei_4Apr06_Q1 2008 - J027 - JI Group - Note R11_(11)unrealised ex.rate_(2)Sum of cash&amp;cash equipvalent 4" xfId="829"/>
    <cellStyle name="_Price_Training_Huawei_4Apr06_Q1 2008 - J027 - JI Group - Note R11_(11)unrealised ex.rate_(2)Sum of cash&amp;cash equipvalent 5" xfId="830"/>
    <cellStyle name="_Price_Training_Huawei_4Apr06_Q1 2008 - J027 - JI Group - Note R11_(11)unrealised ex.rate_(3)Aging AR" xfId="831"/>
    <cellStyle name="_Price_Training_Huawei_4Apr06_Q1 2008 - J027 - JI Group - Note R11_(11)unrealised ex.rate_(3)Aging AR 2" xfId="832"/>
    <cellStyle name="_Price_Training_Huawei_4Apr06_Q1 2008 - J027 - JI Group - Note R11_(11)unrealised ex.rate_(3)Aging AR 3" xfId="833"/>
    <cellStyle name="_Price_Training_Huawei_4Apr06_Q1 2008 - J027 - JI Group - Note R11_(11)unrealised ex.rate_(3)Aging AR 4" xfId="834"/>
    <cellStyle name="_Price_Training_Huawei_4Apr06_Q1 2008 - J027 - JI Group - Note R11_(11)unrealised ex.rate_(3)Aging AR 5" xfId="835"/>
    <cellStyle name="_Price_Training_Huawei_4Apr06_R11_Detail cash flow" xfId="836"/>
    <cellStyle name="_Price_Training_Huawei_4Apr06_R11_Detail cash flow_(2)Sum of cash&amp;cash equivalent" xfId="837"/>
    <cellStyle name="_price_tt&amp;t-25_480407" xfId="838"/>
    <cellStyle name="_price_tt&amp;t-25_480407_(11)unrealised ex.rate" xfId="839"/>
    <cellStyle name="_price_tt&amp;t-25_480407_(11)unrealised ex.rate 2" xfId="840"/>
    <cellStyle name="_price_tt&amp;t-25_480407_(11)unrealised ex.rate 3" xfId="841"/>
    <cellStyle name="_price_tt&amp;t-25_480407_(11)unrealised ex.rate 4" xfId="842"/>
    <cellStyle name="_price_tt&amp;t-25_480407_(11)unrealised ex.rate 5" xfId="843"/>
    <cellStyle name="_price_tt&amp;t-25_480407_(11)unrealised ex.rate_(2)Sum of cash&amp;cash equipvalent" xfId="844"/>
    <cellStyle name="_price_tt&amp;t-25_480407_(11)unrealised ex.rate_(2)Sum of cash&amp;cash equipvalent 2" xfId="845"/>
    <cellStyle name="_price_tt&amp;t-25_480407_(11)unrealised ex.rate_(2)Sum of cash&amp;cash equipvalent 3" xfId="846"/>
    <cellStyle name="_price_tt&amp;t-25_480407_(11)unrealised ex.rate_(2)Sum of cash&amp;cash equipvalent 4" xfId="847"/>
    <cellStyle name="_price_tt&amp;t-25_480407_(11)unrealised ex.rate_(2)Sum of cash&amp;cash equipvalent 5" xfId="848"/>
    <cellStyle name="_price_tt&amp;t-25_480407_(11)unrealised ex.rate_(3)Aging AR" xfId="849"/>
    <cellStyle name="_price_tt&amp;t-25_480407_(11)unrealised ex.rate_(3)Aging AR 2" xfId="850"/>
    <cellStyle name="_price_tt&amp;t-25_480407_(11)unrealised ex.rate_(3)Aging AR 3" xfId="851"/>
    <cellStyle name="_price_tt&amp;t-25_480407_(11)unrealised ex.rate_(3)Aging AR 4" xfId="852"/>
    <cellStyle name="_price_tt&amp;t-25_480407_(11)unrealised ex.rate_(3)Aging AR 5" xfId="853"/>
    <cellStyle name="_price_tt&amp;t-25_480407_2008Q1_JI Group - Note R11" xfId="854"/>
    <cellStyle name="_price_tt&amp;t-25_480407_2008Q1_JI Group - Note R11_(11)unrealised ex.rate" xfId="855"/>
    <cellStyle name="_price_tt&amp;t-25_480407_2008Q1_JI Group - Note R11_(11)unrealised ex.rate 2" xfId="856"/>
    <cellStyle name="_price_tt&amp;t-25_480407_2008Q1_JI Group - Note R11_(11)unrealised ex.rate 3" xfId="857"/>
    <cellStyle name="_price_tt&amp;t-25_480407_2008Q1_JI Group - Note R11_(11)unrealised ex.rate 4" xfId="858"/>
    <cellStyle name="_price_tt&amp;t-25_480407_2008Q1_JI Group - Note R11_(11)unrealised ex.rate 5" xfId="859"/>
    <cellStyle name="_price_tt&amp;t-25_480407_2008Q1_JI Group - Note R11_(11)unrealised ex.rate_(2)Sum of cash&amp;cash equipvalent" xfId="860"/>
    <cellStyle name="_price_tt&amp;t-25_480407_2008Q1_JI Group - Note R11_(11)unrealised ex.rate_(2)Sum of cash&amp;cash equipvalent 2" xfId="861"/>
    <cellStyle name="_price_tt&amp;t-25_480407_2008Q1_JI Group - Note R11_(11)unrealised ex.rate_(2)Sum of cash&amp;cash equipvalent 3" xfId="862"/>
    <cellStyle name="_price_tt&amp;t-25_480407_2008Q1_JI Group - Note R11_(11)unrealised ex.rate_(2)Sum of cash&amp;cash equipvalent 4" xfId="863"/>
    <cellStyle name="_price_tt&amp;t-25_480407_2008Q1_JI Group - Note R11_(11)unrealised ex.rate_(2)Sum of cash&amp;cash equipvalent 5" xfId="864"/>
    <cellStyle name="_price_tt&amp;t-25_480407_2008Q1_JI Group - Note R11_(11)unrealised ex.rate_(3)Aging AR" xfId="865"/>
    <cellStyle name="_price_tt&amp;t-25_480407_2008Q1_JI Group - Note R11_(11)unrealised ex.rate_(3)Aging AR 2" xfId="866"/>
    <cellStyle name="_price_tt&amp;t-25_480407_2008Q1_JI Group - Note R11_(11)unrealised ex.rate_(3)Aging AR 3" xfId="867"/>
    <cellStyle name="_price_tt&amp;t-25_480407_2008Q1_JI Group - Note R11_(11)unrealised ex.rate_(3)Aging AR 4" xfId="868"/>
    <cellStyle name="_price_tt&amp;t-25_480407_2008Q1_JI Group - Note R11_(11)unrealised ex.rate_(3)Aging AR 5" xfId="869"/>
    <cellStyle name="_price_tt&amp;t-25_480407_Q1 2008 - J027 - cash flow conso - WP" xfId="870"/>
    <cellStyle name="_price_tt&amp;t-25_480407_Q1 2008 - J027 - cash flow conso - WP_(11)unrealised ex.rate" xfId="871"/>
    <cellStyle name="_price_tt&amp;t-25_480407_Q1 2008 - J027 - cash flow conso - WP_(11)unrealised ex.rate 2" xfId="872"/>
    <cellStyle name="_price_tt&amp;t-25_480407_Q1 2008 - J027 - cash flow conso - WP_(11)unrealised ex.rate 3" xfId="873"/>
    <cellStyle name="_price_tt&amp;t-25_480407_Q1 2008 - J027 - cash flow conso - WP_(11)unrealised ex.rate 4" xfId="874"/>
    <cellStyle name="_price_tt&amp;t-25_480407_Q1 2008 - J027 - cash flow conso - WP_(11)unrealised ex.rate 5" xfId="875"/>
    <cellStyle name="_price_tt&amp;t-25_480407_Q1 2008 - J027 - cash flow conso - WP_(11)unrealised ex.rate_(2)Sum of cash&amp;cash equipvalent" xfId="876"/>
    <cellStyle name="_price_tt&amp;t-25_480407_Q1 2008 - J027 - cash flow conso - WP_(11)unrealised ex.rate_(2)Sum of cash&amp;cash equipvalent 2" xfId="877"/>
    <cellStyle name="_price_tt&amp;t-25_480407_Q1 2008 - J027 - cash flow conso - WP_(11)unrealised ex.rate_(2)Sum of cash&amp;cash equipvalent 3" xfId="878"/>
    <cellStyle name="_price_tt&amp;t-25_480407_Q1 2008 - J027 - cash flow conso - WP_(11)unrealised ex.rate_(2)Sum of cash&amp;cash equipvalent 4" xfId="879"/>
    <cellStyle name="_price_tt&amp;t-25_480407_Q1 2008 - J027 - cash flow conso - WP_(11)unrealised ex.rate_(2)Sum of cash&amp;cash equipvalent 5" xfId="880"/>
    <cellStyle name="_price_tt&amp;t-25_480407_Q1 2008 - J027 - cash flow conso - WP_(11)unrealised ex.rate_(3)Aging AR" xfId="881"/>
    <cellStyle name="_price_tt&amp;t-25_480407_Q1 2008 - J027 - cash flow conso - WP_(11)unrealised ex.rate_(3)Aging AR 2" xfId="882"/>
    <cellStyle name="_price_tt&amp;t-25_480407_Q1 2008 - J027 - cash flow conso - WP_(11)unrealised ex.rate_(3)Aging AR 3" xfId="883"/>
    <cellStyle name="_price_tt&amp;t-25_480407_Q1 2008 - J027 - cash flow conso - WP_(11)unrealised ex.rate_(3)Aging AR 4" xfId="884"/>
    <cellStyle name="_price_tt&amp;t-25_480407_Q1 2008 - J027 - cash flow conso - WP_(11)unrealised ex.rate_(3)Aging AR 5" xfId="885"/>
    <cellStyle name="_price_tt&amp;t-25_480407_Q1 2008 - J027 - JI Group - Note R11" xfId="886"/>
    <cellStyle name="_price_tt&amp;t-25_480407_Q1 2008 - J027 - JI Group - Note R11_(11)unrealised ex.rate" xfId="887"/>
    <cellStyle name="_price_tt&amp;t-25_480407_Q1 2008 - J027 - JI Group - Note R11_(11)unrealised ex.rate 2" xfId="888"/>
    <cellStyle name="_price_tt&amp;t-25_480407_Q1 2008 - J027 - JI Group - Note R11_(11)unrealised ex.rate 3" xfId="889"/>
    <cellStyle name="_price_tt&amp;t-25_480407_Q1 2008 - J027 - JI Group - Note R11_(11)unrealised ex.rate 4" xfId="890"/>
    <cellStyle name="_price_tt&amp;t-25_480407_Q1 2008 - J027 - JI Group - Note R11_(11)unrealised ex.rate 5" xfId="891"/>
    <cellStyle name="_price_tt&amp;t-25_480407_Q1 2008 - J027 - JI Group - Note R11_(11)unrealised ex.rate_(2)Sum of cash&amp;cash equipvalent" xfId="892"/>
    <cellStyle name="_price_tt&amp;t-25_480407_Q1 2008 - J027 - JI Group - Note R11_(11)unrealised ex.rate_(2)Sum of cash&amp;cash equipvalent 2" xfId="893"/>
    <cellStyle name="_price_tt&amp;t-25_480407_Q1 2008 - J027 - JI Group - Note R11_(11)unrealised ex.rate_(2)Sum of cash&amp;cash equipvalent 3" xfId="894"/>
    <cellStyle name="_price_tt&amp;t-25_480407_Q1 2008 - J027 - JI Group - Note R11_(11)unrealised ex.rate_(2)Sum of cash&amp;cash equipvalent 4" xfId="895"/>
    <cellStyle name="_price_tt&amp;t-25_480407_Q1 2008 - J027 - JI Group - Note R11_(11)unrealised ex.rate_(2)Sum of cash&amp;cash equipvalent 5" xfId="896"/>
    <cellStyle name="_price_tt&amp;t-25_480407_Q1 2008 - J027 - JI Group - Note R11_(11)unrealised ex.rate_(3)Aging AR" xfId="897"/>
    <cellStyle name="_price_tt&amp;t-25_480407_Q1 2008 - J027 - JI Group - Note R11_(11)unrealised ex.rate_(3)Aging AR 2" xfId="898"/>
    <cellStyle name="_price_tt&amp;t-25_480407_Q1 2008 - J027 - JI Group - Note R11_(11)unrealised ex.rate_(3)Aging AR 3" xfId="899"/>
    <cellStyle name="_price_tt&amp;t-25_480407_Q1 2008 - J027 - JI Group - Note R11_(11)unrealised ex.rate_(3)Aging AR 4" xfId="900"/>
    <cellStyle name="_price_tt&amp;t-25_480407_Q1 2008 - J027 - JI Group - Note R11_(11)unrealised ex.rate_(3)Aging AR 5" xfId="901"/>
    <cellStyle name="_price_tt&amp;t-25_480407_R11_Detail cash flow" xfId="902"/>
    <cellStyle name="_price_tt&amp;t-25_480407_R11_Detail cash flow_(2)Sum of cash&amp;cash equivalent" xfId="903"/>
    <cellStyle name="_price-tt&amp;t-06_C1_FOC_NMS&amp;TE_Vavlue" xfId="904"/>
    <cellStyle name="_price-tt&amp;t-06_C1_FOC_NMS&amp;TE_Vavlue_(11)unrealised ex.rate" xfId="905"/>
    <cellStyle name="_price-tt&amp;t-06_C1_FOC_NMS&amp;TE_Vavlue_(11)unrealised ex.rate 2" xfId="906"/>
    <cellStyle name="_price-tt&amp;t-06_C1_FOC_NMS&amp;TE_Vavlue_(11)unrealised ex.rate 3" xfId="907"/>
    <cellStyle name="_price-tt&amp;t-06_C1_FOC_NMS&amp;TE_Vavlue_(11)unrealised ex.rate 4" xfId="908"/>
    <cellStyle name="_price-tt&amp;t-06_C1_FOC_NMS&amp;TE_Vavlue_(11)unrealised ex.rate 5" xfId="909"/>
    <cellStyle name="_price-tt&amp;t-06_C1_FOC_NMS&amp;TE_Vavlue_(11)unrealised ex.rate_(2)Sum of cash&amp;cash equipvalent" xfId="910"/>
    <cellStyle name="_price-tt&amp;t-06_C1_FOC_NMS&amp;TE_Vavlue_(11)unrealised ex.rate_(2)Sum of cash&amp;cash equipvalent 2" xfId="911"/>
    <cellStyle name="_price-tt&amp;t-06_C1_FOC_NMS&amp;TE_Vavlue_(11)unrealised ex.rate_(2)Sum of cash&amp;cash equipvalent 3" xfId="912"/>
    <cellStyle name="_price-tt&amp;t-06_C1_FOC_NMS&amp;TE_Vavlue_(11)unrealised ex.rate_(2)Sum of cash&amp;cash equipvalent 4" xfId="913"/>
    <cellStyle name="_price-tt&amp;t-06_C1_FOC_NMS&amp;TE_Vavlue_(11)unrealised ex.rate_(2)Sum of cash&amp;cash equipvalent 5" xfId="914"/>
    <cellStyle name="_price-tt&amp;t-06_C1_FOC_NMS&amp;TE_Vavlue_(11)unrealised ex.rate_(3)Aging AR" xfId="915"/>
    <cellStyle name="_price-tt&amp;t-06_C1_FOC_NMS&amp;TE_Vavlue_(11)unrealised ex.rate_(3)Aging AR 2" xfId="916"/>
    <cellStyle name="_price-tt&amp;t-06_C1_FOC_NMS&amp;TE_Vavlue_(11)unrealised ex.rate_(3)Aging AR 3" xfId="917"/>
    <cellStyle name="_price-tt&amp;t-06_C1_FOC_NMS&amp;TE_Vavlue_(11)unrealised ex.rate_(3)Aging AR 4" xfId="918"/>
    <cellStyle name="_price-tt&amp;t-06_C1_FOC_NMS&amp;TE_Vavlue_(11)unrealised ex.rate_(3)Aging AR 5" xfId="919"/>
    <cellStyle name="_price-tt&amp;t-06_C1_FOC_NMS&amp;TE_Vavlue_2008Q1_JI Group - Note R11" xfId="920"/>
    <cellStyle name="_price-tt&amp;t-06_C1_FOC_NMS&amp;TE_Vavlue_2008Q1_JI Group - Note R11_(11)unrealised ex.rate" xfId="921"/>
    <cellStyle name="_price-tt&amp;t-06_C1_FOC_NMS&amp;TE_Vavlue_2008Q1_JI Group - Note R11_(11)unrealised ex.rate 2" xfId="922"/>
    <cellStyle name="_price-tt&amp;t-06_C1_FOC_NMS&amp;TE_Vavlue_2008Q1_JI Group - Note R11_(11)unrealised ex.rate 3" xfId="923"/>
    <cellStyle name="_price-tt&amp;t-06_C1_FOC_NMS&amp;TE_Vavlue_2008Q1_JI Group - Note R11_(11)unrealised ex.rate 4" xfId="924"/>
    <cellStyle name="_price-tt&amp;t-06_C1_FOC_NMS&amp;TE_Vavlue_2008Q1_JI Group - Note R11_(11)unrealised ex.rate 5" xfId="925"/>
    <cellStyle name="_price-tt&amp;t-06_C1_FOC_NMS&amp;TE_Vavlue_2008Q1_JI Group - Note R11_(11)unrealised ex.rate_(2)Sum of cash&amp;cash equipvalent" xfId="926"/>
    <cellStyle name="_price-tt&amp;t-06_C1_FOC_NMS&amp;TE_Vavlue_2008Q1_JI Group - Note R11_(11)unrealised ex.rate_(2)Sum of cash&amp;cash equipvalent 2" xfId="927"/>
    <cellStyle name="_price-tt&amp;t-06_C1_FOC_NMS&amp;TE_Vavlue_2008Q1_JI Group - Note R11_(11)unrealised ex.rate_(2)Sum of cash&amp;cash equipvalent 3" xfId="928"/>
    <cellStyle name="_price-tt&amp;t-06_C1_FOC_NMS&amp;TE_Vavlue_2008Q1_JI Group - Note R11_(11)unrealised ex.rate_(2)Sum of cash&amp;cash equipvalent 4" xfId="929"/>
    <cellStyle name="_price-tt&amp;t-06_C1_FOC_NMS&amp;TE_Vavlue_2008Q1_JI Group - Note R11_(11)unrealised ex.rate_(2)Sum of cash&amp;cash equipvalent 5" xfId="930"/>
    <cellStyle name="_price-tt&amp;t-06_C1_FOC_NMS&amp;TE_Vavlue_2008Q1_JI Group - Note R11_(11)unrealised ex.rate_(3)Aging AR" xfId="931"/>
    <cellStyle name="_price-tt&amp;t-06_C1_FOC_NMS&amp;TE_Vavlue_2008Q1_JI Group - Note R11_(11)unrealised ex.rate_(3)Aging AR 2" xfId="932"/>
    <cellStyle name="_price-tt&amp;t-06_C1_FOC_NMS&amp;TE_Vavlue_2008Q1_JI Group - Note R11_(11)unrealised ex.rate_(3)Aging AR 3" xfId="933"/>
    <cellStyle name="_price-tt&amp;t-06_C1_FOC_NMS&amp;TE_Vavlue_2008Q1_JI Group - Note R11_(11)unrealised ex.rate_(3)Aging AR 4" xfId="934"/>
    <cellStyle name="_price-tt&amp;t-06_C1_FOC_NMS&amp;TE_Vavlue_2008Q1_JI Group - Note R11_(11)unrealised ex.rate_(3)Aging AR 5" xfId="935"/>
    <cellStyle name="_price-tt&amp;t-06_C1_FOC_NMS&amp;TE_Vavlue_Q1 2008 - J027 - cash flow conso - WP" xfId="936"/>
    <cellStyle name="_price-tt&amp;t-06_C1_FOC_NMS&amp;TE_Vavlue_Q1 2008 - J027 - cash flow conso - WP_(11)unrealised ex.rate" xfId="937"/>
    <cellStyle name="_price-tt&amp;t-06_C1_FOC_NMS&amp;TE_Vavlue_Q1 2008 - J027 - cash flow conso - WP_(11)unrealised ex.rate 2" xfId="938"/>
    <cellStyle name="_price-tt&amp;t-06_C1_FOC_NMS&amp;TE_Vavlue_Q1 2008 - J027 - cash flow conso - WP_(11)unrealised ex.rate 3" xfId="939"/>
    <cellStyle name="_price-tt&amp;t-06_C1_FOC_NMS&amp;TE_Vavlue_Q1 2008 - J027 - cash flow conso - WP_(11)unrealised ex.rate 4" xfId="940"/>
    <cellStyle name="_price-tt&amp;t-06_C1_FOC_NMS&amp;TE_Vavlue_Q1 2008 - J027 - cash flow conso - WP_(11)unrealised ex.rate 5" xfId="941"/>
    <cellStyle name="_price-tt&amp;t-06_C1_FOC_NMS&amp;TE_Vavlue_Q1 2008 - J027 - cash flow conso - WP_(11)unrealised ex.rate_(2)Sum of cash&amp;cash equipvalent" xfId="942"/>
    <cellStyle name="_price-tt&amp;t-06_C1_FOC_NMS&amp;TE_Vavlue_Q1 2008 - J027 - cash flow conso - WP_(11)unrealised ex.rate_(2)Sum of cash&amp;cash equipvalent 2" xfId="943"/>
    <cellStyle name="_price-tt&amp;t-06_C1_FOC_NMS&amp;TE_Vavlue_Q1 2008 - J027 - cash flow conso - WP_(11)unrealised ex.rate_(2)Sum of cash&amp;cash equipvalent 3" xfId="944"/>
    <cellStyle name="_price-tt&amp;t-06_C1_FOC_NMS&amp;TE_Vavlue_Q1 2008 - J027 - cash flow conso - WP_(11)unrealised ex.rate_(2)Sum of cash&amp;cash equipvalent 4" xfId="945"/>
    <cellStyle name="_price-tt&amp;t-06_C1_FOC_NMS&amp;TE_Vavlue_Q1 2008 - J027 - cash flow conso - WP_(11)unrealised ex.rate_(2)Sum of cash&amp;cash equipvalent 5" xfId="946"/>
    <cellStyle name="_price-tt&amp;t-06_C1_FOC_NMS&amp;TE_Vavlue_Q1 2008 - J027 - cash flow conso - WP_(11)unrealised ex.rate_(3)Aging AR" xfId="947"/>
    <cellStyle name="_price-tt&amp;t-06_C1_FOC_NMS&amp;TE_Vavlue_Q1 2008 - J027 - cash flow conso - WP_(11)unrealised ex.rate_(3)Aging AR 2" xfId="948"/>
    <cellStyle name="_price-tt&amp;t-06_C1_FOC_NMS&amp;TE_Vavlue_Q1 2008 - J027 - cash flow conso - WP_(11)unrealised ex.rate_(3)Aging AR 3" xfId="949"/>
    <cellStyle name="_price-tt&amp;t-06_C1_FOC_NMS&amp;TE_Vavlue_Q1 2008 - J027 - cash flow conso - WP_(11)unrealised ex.rate_(3)Aging AR 4" xfId="950"/>
    <cellStyle name="_price-tt&amp;t-06_C1_FOC_NMS&amp;TE_Vavlue_Q1 2008 - J027 - cash flow conso - WP_(11)unrealised ex.rate_(3)Aging AR 5" xfId="951"/>
    <cellStyle name="_price-tt&amp;t-06_C1_FOC_NMS&amp;TE_Vavlue_Q1 2008 - J027 - JI Group - Note R11" xfId="952"/>
    <cellStyle name="_price-tt&amp;t-06_C1_FOC_NMS&amp;TE_Vavlue_Q1 2008 - J027 - JI Group - Note R11_(11)unrealised ex.rate" xfId="953"/>
    <cellStyle name="_price-tt&amp;t-06_C1_FOC_NMS&amp;TE_Vavlue_Q1 2008 - J027 - JI Group - Note R11_(11)unrealised ex.rate 2" xfId="954"/>
    <cellStyle name="_price-tt&amp;t-06_C1_FOC_NMS&amp;TE_Vavlue_Q1 2008 - J027 - JI Group - Note R11_(11)unrealised ex.rate 3" xfId="955"/>
    <cellStyle name="_price-tt&amp;t-06_C1_FOC_NMS&amp;TE_Vavlue_Q1 2008 - J027 - JI Group - Note R11_(11)unrealised ex.rate 4" xfId="956"/>
    <cellStyle name="_price-tt&amp;t-06_C1_FOC_NMS&amp;TE_Vavlue_Q1 2008 - J027 - JI Group - Note R11_(11)unrealised ex.rate 5" xfId="957"/>
    <cellStyle name="_price-tt&amp;t-06_C1_FOC_NMS&amp;TE_Vavlue_Q1 2008 - J027 - JI Group - Note R11_(11)unrealised ex.rate_(2)Sum of cash&amp;cash equipvalent" xfId="958"/>
    <cellStyle name="_price-tt&amp;t-06_C1_FOC_NMS&amp;TE_Vavlue_Q1 2008 - J027 - JI Group - Note R11_(11)unrealised ex.rate_(2)Sum of cash&amp;cash equipvalent 2" xfId="959"/>
    <cellStyle name="_price-tt&amp;t-06_C1_FOC_NMS&amp;TE_Vavlue_Q1 2008 - J027 - JI Group - Note R11_(11)unrealised ex.rate_(2)Sum of cash&amp;cash equipvalent 3" xfId="960"/>
    <cellStyle name="_price-tt&amp;t-06_C1_FOC_NMS&amp;TE_Vavlue_Q1 2008 - J027 - JI Group - Note R11_(11)unrealised ex.rate_(2)Sum of cash&amp;cash equipvalent 4" xfId="961"/>
    <cellStyle name="_price-tt&amp;t-06_C1_FOC_NMS&amp;TE_Vavlue_Q1 2008 - J027 - JI Group - Note R11_(11)unrealised ex.rate_(2)Sum of cash&amp;cash equipvalent 5" xfId="962"/>
    <cellStyle name="_price-tt&amp;t-06_C1_FOC_NMS&amp;TE_Vavlue_Q1 2008 - J027 - JI Group - Note R11_(11)unrealised ex.rate_(3)Aging AR" xfId="963"/>
    <cellStyle name="_price-tt&amp;t-06_C1_FOC_NMS&amp;TE_Vavlue_Q1 2008 - J027 - JI Group - Note R11_(11)unrealised ex.rate_(3)Aging AR 2" xfId="964"/>
    <cellStyle name="_price-tt&amp;t-06_C1_FOC_NMS&amp;TE_Vavlue_Q1 2008 - J027 - JI Group - Note R11_(11)unrealised ex.rate_(3)Aging AR 3" xfId="965"/>
    <cellStyle name="_price-tt&amp;t-06_C1_FOC_NMS&amp;TE_Vavlue_Q1 2008 - J027 - JI Group - Note R11_(11)unrealised ex.rate_(3)Aging AR 4" xfId="966"/>
    <cellStyle name="_price-tt&amp;t-06_C1_FOC_NMS&amp;TE_Vavlue_Q1 2008 - J027 - JI Group - Note R11_(11)unrealised ex.rate_(3)Aging AR 5" xfId="967"/>
    <cellStyle name="_price-tt&amp;t-06_C1_FOC_NMS&amp;TE_Vavlue_R11_Detail cash flow" xfId="968"/>
    <cellStyle name="_price-tt&amp;t-06_C1_FOC_NMS&amp;TE_Vavlue_R11_Detail cash flow_(2)Sum of cash&amp;cash equivalent" xfId="969"/>
    <cellStyle name="_Q1 2008 - J027 - cash flow conso - WP" xfId="970"/>
    <cellStyle name="_Q1 2008 - J027 - cash flow conso - WP_(11)unrealised ex.rate" xfId="971"/>
    <cellStyle name="_Q1 2008 - J027 - cash flow conso - WP_(11)unrealised ex.rate 2" xfId="972"/>
    <cellStyle name="_Q1 2008 - J027 - cash flow conso - WP_(11)unrealised ex.rate 3" xfId="973"/>
    <cellStyle name="_Q1 2008 - J027 - cash flow conso - WP_(11)unrealised ex.rate 4" xfId="974"/>
    <cellStyle name="_Q1 2008 - J027 - cash flow conso - WP_(11)unrealised ex.rate 5" xfId="975"/>
    <cellStyle name="_Q1 2008 - J027 - cash flow conso - WP_(11)unrealised ex.rate_(2)Sum of cash&amp;cash equipvalent" xfId="976"/>
    <cellStyle name="_Q1 2008 - J027 - cash flow conso - WP_(11)unrealised ex.rate_(2)Sum of cash&amp;cash equipvalent 2" xfId="977"/>
    <cellStyle name="_Q1 2008 - J027 - cash flow conso - WP_(11)unrealised ex.rate_(2)Sum of cash&amp;cash equipvalent 3" xfId="978"/>
    <cellStyle name="_Q1 2008 - J027 - cash flow conso - WP_(11)unrealised ex.rate_(2)Sum of cash&amp;cash equipvalent 4" xfId="979"/>
    <cellStyle name="_Q1 2008 - J027 - cash flow conso - WP_(11)unrealised ex.rate_(2)Sum of cash&amp;cash equipvalent 5" xfId="980"/>
    <cellStyle name="_Q1 2008 - J027 - cash flow conso - WP_(11)unrealised ex.rate_(3)Aging AR" xfId="981"/>
    <cellStyle name="_Q1 2008 - J027 - cash flow conso - WP_(11)unrealised ex.rate_(3)Aging AR 2" xfId="982"/>
    <cellStyle name="_Q1 2008 - J027 - cash flow conso - WP_(11)unrealised ex.rate_(3)Aging AR 3" xfId="983"/>
    <cellStyle name="_Q1 2008 - J027 - cash flow conso - WP_(11)unrealised ex.rate_(3)Aging AR 4" xfId="984"/>
    <cellStyle name="_Q1 2008 - J027 - cash flow conso - WP_(11)unrealised ex.rate_(3)Aging AR 5" xfId="985"/>
    <cellStyle name="_Q1 2008 - J027 - JI Group - Note R11" xfId="986"/>
    <cellStyle name="_Q1 2008 - J027 - JI Group - Note R11_(11)unrealised ex.rate" xfId="987"/>
    <cellStyle name="_Q1 2008 - J027 - JI Group - Note R11_(11)unrealised ex.rate 2" xfId="988"/>
    <cellStyle name="_Q1 2008 - J027 - JI Group - Note R11_(11)unrealised ex.rate 3" xfId="989"/>
    <cellStyle name="_Q1 2008 - J027 - JI Group - Note R11_(11)unrealised ex.rate 4" xfId="990"/>
    <cellStyle name="_Q1 2008 - J027 - JI Group - Note R11_(11)unrealised ex.rate 5" xfId="991"/>
    <cellStyle name="_Q1 2008 - J027 - JI Group - Note R11_(11)unrealised ex.rate_(2)Sum of cash&amp;cash equipvalent" xfId="992"/>
    <cellStyle name="_Q1 2008 - J027 - JI Group - Note R11_(11)unrealised ex.rate_(2)Sum of cash&amp;cash equipvalent 2" xfId="993"/>
    <cellStyle name="_Q1 2008 - J027 - JI Group - Note R11_(11)unrealised ex.rate_(2)Sum of cash&amp;cash equipvalent 3" xfId="994"/>
    <cellStyle name="_Q1 2008 - J027 - JI Group - Note R11_(11)unrealised ex.rate_(2)Sum of cash&amp;cash equipvalent 4" xfId="995"/>
    <cellStyle name="_Q1 2008 - J027 - JI Group - Note R11_(11)unrealised ex.rate_(2)Sum of cash&amp;cash equipvalent 5" xfId="996"/>
    <cellStyle name="_Q1 2008 - J027 - JI Group - Note R11_(11)unrealised ex.rate_(3)Aging AR" xfId="997"/>
    <cellStyle name="_Q1 2008 - J027 - JI Group - Note R11_(11)unrealised ex.rate_(3)Aging AR 2" xfId="998"/>
    <cellStyle name="_Q1 2008 - J027 - JI Group - Note R11_(11)unrealised ex.rate_(3)Aging AR 3" xfId="999"/>
    <cellStyle name="_Q1 2008 - J027 - JI Group - Note R11_(11)unrealised ex.rate_(3)Aging AR 4" xfId="1000"/>
    <cellStyle name="_Q1 2008 - J027 - JI Group - Note R11_(11)unrealised ex.rate_(3)Aging AR 5" xfId="1001"/>
    <cellStyle name="_Quotation for TTnT Project (ADSL Router Parts) (Internal Version) 051122" xfId="1002"/>
    <cellStyle name="_Quotation for TTnT Project (Fixed Network Parts, Option 2) (Internal Version) 051123_New" xfId="1003"/>
    <cellStyle name="_Quotation for TTnT Project (OSS Parts ) (Internal Version) 051121_New" xfId="1004"/>
    <cellStyle name="_Quotation for TTnT Project (OSS Parts ) (Internal Version) 051121_New_(11)unrealised ex.rate" xfId="1005"/>
    <cellStyle name="_Quotation for TTnT Project (OSS Parts ) (Internal Version) 051121_New_(11)unrealised ex.rate 2" xfId="1006"/>
    <cellStyle name="_Quotation for TTnT Project (OSS Parts ) (Internal Version) 051121_New_(11)unrealised ex.rate 3" xfId="1007"/>
    <cellStyle name="_Quotation for TTnT Project (OSS Parts ) (Internal Version) 051121_New_(11)unrealised ex.rate 4" xfId="1008"/>
    <cellStyle name="_Quotation for TTnT Project (OSS Parts ) (Internal Version) 051121_New_(11)unrealised ex.rate 5" xfId="1009"/>
    <cellStyle name="_Quotation for TTnT Project (OSS Parts ) (Internal Version) 051121_New_(11)unrealised ex.rate_(2)Sum of cash&amp;cash equipvalent" xfId="1010"/>
    <cellStyle name="_Quotation for TTnT Project (OSS Parts ) (Internal Version) 051121_New_(11)unrealised ex.rate_(2)Sum of cash&amp;cash equipvalent 2" xfId="1011"/>
    <cellStyle name="_Quotation for TTnT Project (OSS Parts ) (Internal Version) 051121_New_(11)unrealised ex.rate_(2)Sum of cash&amp;cash equipvalent 3" xfId="1012"/>
    <cellStyle name="_Quotation for TTnT Project (OSS Parts ) (Internal Version) 051121_New_(11)unrealised ex.rate_(2)Sum of cash&amp;cash equipvalent 4" xfId="1013"/>
    <cellStyle name="_Quotation for TTnT Project (OSS Parts ) (Internal Version) 051121_New_(11)unrealised ex.rate_(2)Sum of cash&amp;cash equipvalent 5" xfId="1014"/>
    <cellStyle name="_Quotation for TTnT Project (OSS Parts ) (Internal Version) 051121_New_(11)unrealised ex.rate_(3)Aging AR" xfId="1015"/>
    <cellStyle name="_Quotation for TTnT Project (OSS Parts ) (Internal Version) 051121_New_(11)unrealised ex.rate_(3)Aging AR 2" xfId="1016"/>
    <cellStyle name="_Quotation for TTnT Project (OSS Parts ) (Internal Version) 051121_New_(11)unrealised ex.rate_(3)Aging AR 3" xfId="1017"/>
    <cellStyle name="_Quotation for TTnT Project (OSS Parts ) (Internal Version) 051121_New_(11)unrealised ex.rate_(3)Aging AR 4" xfId="1018"/>
    <cellStyle name="_Quotation for TTnT Project (OSS Parts ) (Internal Version) 051121_New_(11)unrealised ex.rate_(3)Aging AR 5" xfId="1019"/>
    <cellStyle name="_Quotation for TTnT Project (OSS Parts ) (Internal Version) 051121_New_2008Q1_JI Group - Note R11" xfId="1020"/>
    <cellStyle name="_Quotation for TTnT Project (OSS Parts ) (Internal Version) 051121_New_2008Q1_JI Group - Note R11_(11)unrealised ex.rate" xfId="1021"/>
    <cellStyle name="_Quotation for TTnT Project (OSS Parts ) (Internal Version) 051121_New_2008Q1_JI Group - Note R11_(11)unrealised ex.rate 2" xfId="1022"/>
    <cellStyle name="_Quotation for TTnT Project (OSS Parts ) (Internal Version) 051121_New_2008Q1_JI Group - Note R11_(11)unrealised ex.rate 3" xfId="1023"/>
    <cellStyle name="_Quotation for TTnT Project (OSS Parts ) (Internal Version) 051121_New_2008Q1_JI Group - Note R11_(11)unrealised ex.rate 4" xfId="1024"/>
    <cellStyle name="_Quotation for TTnT Project (OSS Parts ) (Internal Version) 051121_New_2008Q1_JI Group - Note R11_(11)unrealised ex.rate 5" xfId="1025"/>
    <cellStyle name="_Quotation for TTnT Project (OSS Parts ) (Internal Version) 051121_New_2008Q1_JI Group - Note R11_(11)unrealised ex.rate_(2)Sum of cash&amp;cash equipvalent" xfId="1026"/>
    <cellStyle name="_Quotation for TTnT Project (OSS Parts ) (Internal Version) 051121_New_2008Q1_JI Group - Note R11_(11)unrealised ex.rate_(2)Sum of cash&amp;cash equipvalent 2" xfId="1027"/>
    <cellStyle name="_Quotation for TTnT Project (OSS Parts ) (Internal Version) 051121_New_2008Q1_JI Group - Note R11_(11)unrealised ex.rate_(2)Sum of cash&amp;cash equipvalent 3" xfId="1028"/>
    <cellStyle name="_Quotation for TTnT Project (OSS Parts ) (Internal Version) 051121_New_2008Q1_JI Group - Note R11_(11)unrealised ex.rate_(2)Sum of cash&amp;cash equipvalent 4" xfId="1029"/>
    <cellStyle name="_Quotation for TTnT Project (OSS Parts ) (Internal Version) 051121_New_2008Q1_JI Group - Note R11_(11)unrealised ex.rate_(2)Sum of cash&amp;cash equipvalent 5" xfId="1030"/>
    <cellStyle name="_Quotation for TTnT Project (OSS Parts ) (Internal Version) 051121_New_2008Q1_JI Group - Note R11_(11)unrealised ex.rate_(3)Aging AR" xfId="1031"/>
    <cellStyle name="_Quotation for TTnT Project (OSS Parts ) (Internal Version) 051121_New_2008Q1_JI Group - Note R11_(11)unrealised ex.rate_(3)Aging AR 2" xfId="1032"/>
    <cellStyle name="_Quotation for TTnT Project (OSS Parts ) (Internal Version) 051121_New_2008Q1_JI Group - Note R11_(11)unrealised ex.rate_(3)Aging AR 3" xfId="1033"/>
    <cellStyle name="_Quotation for TTnT Project (OSS Parts ) (Internal Version) 051121_New_2008Q1_JI Group - Note R11_(11)unrealised ex.rate_(3)Aging AR 4" xfId="1034"/>
    <cellStyle name="_Quotation for TTnT Project (OSS Parts ) (Internal Version) 051121_New_2008Q1_JI Group - Note R11_(11)unrealised ex.rate_(3)Aging AR 5" xfId="1035"/>
    <cellStyle name="_Quotation for TTnT Project (OSS Parts ) (Internal Version) 051121_New_Q1 2008 - J027 - cash flow conso - WP" xfId="1036"/>
    <cellStyle name="_Quotation for TTnT Project (OSS Parts ) (Internal Version) 051121_New_Q1 2008 - J027 - cash flow conso - WP_(11)unrealised ex.rate" xfId="1037"/>
    <cellStyle name="_Quotation for TTnT Project (OSS Parts ) (Internal Version) 051121_New_Q1 2008 - J027 - cash flow conso - WP_(11)unrealised ex.rate 2" xfId="1038"/>
    <cellStyle name="_Quotation for TTnT Project (OSS Parts ) (Internal Version) 051121_New_Q1 2008 - J027 - cash flow conso - WP_(11)unrealised ex.rate 3" xfId="1039"/>
    <cellStyle name="_Quotation for TTnT Project (OSS Parts ) (Internal Version) 051121_New_Q1 2008 - J027 - cash flow conso - WP_(11)unrealised ex.rate 4" xfId="1040"/>
    <cellStyle name="_Quotation for TTnT Project (OSS Parts ) (Internal Version) 051121_New_Q1 2008 - J027 - cash flow conso - WP_(11)unrealised ex.rate 5" xfId="1041"/>
    <cellStyle name="_Quotation for TTnT Project (OSS Parts ) (Internal Version) 051121_New_Q1 2008 - J027 - cash flow conso - WP_(11)unrealised ex.rate_(2)Sum of cash&amp;cash equipvalent" xfId="1042"/>
    <cellStyle name="_Quotation for TTnT Project (OSS Parts ) (Internal Version) 051121_New_Q1 2008 - J027 - cash flow conso - WP_(11)unrealised ex.rate_(2)Sum of cash&amp;cash equipvalent 2" xfId="1043"/>
    <cellStyle name="_Quotation for TTnT Project (OSS Parts ) (Internal Version) 051121_New_Q1 2008 - J027 - cash flow conso - WP_(11)unrealised ex.rate_(2)Sum of cash&amp;cash equipvalent 3" xfId="1044"/>
    <cellStyle name="_Quotation for TTnT Project (OSS Parts ) (Internal Version) 051121_New_Q1 2008 - J027 - cash flow conso - WP_(11)unrealised ex.rate_(2)Sum of cash&amp;cash equipvalent 4" xfId="1045"/>
    <cellStyle name="_Quotation for TTnT Project (OSS Parts ) (Internal Version) 051121_New_Q1 2008 - J027 - cash flow conso - WP_(11)unrealised ex.rate_(2)Sum of cash&amp;cash equipvalent 5" xfId="1046"/>
    <cellStyle name="_Quotation for TTnT Project (OSS Parts ) (Internal Version) 051121_New_Q1 2008 - J027 - cash flow conso - WP_(11)unrealised ex.rate_(3)Aging AR" xfId="1047"/>
    <cellStyle name="_Quotation for TTnT Project (OSS Parts ) (Internal Version) 051121_New_Q1 2008 - J027 - cash flow conso - WP_(11)unrealised ex.rate_(3)Aging AR 2" xfId="1048"/>
    <cellStyle name="_Quotation for TTnT Project (OSS Parts ) (Internal Version) 051121_New_Q1 2008 - J027 - cash flow conso - WP_(11)unrealised ex.rate_(3)Aging AR 3" xfId="1049"/>
    <cellStyle name="_Quotation for TTnT Project (OSS Parts ) (Internal Version) 051121_New_Q1 2008 - J027 - cash flow conso - WP_(11)unrealised ex.rate_(3)Aging AR 4" xfId="1050"/>
    <cellStyle name="_Quotation for TTnT Project (OSS Parts ) (Internal Version) 051121_New_Q1 2008 - J027 - cash flow conso - WP_(11)unrealised ex.rate_(3)Aging AR 5" xfId="1051"/>
    <cellStyle name="_Quotation for TTnT Project (OSS Parts ) (Internal Version) 051121_New_Q1 2008 - J027 - JI Group - Note R11" xfId="1052"/>
    <cellStyle name="_Quotation for TTnT Project (OSS Parts ) (Internal Version) 051121_New_Q1 2008 - J027 - JI Group - Note R11_(11)unrealised ex.rate" xfId="1053"/>
    <cellStyle name="_Quotation for TTnT Project (OSS Parts ) (Internal Version) 051121_New_Q1 2008 - J027 - JI Group - Note R11_(11)unrealised ex.rate 2" xfId="1054"/>
    <cellStyle name="_Quotation for TTnT Project (OSS Parts ) (Internal Version) 051121_New_Q1 2008 - J027 - JI Group - Note R11_(11)unrealised ex.rate 3" xfId="1055"/>
    <cellStyle name="_Quotation for TTnT Project (OSS Parts ) (Internal Version) 051121_New_Q1 2008 - J027 - JI Group - Note R11_(11)unrealised ex.rate 4" xfId="1056"/>
    <cellStyle name="_Quotation for TTnT Project (OSS Parts ) (Internal Version) 051121_New_Q1 2008 - J027 - JI Group - Note R11_(11)unrealised ex.rate 5" xfId="1057"/>
    <cellStyle name="_Quotation for TTnT Project (OSS Parts ) (Internal Version) 051121_New_Q1 2008 - J027 - JI Group - Note R11_(11)unrealised ex.rate_(2)Sum of cash&amp;cash equipvalent" xfId="1058"/>
    <cellStyle name="_Quotation for TTnT Project (OSS Parts ) (Internal Version) 051121_New_Q1 2008 - J027 - JI Group - Note R11_(11)unrealised ex.rate_(2)Sum of cash&amp;cash equipvalent 2" xfId="1059"/>
    <cellStyle name="_Quotation for TTnT Project (OSS Parts ) (Internal Version) 051121_New_Q1 2008 - J027 - JI Group - Note R11_(11)unrealised ex.rate_(2)Sum of cash&amp;cash equipvalent 3" xfId="1060"/>
    <cellStyle name="_Quotation for TTnT Project (OSS Parts ) (Internal Version) 051121_New_Q1 2008 - J027 - JI Group - Note R11_(11)unrealised ex.rate_(2)Sum of cash&amp;cash equipvalent 4" xfId="1061"/>
    <cellStyle name="_Quotation for TTnT Project (OSS Parts ) (Internal Version) 051121_New_Q1 2008 - J027 - JI Group - Note R11_(11)unrealised ex.rate_(2)Sum of cash&amp;cash equipvalent 5" xfId="1062"/>
    <cellStyle name="_Quotation for TTnT Project (OSS Parts ) (Internal Version) 051121_New_Q1 2008 - J027 - JI Group - Note R11_(11)unrealised ex.rate_(3)Aging AR" xfId="1063"/>
    <cellStyle name="_Quotation for TTnT Project (OSS Parts ) (Internal Version) 051121_New_Q1 2008 - J027 - JI Group - Note R11_(11)unrealised ex.rate_(3)Aging AR 2" xfId="1064"/>
    <cellStyle name="_Quotation for TTnT Project (OSS Parts ) (Internal Version) 051121_New_Q1 2008 - J027 - JI Group - Note R11_(11)unrealised ex.rate_(3)Aging AR 3" xfId="1065"/>
    <cellStyle name="_Quotation for TTnT Project (OSS Parts ) (Internal Version) 051121_New_Q1 2008 - J027 - JI Group - Note R11_(11)unrealised ex.rate_(3)Aging AR 4" xfId="1066"/>
    <cellStyle name="_Quotation for TTnT Project (OSS Parts ) (Internal Version) 051121_New_Q1 2008 - J027 - JI Group - Note R11_(11)unrealised ex.rate_(3)Aging AR 5" xfId="1067"/>
    <cellStyle name="_Quotation for TTnT Project (OSS Parts ) (Internal Version) 051121_New_R11_Detail cash flow" xfId="1068"/>
    <cellStyle name="_Quotation for TTnT Project (Warranty Part , Option 1) (Internal Version) 051123_New" xfId="1069"/>
    <cellStyle name="_R11_Detail cash flow" xfId="1070"/>
    <cellStyle name="_R11_Detail cash flow_(2)Sum of cash&amp;cash equivalent" xfId="1071"/>
    <cellStyle name="_Summary_Value_13Dec05" xfId="1072"/>
    <cellStyle name="_Summary_Value_13Dec05_(11)unrealised ex.rate" xfId="1073"/>
    <cellStyle name="_Summary_Value_13Dec05_(11)unrealised ex.rate 2" xfId="1074"/>
    <cellStyle name="_Summary_Value_13Dec05_(11)unrealised ex.rate 3" xfId="1075"/>
    <cellStyle name="_Summary_Value_13Dec05_(11)unrealised ex.rate 4" xfId="1076"/>
    <cellStyle name="_Summary_Value_13Dec05_(11)unrealised ex.rate 5" xfId="1077"/>
    <cellStyle name="_Summary_Value_13Dec05_(11)unrealised ex.rate_(2)Sum of cash&amp;cash equipvalent" xfId="1078"/>
    <cellStyle name="_Summary_Value_13Dec05_(11)unrealised ex.rate_(2)Sum of cash&amp;cash equipvalent 2" xfId="1079"/>
    <cellStyle name="_Summary_Value_13Dec05_(11)unrealised ex.rate_(2)Sum of cash&amp;cash equipvalent 3" xfId="1080"/>
    <cellStyle name="_Summary_Value_13Dec05_(11)unrealised ex.rate_(2)Sum of cash&amp;cash equipvalent 4" xfId="1081"/>
    <cellStyle name="_Summary_Value_13Dec05_(11)unrealised ex.rate_(2)Sum of cash&amp;cash equipvalent 5" xfId="1082"/>
    <cellStyle name="_Summary_Value_13Dec05_(11)unrealised ex.rate_(3)Aging AR" xfId="1083"/>
    <cellStyle name="_Summary_Value_13Dec05_(11)unrealised ex.rate_(3)Aging AR 2" xfId="1084"/>
    <cellStyle name="_Summary_Value_13Dec05_(11)unrealised ex.rate_(3)Aging AR 3" xfId="1085"/>
    <cellStyle name="_Summary_Value_13Dec05_(11)unrealised ex.rate_(3)Aging AR 4" xfId="1086"/>
    <cellStyle name="_Summary_Value_13Dec05_(11)unrealised ex.rate_(3)Aging AR 5" xfId="1087"/>
    <cellStyle name="_Summary_Value_13Dec05_2008Q1_JI Group - Note R11" xfId="1088"/>
    <cellStyle name="_Summary_Value_13Dec05_2008Q1_JI Group - Note R11_(11)unrealised ex.rate" xfId="1089"/>
    <cellStyle name="_Summary_Value_13Dec05_2008Q1_JI Group - Note R11_(11)unrealised ex.rate 2" xfId="1090"/>
    <cellStyle name="_Summary_Value_13Dec05_2008Q1_JI Group - Note R11_(11)unrealised ex.rate 3" xfId="1091"/>
    <cellStyle name="_Summary_Value_13Dec05_2008Q1_JI Group - Note R11_(11)unrealised ex.rate 4" xfId="1092"/>
    <cellStyle name="_Summary_Value_13Dec05_2008Q1_JI Group - Note R11_(11)unrealised ex.rate 5" xfId="1093"/>
    <cellStyle name="_Summary_Value_13Dec05_2008Q1_JI Group - Note R11_(11)unrealised ex.rate_(2)Sum of cash&amp;cash equipvalent" xfId="1094"/>
    <cellStyle name="_Summary_Value_13Dec05_2008Q1_JI Group - Note R11_(11)unrealised ex.rate_(2)Sum of cash&amp;cash equipvalent 2" xfId="1095"/>
    <cellStyle name="_Summary_Value_13Dec05_2008Q1_JI Group - Note R11_(11)unrealised ex.rate_(2)Sum of cash&amp;cash equipvalent 3" xfId="1096"/>
    <cellStyle name="_Summary_Value_13Dec05_2008Q1_JI Group - Note R11_(11)unrealised ex.rate_(2)Sum of cash&amp;cash equipvalent 4" xfId="1097"/>
    <cellStyle name="_Summary_Value_13Dec05_2008Q1_JI Group - Note R11_(11)unrealised ex.rate_(2)Sum of cash&amp;cash equipvalent 5" xfId="1098"/>
    <cellStyle name="_Summary_Value_13Dec05_2008Q1_JI Group - Note R11_(11)unrealised ex.rate_(3)Aging AR" xfId="1099"/>
    <cellStyle name="_Summary_Value_13Dec05_2008Q1_JI Group - Note R11_(11)unrealised ex.rate_(3)Aging AR 2" xfId="1100"/>
    <cellStyle name="_Summary_Value_13Dec05_2008Q1_JI Group - Note R11_(11)unrealised ex.rate_(3)Aging AR 3" xfId="1101"/>
    <cellStyle name="_Summary_Value_13Dec05_2008Q1_JI Group - Note R11_(11)unrealised ex.rate_(3)Aging AR 4" xfId="1102"/>
    <cellStyle name="_Summary_Value_13Dec05_2008Q1_JI Group - Note R11_(11)unrealised ex.rate_(3)Aging AR 5" xfId="1103"/>
    <cellStyle name="_Summary_Value_13Dec05_Q1 2008 - J027 - cash flow conso - WP" xfId="1104"/>
    <cellStyle name="_Summary_Value_13Dec05_Q1 2008 - J027 - cash flow conso - WP_(11)unrealised ex.rate" xfId="1105"/>
    <cellStyle name="_Summary_Value_13Dec05_Q1 2008 - J027 - cash flow conso - WP_(11)unrealised ex.rate 2" xfId="1106"/>
    <cellStyle name="_Summary_Value_13Dec05_Q1 2008 - J027 - cash flow conso - WP_(11)unrealised ex.rate 3" xfId="1107"/>
    <cellStyle name="_Summary_Value_13Dec05_Q1 2008 - J027 - cash flow conso - WP_(11)unrealised ex.rate 4" xfId="1108"/>
    <cellStyle name="_Summary_Value_13Dec05_Q1 2008 - J027 - cash flow conso - WP_(11)unrealised ex.rate 5" xfId="1109"/>
    <cellStyle name="_Summary_Value_13Dec05_Q1 2008 - J027 - cash flow conso - WP_(11)unrealised ex.rate_(2)Sum of cash&amp;cash equipvalent" xfId="1110"/>
    <cellStyle name="_Summary_Value_13Dec05_Q1 2008 - J027 - cash flow conso - WP_(11)unrealised ex.rate_(2)Sum of cash&amp;cash equipvalent 2" xfId="1111"/>
    <cellStyle name="_Summary_Value_13Dec05_Q1 2008 - J027 - cash flow conso - WP_(11)unrealised ex.rate_(2)Sum of cash&amp;cash equipvalent 3" xfId="1112"/>
    <cellStyle name="_Summary_Value_13Dec05_Q1 2008 - J027 - cash flow conso - WP_(11)unrealised ex.rate_(2)Sum of cash&amp;cash equipvalent 4" xfId="1113"/>
    <cellStyle name="_Summary_Value_13Dec05_Q1 2008 - J027 - cash flow conso - WP_(11)unrealised ex.rate_(2)Sum of cash&amp;cash equipvalent 5" xfId="1114"/>
    <cellStyle name="_Summary_Value_13Dec05_Q1 2008 - J027 - cash flow conso - WP_(11)unrealised ex.rate_(3)Aging AR" xfId="1115"/>
    <cellStyle name="_Summary_Value_13Dec05_Q1 2008 - J027 - cash flow conso - WP_(11)unrealised ex.rate_(3)Aging AR 2" xfId="1116"/>
    <cellStyle name="_Summary_Value_13Dec05_Q1 2008 - J027 - cash flow conso - WP_(11)unrealised ex.rate_(3)Aging AR 3" xfId="1117"/>
    <cellStyle name="_Summary_Value_13Dec05_Q1 2008 - J027 - cash flow conso - WP_(11)unrealised ex.rate_(3)Aging AR 4" xfId="1118"/>
    <cellStyle name="_Summary_Value_13Dec05_Q1 2008 - J027 - cash flow conso - WP_(11)unrealised ex.rate_(3)Aging AR 5" xfId="1119"/>
    <cellStyle name="_Summary_Value_13Dec05_Q1 2008 - J027 - JI Group - Note R11" xfId="1120"/>
    <cellStyle name="_Summary_Value_13Dec05_Q1 2008 - J027 - JI Group - Note R11_(11)unrealised ex.rate" xfId="1121"/>
    <cellStyle name="_Summary_Value_13Dec05_Q1 2008 - J027 - JI Group - Note R11_(11)unrealised ex.rate 2" xfId="1122"/>
    <cellStyle name="_Summary_Value_13Dec05_Q1 2008 - J027 - JI Group - Note R11_(11)unrealised ex.rate 3" xfId="1123"/>
    <cellStyle name="_Summary_Value_13Dec05_Q1 2008 - J027 - JI Group - Note R11_(11)unrealised ex.rate 4" xfId="1124"/>
    <cellStyle name="_Summary_Value_13Dec05_Q1 2008 - J027 - JI Group - Note R11_(11)unrealised ex.rate 5" xfId="1125"/>
    <cellStyle name="_Summary_Value_13Dec05_Q1 2008 - J027 - JI Group - Note R11_(11)unrealised ex.rate_(2)Sum of cash&amp;cash equipvalent" xfId="1126"/>
    <cellStyle name="_Summary_Value_13Dec05_Q1 2008 - J027 - JI Group - Note R11_(11)unrealised ex.rate_(2)Sum of cash&amp;cash equipvalent 2" xfId="1127"/>
    <cellStyle name="_Summary_Value_13Dec05_Q1 2008 - J027 - JI Group - Note R11_(11)unrealised ex.rate_(2)Sum of cash&amp;cash equipvalent 3" xfId="1128"/>
    <cellStyle name="_Summary_Value_13Dec05_Q1 2008 - J027 - JI Group - Note R11_(11)unrealised ex.rate_(2)Sum of cash&amp;cash equipvalent 4" xfId="1129"/>
    <cellStyle name="_Summary_Value_13Dec05_Q1 2008 - J027 - JI Group - Note R11_(11)unrealised ex.rate_(2)Sum of cash&amp;cash equipvalent 5" xfId="1130"/>
    <cellStyle name="_Summary_Value_13Dec05_Q1 2008 - J027 - JI Group - Note R11_(11)unrealised ex.rate_(3)Aging AR" xfId="1131"/>
    <cellStyle name="_Summary_Value_13Dec05_Q1 2008 - J027 - JI Group - Note R11_(11)unrealised ex.rate_(3)Aging AR 2" xfId="1132"/>
    <cellStyle name="_Summary_Value_13Dec05_Q1 2008 - J027 - JI Group - Note R11_(11)unrealised ex.rate_(3)Aging AR 3" xfId="1133"/>
    <cellStyle name="_Summary_Value_13Dec05_Q1 2008 - J027 - JI Group - Note R11_(11)unrealised ex.rate_(3)Aging AR 4" xfId="1134"/>
    <cellStyle name="_Summary_Value_13Dec05_Q1 2008 - J027 - JI Group - Note R11_(11)unrealised ex.rate_(3)Aging AR 5" xfId="1135"/>
    <cellStyle name="_Summary_Value_13Dec05_R11_Detail cash flow" xfId="1136"/>
    <cellStyle name="_Summary_Value_13Dec05_R11_Detail cash flow_(2)Sum of cash&amp;cash equivalent" xfId="1137"/>
    <cellStyle name="_TELLIN Rack Layout V20041214" xfId="1138"/>
    <cellStyle name="_TTT BB Price summary to JTS_030206" xfId="1139"/>
    <cellStyle name="_UIN综合智能网USAU报价模板-040318修改版" xfId="1140"/>
    <cellStyle name="_排队机单板清单050508" xfId="1141"/>
    <cellStyle name="_数据业务机柜配置大全051020" xfId="1142"/>
    <cellStyle name="_模板" xfId="1143"/>
    <cellStyle name="_模板_(11)unrealised ex.rate" xfId="1144"/>
    <cellStyle name="_模板_(11)unrealised ex.rate 2" xfId="1145"/>
    <cellStyle name="_模板_(11)unrealised ex.rate 3" xfId="1146"/>
    <cellStyle name="_模板_(11)unrealised ex.rate 4" xfId="1147"/>
    <cellStyle name="_模板_(11)unrealised ex.rate 5" xfId="1148"/>
    <cellStyle name="_模板_(11)unrealised ex.rate_(2)Sum of cash&amp;cash equipvalent" xfId="1149"/>
    <cellStyle name="_模板_(11)unrealised ex.rate_(2)Sum of cash&amp;cash equipvalent 2" xfId="1150"/>
    <cellStyle name="_模板_(11)unrealised ex.rate_(2)Sum of cash&amp;cash equipvalent 3" xfId="1151"/>
    <cellStyle name="_模板_(11)unrealised ex.rate_(2)Sum of cash&amp;cash equipvalent 4" xfId="1152"/>
    <cellStyle name="_模板_(11)unrealised ex.rate_(2)Sum of cash&amp;cash equipvalent 5" xfId="1153"/>
    <cellStyle name="_模板_(11)unrealised ex.rate_(3)Aging AR" xfId="1154"/>
    <cellStyle name="_模板_(11)unrealised ex.rate_(3)Aging AR 2" xfId="1155"/>
    <cellStyle name="_模板_(11)unrealised ex.rate_(3)Aging AR 3" xfId="1156"/>
    <cellStyle name="_模板_(11)unrealised ex.rate_(3)Aging AR 4" xfId="1157"/>
    <cellStyle name="_模板_(11)unrealised ex.rate_(3)Aging AR 5" xfId="1158"/>
    <cellStyle name="_模板_2008Q1_JI Group - Note R11" xfId="1159"/>
    <cellStyle name="_模板_2008Q1_JI Group - Note R11_(11)unrealised ex.rate" xfId="1160"/>
    <cellStyle name="_模板_2008Q1_JI Group - Note R11_(11)unrealised ex.rate 2" xfId="1161"/>
    <cellStyle name="_模板_2008Q1_JI Group - Note R11_(11)unrealised ex.rate 3" xfId="1162"/>
    <cellStyle name="_模板_2008Q1_JI Group - Note R11_(11)unrealised ex.rate 4" xfId="1163"/>
    <cellStyle name="_模板_2008Q1_JI Group - Note R11_(11)unrealised ex.rate 5" xfId="1164"/>
    <cellStyle name="_模板_2008Q1_JI Group - Note R11_(11)unrealised ex.rate_(2)Sum of cash&amp;cash equipvalent" xfId="1165"/>
    <cellStyle name="_模板_2008Q1_JI Group - Note R11_(11)unrealised ex.rate_(2)Sum of cash&amp;cash equipvalent 2" xfId="1166"/>
    <cellStyle name="_模板_2008Q1_JI Group - Note R11_(11)unrealised ex.rate_(2)Sum of cash&amp;cash equipvalent 3" xfId="1167"/>
    <cellStyle name="_模板_2008Q1_JI Group - Note R11_(11)unrealised ex.rate_(2)Sum of cash&amp;cash equipvalent 4" xfId="1168"/>
    <cellStyle name="_模板_2008Q1_JI Group - Note R11_(11)unrealised ex.rate_(2)Sum of cash&amp;cash equipvalent 5" xfId="1169"/>
    <cellStyle name="_模板_2008Q1_JI Group - Note R11_(11)unrealised ex.rate_(3)Aging AR" xfId="1170"/>
    <cellStyle name="_模板_2008Q1_JI Group - Note R11_(11)unrealised ex.rate_(3)Aging AR 2" xfId="1171"/>
    <cellStyle name="_模板_2008Q1_JI Group - Note R11_(11)unrealised ex.rate_(3)Aging AR 3" xfId="1172"/>
    <cellStyle name="_模板_2008Q1_JI Group - Note R11_(11)unrealised ex.rate_(3)Aging AR 4" xfId="1173"/>
    <cellStyle name="_模板_2008Q1_JI Group - Note R11_(11)unrealised ex.rate_(3)Aging AR 5" xfId="1174"/>
    <cellStyle name="_模板_Q1 2008 - J027 - cash flow conso - WP" xfId="1175"/>
    <cellStyle name="_模板_Q1 2008 - J027 - cash flow conso - WP_(11)unrealised ex.rate" xfId="1176"/>
    <cellStyle name="_模板_Q1 2008 - J027 - cash flow conso - WP_(11)unrealised ex.rate 2" xfId="1177"/>
    <cellStyle name="_模板_Q1 2008 - J027 - cash flow conso - WP_(11)unrealised ex.rate 3" xfId="1178"/>
    <cellStyle name="_模板_Q1 2008 - J027 - cash flow conso - WP_(11)unrealised ex.rate 4" xfId="1179"/>
    <cellStyle name="_模板_Q1 2008 - J027 - cash flow conso - WP_(11)unrealised ex.rate 5" xfId="1180"/>
    <cellStyle name="_模板_Q1 2008 - J027 - cash flow conso - WP_(11)unrealised ex.rate_(2)Sum of cash&amp;cash equipvalent" xfId="1181"/>
    <cellStyle name="_模板_Q1 2008 - J027 - cash flow conso - WP_(11)unrealised ex.rate_(2)Sum of cash&amp;cash equipvalent 2" xfId="1182"/>
    <cellStyle name="_模板_Q1 2008 - J027 - cash flow conso - WP_(11)unrealised ex.rate_(2)Sum of cash&amp;cash equipvalent 3" xfId="1183"/>
    <cellStyle name="_模板_Q1 2008 - J027 - cash flow conso - WP_(11)unrealised ex.rate_(2)Sum of cash&amp;cash equipvalent 4" xfId="1184"/>
    <cellStyle name="_模板_Q1 2008 - J027 - cash flow conso - WP_(11)unrealised ex.rate_(2)Sum of cash&amp;cash equipvalent 5" xfId="1185"/>
    <cellStyle name="_模板_Q1 2008 - J027 - cash flow conso - WP_(11)unrealised ex.rate_(3)Aging AR" xfId="1186"/>
    <cellStyle name="_模板_Q1 2008 - J027 - cash flow conso - WP_(11)unrealised ex.rate_(3)Aging AR 2" xfId="1187"/>
    <cellStyle name="_模板_Q1 2008 - J027 - cash flow conso - WP_(11)unrealised ex.rate_(3)Aging AR 3" xfId="1188"/>
    <cellStyle name="_模板_Q1 2008 - J027 - cash flow conso - WP_(11)unrealised ex.rate_(3)Aging AR 4" xfId="1189"/>
    <cellStyle name="_模板_Q1 2008 - J027 - cash flow conso - WP_(11)unrealised ex.rate_(3)Aging AR 5" xfId="1190"/>
    <cellStyle name="_模板_Q1 2008 - J027 - JI Group - Note R11" xfId="1191"/>
    <cellStyle name="_模板_Q1 2008 - J027 - JI Group - Note R11_(11)unrealised ex.rate" xfId="1192"/>
    <cellStyle name="_模板_Q1 2008 - J027 - JI Group - Note R11_(11)unrealised ex.rate 2" xfId="1193"/>
    <cellStyle name="_模板_Q1 2008 - J027 - JI Group - Note R11_(11)unrealised ex.rate 3" xfId="1194"/>
    <cellStyle name="_模板_Q1 2008 - J027 - JI Group - Note R11_(11)unrealised ex.rate 4" xfId="1195"/>
    <cellStyle name="_模板_Q1 2008 - J027 - JI Group - Note R11_(11)unrealised ex.rate 5" xfId="1196"/>
    <cellStyle name="_模板_Q1 2008 - J027 - JI Group - Note R11_(11)unrealised ex.rate_(2)Sum of cash&amp;cash equipvalent" xfId="1197"/>
    <cellStyle name="_模板_Q1 2008 - J027 - JI Group - Note R11_(11)unrealised ex.rate_(2)Sum of cash&amp;cash equipvalent 2" xfId="1198"/>
    <cellStyle name="_模板_Q1 2008 - J027 - JI Group - Note R11_(11)unrealised ex.rate_(2)Sum of cash&amp;cash equipvalent 3" xfId="1199"/>
    <cellStyle name="_模板_Q1 2008 - J027 - JI Group - Note R11_(11)unrealised ex.rate_(2)Sum of cash&amp;cash equipvalent 4" xfId="1200"/>
    <cellStyle name="_模板_Q1 2008 - J027 - JI Group - Note R11_(11)unrealised ex.rate_(2)Sum of cash&amp;cash equipvalent 5" xfId="1201"/>
    <cellStyle name="_模板_Q1 2008 - J027 - JI Group - Note R11_(11)unrealised ex.rate_(3)Aging AR" xfId="1202"/>
    <cellStyle name="_模板_Q1 2008 - J027 - JI Group - Note R11_(11)unrealised ex.rate_(3)Aging AR 2" xfId="1203"/>
    <cellStyle name="_模板_Q1 2008 - J027 - JI Group - Note R11_(11)unrealised ex.rate_(3)Aging AR 3" xfId="1204"/>
    <cellStyle name="_模板_Q1 2008 - J027 - JI Group - Note R11_(11)unrealised ex.rate_(3)Aging AR 4" xfId="1205"/>
    <cellStyle name="_模板_Q1 2008 - J027 - JI Group - Note R11_(11)unrealised ex.rate_(3)Aging AR 5" xfId="1206"/>
    <cellStyle name="_模板_R11_Detail cash flow" xfId="1207"/>
    <cellStyle name="_模板_R11_Detail cash flow_(2)Sum of cash&amp;cash equivalent" xfId="1208"/>
    <cellStyle name="_移动ICD报价模板V3.0（B排，20050301,HP）" xfId="1209"/>
    <cellStyle name="0,0_x000d__x000a_NA_x000d__x000a_" xfId="1210"/>
    <cellStyle name="1.1" xfId="1211"/>
    <cellStyle name="1.10" xfId="1212"/>
    <cellStyle name="20% - Accent1 2" xfId="1213"/>
    <cellStyle name="20% - Accent1 2 2" xfId="1214"/>
    <cellStyle name="20% - Accent1 2 3" xfId="1215"/>
    <cellStyle name="20% - Accent1 3" xfId="1216"/>
    <cellStyle name="20% - Accent1 3 2" xfId="1217"/>
    <cellStyle name="20% - Accent1 3 3" xfId="1218"/>
    <cellStyle name="20% - Accent1 4" xfId="1219"/>
    <cellStyle name="20% - Accent1 5" xfId="1220"/>
    <cellStyle name="20% - Accent1 6" xfId="1221"/>
    <cellStyle name="20% - Accent1 7" xfId="1222"/>
    <cellStyle name="20% - Accent1 8" xfId="1223"/>
    <cellStyle name="20% - Accent1 9" xfId="1224"/>
    <cellStyle name="20% - Accent2 2" xfId="1225"/>
    <cellStyle name="20% - Accent2 2 2" xfId="1226"/>
    <cellStyle name="20% - Accent2 2 3" xfId="1227"/>
    <cellStyle name="20% - Accent2 3" xfId="1228"/>
    <cellStyle name="20% - Accent2 3 2" xfId="1229"/>
    <cellStyle name="20% - Accent2 3 3" xfId="1230"/>
    <cellStyle name="20% - Accent2 4" xfId="1231"/>
    <cellStyle name="20% - Accent2 5" xfId="1232"/>
    <cellStyle name="20% - Accent2 6" xfId="1233"/>
    <cellStyle name="20% - Accent2 7" xfId="1234"/>
    <cellStyle name="20% - Accent2 8" xfId="1235"/>
    <cellStyle name="20% - Accent2 9" xfId="1236"/>
    <cellStyle name="20% - Accent3 2" xfId="1237"/>
    <cellStyle name="20% - Accent3 2 2" xfId="1238"/>
    <cellStyle name="20% - Accent3 2 3" xfId="1239"/>
    <cellStyle name="20% - Accent3 3" xfId="1240"/>
    <cellStyle name="20% - Accent3 3 2" xfId="1241"/>
    <cellStyle name="20% - Accent3 3 3" xfId="1242"/>
    <cellStyle name="20% - Accent3 4" xfId="1243"/>
    <cellStyle name="20% - Accent3 5" xfId="1244"/>
    <cellStyle name="20% - Accent3 6" xfId="1245"/>
    <cellStyle name="20% - Accent3 7" xfId="1246"/>
    <cellStyle name="20% - Accent4 2" xfId="1247"/>
    <cellStyle name="20% - Accent4 3" xfId="1248"/>
    <cellStyle name="20% - Accent4 4" xfId="1249"/>
    <cellStyle name="20% - Accent4 5" xfId="1250"/>
    <cellStyle name="20% - Accent4 6" xfId="1251"/>
    <cellStyle name="20% - Accent5 2" xfId="1252"/>
    <cellStyle name="20% - Accent5 3" xfId="1253"/>
    <cellStyle name="20% - Accent5 4" xfId="1254"/>
    <cellStyle name="20% - Accent5 5" xfId="1255"/>
    <cellStyle name="20% - Accent5 6" xfId="1256"/>
    <cellStyle name="20% - Accent6 2" xfId="1257"/>
    <cellStyle name="20% - Accent6 3" xfId="1258"/>
    <cellStyle name="20% - Accent6 4" xfId="1259"/>
    <cellStyle name="20% - Accent6 5" xfId="1260"/>
    <cellStyle name="20% - Accent6 6" xfId="1261"/>
    <cellStyle name="20% - ส่วนที่ถูกเน้น1" xfId="1262"/>
    <cellStyle name="20% - ส่วนที่ถูกเน้น2" xfId="1263"/>
    <cellStyle name="20% - ส่วนที่ถูกเน้น3" xfId="1264"/>
    <cellStyle name="20% - ส่วนที่ถูกเน้น4" xfId="1265"/>
    <cellStyle name="20% - ส่วนที่ถูกเน้น5" xfId="1266"/>
    <cellStyle name="20% - ส่วนที่ถูกเน้น6" xfId="1267"/>
    <cellStyle name="40% - Accent1 2" xfId="1268"/>
    <cellStyle name="40% - Accent1 3" xfId="1269"/>
    <cellStyle name="40% - Accent1 4" xfId="1270"/>
    <cellStyle name="40% - Accent1 5" xfId="1271"/>
    <cellStyle name="40% - Accent1 6" xfId="1272"/>
    <cellStyle name="40% - Accent2 2" xfId="1273"/>
    <cellStyle name="40% - Accent2 3" xfId="1274"/>
    <cellStyle name="40% - Accent2 4" xfId="1275"/>
    <cellStyle name="40% - Accent2 5" xfId="1276"/>
    <cellStyle name="40% - Accent2 6" xfId="1277"/>
    <cellStyle name="40% - Accent3 2" xfId="1278"/>
    <cellStyle name="40% - Accent3 3" xfId="1279"/>
    <cellStyle name="40% - Accent3 4" xfId="1280"/>
    <cellStyle name="40% - Accent3 5" xfId="1281"/>
    <cellStyle name="40% - Accent3 6" xfId="1282"/>
    <cellStyle name="40% - Accent4 2" xfId="1283"/>
    <cellStyle name="40% - Accent4 3" xfId="1284"/>
    <cellStyle name="40% - Accent4 4" xfId="1285"/>
    <cellStyle name="40% - Accent4 5" xfId="1286"/>
    <cellStyle name="40% - Accent4 6" xfId="1287"/>
    <cellStyle name="40% - Accent5 2" xfId="1288"/>
    <cellStyle name="40% - Accent5 3" xfId="1289"/>
    <cellStyle name="40% - Accent5 4" xfId="1290"/>
    <cellStyle name="40% - Accent5 5" xfId="1291"/>
    <cellStyle name="40% - Accent5 6" xfId="1292"/>
    <cellStyle name="40% - Accent6 2" xfId="1293"/>
    <cellStyle name="40% - Accent6 3" xfId="1294"/>
    <cellStyle name="40% - Accent6 4" xfId="1295"/>
    <cellStyle name="40% - Accent6 5" xfId="1296"/>
    <cellStyle name="40% - Accent6 6" xfId="1297"/>
    <cellStyle name="40% - ส่วนที่ถูกเน้น1" xfId="1298"/>
    <cellStyle name="40% - ส่วนที่ถูกเน้น2" xfId="1299"/>
    <cellStyle name="40% - ส่วนที่ถูกเน้น3" xfId="1300"/>
    <cellStyle name="40% - ส่วนที่ถูกเน้น4" xfId="1301"/>
    <cellStyle name="40% - ส่วนที่ถูกเน้น5" xfId="1302"/>
    <cellStyle name="40% - ส่วนที่ถูกเน้น6" xfId="1303"/>
    <cellStyle name="60% - Accent1 2" xfId="1304"/>
    <cellStyle name="60% - Accent1 3" xfId="1305"/>
    <cellStyle name="60% - Accent1 4" xfId="1306"/>
    <cellStyle name="60% - Accent1 5" xfId="1307"/>
    <cellStyle name="60% - Accent1 6" xfId="1308"/>
    <cellStyle name="60% - Accent2 2" xfId="1309"/>
    <cellStyle name="60% - Accent2 3" xfId="1310"/>
    <cellStyle name="60% - Accent2 4" xfId="1311"/>
    <cellStyle name="60% - Accent2 5" xfId="1312"/>
    <cellStyle name="60% - Accent2 6" xfId="1313"/>
    <cellStyle name="60% - Accent3 2" xfId="1314"/>
    <cellStyle name="60% - Accent3 3" xfId="1315"/>
    <cellStyle name="60% - Accent3 4" xfId="1316"/>
    <cellStyle name="60% - Accent3 5" xfId="1317"/>
    <cellStyle name="60% - Accent3 6" xfId="1318"/>
    <cellStyle name="60% - Accent4 2" xfId="1319"/>
    <cellStyle name="60% - Accent4 3" xfId="1320"/>
    <cellStyle name="60% - Accent4 4" xfId="1321"/>
    <cellStyle name="60% - Accent4 5" xfId="1322"/>
    <cellStyle name="60% - Accent4 6" xfId="1323"/>
    <cellStyle name="60% - Accent5 2" xfId="1324"/>
    <cellStyle name="60% - Accent5 3" xfId="1325"/>
    <cellStyle name="60% - Accent5 4" xfId="1326"/>
    <cellStyle name="60% - Accent5 5" xfId="1327"/>
    <cellStyle name="60% - Accent5 6" xfId="1328"/>
    <cellStyle name="60% - Accent6 2" xfId="1329"/>
    <cellStyle name="60% - Accent6 3" xfId="1330"/>
    <cellStyle name="60% - Accent6 4" xfId="1331"/>
    <cellStyle name="60% - Accent6 5" xfId="1332"/>
    <cellStyle name="60% - Accent6 6" xfId="1333"/>
    <cellStyle name="60% - ส่วนที่ถูกเน้น1" xfId="1334"/>
    <cellStyle name="60% - ส่วนที่ถูกเน้น2" xfId="1335"/>
    <cellStyle name="60% - ส่วนที่ถูกเน้น3" xfId="1336"/>
    <cellStyle name="60% - ส่วนที่ถูกเน้น4" xfId="1337"/>
    <cellStyle name="60% - ส่วนที่ถูกเน้น5" xfId="1338"/>
    <cellStyle name="60% - ส่วนที่ถูกเน้น6" xfId="1339"/>
    <cellStyle name="75" xfId="1340"/>
    <cellStyle name="Accent1 2" xfId="1341"/>
    <cellStyle name="Accent1 3" xfId="1342"/>
    <cellStyle name="Accent1 4" xfId="1343"/>
    <cellStyle name="Accent1 5" xfId="1344"/>
    <cellStyle name="Accent1 6" xfId="1345"/>
    <cellStyle name="Accent2 2" xfId="1346"/>
    <cellStyle name="Accent2 3" xfId="1347"/>
    <cellStyle name="Accent2 4" xfId="1348"/>
    <cellStyle name="Accent2 5" xfId="1349"/>
    <cellStyle name="Accent2 6" xfId="1350"/>
    <cellStyle name="Accent3 2" xfId="1351"/>
    <cellStyle name="Accent3 3" xfId="1352"/>
    <cellStyle name="Accent3 4" xfId="1353"/>
    <cellStyle name="Accent3 5" xfId="1354"/>
    <cellStyle name="Accent3 6" xfId="1355"/>
    <cellStyle name="Accent4 2" xfId="1356"/>
    <cellStyle name="Accent4 3" xfId="1357"/>
    <cellStyle name="Accent4 4" xfId="1358"/>
    <cellStyle name="Accent4 5" xfId="1359"/>
    <cellStyle name="Accent4 6" xfId="1360"/>
    <cellStyle name="Accent5 2" xfId="1361"/>
    <cellStyle name="Accent5 3" xfId="1362"/>
    <cellStyle name="Accent5 4" xfId="1363"/>
    <cellStyle name="Accent5 5" xfId="1364"/>
    <cellStyle name="Accent5 6" xfId="1365"/>
    <cellStyle name="Accent6 2" xfId="1366"/>
    <cellStyle name="Accent6 2 2" xfId="1367"/>
    <cellStyle name="Accent6 2 3" xfId="1368"/>
    <cellStyle name="Accent6 3" xfId="1369"/>
    <cellStyle name="Accent6 4" xfId="1370"/>
    <cellStyle name="Accent6 5" xfId="1371"/>
    <cellStyle name="ÅëÈ­ [0]_laroux" xfId="1372"/>
    <cellStyle name="ÅëÈ­_laroux" xfId="1373"/>
    <cellStyle name="ÄÞ¸¶ [0]_laroux" xfId="1374"/>
    <cellStyle name="ÄÞ¸¶_laroux" xfId="1375"/>
    <cellStyle name="axlcolour" xfId="1376"/>
    <cellStyle name="Bad 2" xfId="1377"/>
    <cellStyle name="Bad 3" xfId="1378"/>
    <cellStyle name="Bad 4" xfId="1379"/>
    <cellStyle name="Bad 5" xfId="1380"/>
    <cellStyle name="Body" xfId="1381"/>
    <cellStyle name="Ç¥ÁØ_ÀÎÀç°³¹ß¿ø" xfId="1382"/>
    <cellStyle name="Calc Currency (0)" xfId="1383"/>
    <cellStyle name="Calc Currency (0) 2" xfId="1384"/>
    <cellStyle name="Calc Currency (0) 3" xfId="1385"/>
    <cellStyle name="Calc Currency (2)" xfId="1386"/>
    <cellStyle name="Calc Currency (2) 2" xfId="1387"/>
    <cellStyle name="Calc Currency (2) 3" xfId="1388"/>
    <cellStyle name="Calc Percent (0)" xfId="1389"/>
    <cellStyle name="Calc Percent (0) 2" xfId="1390"/>
    <cellStyle name="Calc Percent (0) 3" xfId="1391"/>
    <cellStyle name="Calc Percent (1)" xfId="1392"/>
    <cellStyle name="Calc Percent (1) 2" xfId="1393"/>
    <cellStyle name="Calc Percent (1) 3" xfId="1394"/>
    <cellStyle name="Calc Percent (2)" xfId="1395"/>
    <cellStyle name="Calc Percent (2) 2" xfId="1396"/>
    <cellStyle name="Calc Percent (2) 3" xfId="1397"/>
    <cellStyle name="Calc Units (0)" xfId="1398"/>
    <cellStyle name="Calc Units (0) 2" xfId="1399"/>
    <cellStyle name="Calc Units (0) 3" xfId="1400"/>
    <cellStyle name="Calc Units (1)" xfId="1401"/>
    <cellStyle name="Calc Units (1) 2" xfId="1402"/>
    <cellStyle name="Calc Units (1) 3" xfId="1403"/>
    <cellStyle name="Calc Units (2)" xfId="1404"/>
    <cellStyle name="Calc Units (2) 2" xfId="1405"/>
    <cellStyle name="Calc Units (2) 3" xfId="1406"/>
    <cellStyle name="Calculated" xfId="1407"/>
    <cellStyle name="Calculation 2" xfId="1408"/>
    <cellStyle name="Calculation 3" xfId="1409"/>
    <cellStyle name="Calculation 4" xfId="1410"/>
    <cellStyle name="Calculation 5" xfId="1411"/>
    <cellStyle name="Calculation 6" xfId="1412"/>
    <cellStyle name="category" xfId="1413"/>
    <cellStyle name="category 2" xfId="1414"/>
    <cellStyle name="category 3" xfId="1415"/>
    <cellStyle name="Check Cell 2" xfId="1416"/>
    <cellStyle name="Check Cell 3" xfId="1417"/>
    <cellStyle name="Check Cell 4" xfId="1418"/>
    <cellStyle name="Check Cell 5" xfId="1419"/>
    <cellStyle name="Check Cell 6" xfId="1420"/>
    <cellStyle name="Collegamento ipertestuale" xfId="1421"/>
    <cellStyle name="Collegamento ipertestuale visitato" xfId="1422"/>
    <cellStyle name="Collegamento ipertestuale_2008Q1_JI Group - Note R11" xfId="1423"/>
    <cellStyle name="Comma" xfId="17" builtinId="3"/>
    <cellStyle name="Comma  - Style1" xfId="1424"/>
    <cellStyle name="Comma  - Style2" xfId="1425"/>
    <cellStyle name="Comma  - Style3" xfId="1426"/>
    <cellStyle name="Comma  - Style4" xfId="1427"/>
    <cellStyle name="Comma  - Style5" xfId="1428"/>
    <cellStyle name="Comma  - Style6" xfId="1429"/>
    <cellStyle name="Comma  - Style7" xfId="1430"/>
    <cellStyle name="Comma  - Style7 2" xfId="1431"/>
    <cellStyle name="Comma  - Style7 3" xfId="1432"/>
    <cellStyle name="Comma  - Style8" xfId="1433"/>
    <cellStyle name="Comma  - Style8 2" xfId="1434"/>
    <cellStyle name="Comma  - Style8 3" xfId="1435"/>
    <cellStyle name="Comma [00]" xfId="1436"/>
    <cellStyle name="Comma [00] 2" xfId="1437"/>
    <cellStyle name="Comma [00] 3" xfId="1438"/>
    <cellStyle name="Comma 10" xfId="1439"/>
    <cellStyle name="Comma 11" xfId="1440"/>
    <cellStyle name="Comma 12" xfId="1441"/>
    <cellStyle name="Comma 13" xfId="1442"/>
    <cellStyle name="Comma 14" xfId="1443"/>
    <cellStyle name="Comma 15" xfId="1444"/>
    <cellStyle name="Comma 16" xfId="1445"/>
    <cellStyle name="Comma 17" xfId="1446"/>
    <cellStyle name="Comma 18" xfId="1447"/>
    <cellStyle name="Comma 19" xfId="1448"/>
    <cellStyle name="Comma 2" xfId="21"/>
    <cellStyle name="Comma 2 2" xfId="1449"/>
    <cellStyle name="Comma 2 3" xfId="1450"/>
    <cellStyle name="Comma 2 4" xfId="1451"/>
    <cellStyle name="Comma 2 5" xfId="1452"/>
    <cellStyle name="Comma 2 6" xfId="1453"/>
    <cellStyle name="Comma 20" xfId="1454"/>
    <cellStyle name="Comma 21" xfId="1455"/>
    <cellStyle name="Comma 22" xfId="1456"/>
    <cellStyle name="Comma 23" xfId="1457"/>
    <cellStyle name="Comma 24" xfId="1458"/>
    <cellStyle name="Comma 3" xfId="24"/>
    <cellStyle name="Comma 3 2" xfId="1459"/>
    <cellStyle name="Comma 3 3" xfId="1460"/>
    <cellStyle name="Comma 3 4" xfId="1461"/>
    <cellStyle name="Comma 3 5" xfId="1462"/>
    <cellStyle name="Comma 3 6" xfId="1463"/>
    <cellStyle name="Comma 3 6 2" xfId="1464"/>
    <cellStyle name="Comma 3 7" xfId="1465"/>
    <cellStyle name="Comma 4" xfId="25"/>
    <cellStyle name="Comma 4 2" xfId="1466"/>
    <cellStyle name="Comma 4 3" xfId="1467"/>
    <cellStyle name="Comma 4 3 2" xfId="1468"/>
    <cellStyle name="Comma 4 4" xfId="1469"/>
    <cellStyle name="Comma 5" xfId="1470"/>
    <cellStyle name="Comma 6" xfId="1471"/>
    <cellStyle name="Comma 7" xfId="1472"/>
    <cellStyle name="Comma 8" xfId="1473"/>
    <cellStyle name="Comma 9" xfId="1474"/>
    <cellStyle name="comma zerodec" xfId="1"/>
    <cellStyle name="comma zerodec 2" xfId="1475"/>
    <cellStyle name="comma zerodec 2 2" xfId="1476"/>
    <cellStyle name="comma zerodec 2 3" xfId="1477"/>
    <cellStyle name="comma zerodec 3" xfId="1478"/>
    <cellStyle name="comma zerodec 4" xfId="1479"/>
    <cellStyle name="Credit" xfId="1480"/>
    <cellStyle name="Credit subtotal" xfId="1481"/>
    <cellStyle name="Credit Total" xfId="1482"/>
    <cellStyle name="Credit_(2)Sum of cash&amp;cash equivalent" xfId="1483"/>
    <cellStyle name="Currency [00]" xfId="1484"/>
    <cellStyle name="Currency [00] 2" xfId="1485"/>
    <cellStyle name="Currency [00] 3" xfId="1486"/>
    <cellStyle name="Currency1" xfId="2"/>
    <cellStyle name="Currency1 2" xfId="1487"/>
    <cellStyle name="Date" xfId="1488"/>
    <cellStyle name="Date 2" xfId="1489"/>
    <cellStyle name="Date 3" xfId="1490"/>
    <cellStyle name="Date Short" xfId="1491"/>
    <cellStyle name="Date Short 2" xfId="1492"/>
    <cellStyle name="Date Short 3" xfId="1493"/>
    <cellStyle name="Date_(15) Inventory" xfId="1494"/>
    <cellStyle name="Debit" xfId="1495"/>
    <cellStyle name="Debit subtotal" xfId="1496"/>
    <cellStyle name="Debit Total" xfId="1497"/>
    <cellStyle name="Debit_(2)Sum of cash&amp;cash equivalent" xfId="1498"/>
    <cellStyle name="Dezimal [0]_Referenzkonfigurationen; Vergult 14.7" xfId="1499"/>
    <cellStyle name="Dezimal_Referenzkonfigurationen; Vergult 14.7" xfId="1500"/>
    <cellStyle name="Dollar (zero dec)" xfId="3"/>
    <cellStyle name="Dollar (zero dec) 2" xfId="1501"/>
    <cellStyle name="Dollars" xfId="1502"/>
    <cellStyle name="Dollars 2" xfId="1503"/>
    <cellStyle name="Dollars 3" xfId="1504"/>
    <cellStyle name="E&amp;Y House" xfId="1505"/>
    <cellStyle name="E&amp;Y House 2" xfId="1506"/>
    <cellStyle name="E&amp;Y House 3" xfId="1507"/>
    <cellStyle name="E&amp;Y House 4" xfId="1508"/>
    <cellStyle name="En-t?te 1" xfId="1509"/>
    <cellStyle name="En-t?te 2" xfId="1510"/>
    <cellStyle name="Enter Currency (0)" xfId="1511"/>
    <cellStyle name="Enter Currency (0) 2" xfId="1512"/>
    <cellStyle name="Enter Currency (0) 3" xfId="1513"/>
    <cellStyle name="Enter Currency (2)" xfId="1514"/>
    <cellStyle name="Enter Currency (2) 2" xfId="1515"/>
    <cellStyle name="Enter Currency (2) 3" xfId="1516"/>
    <cellStyle name="Enter Units (0)" xfId="1517"/>
    <cellStyle name="Enter Units (0) 2" xfId="1518"/>
    <cellStyle name="Enter Units (0) 3" xfId="1519"/>
    <cellStyle name="Enter Units (1)" xfId="1520"/>
    <cellStyle name="Enter Units (1) 2" xfId="1521"/>
    <cellStyle name="Enter Units (1) 3" xfId="1522"/>
    <cellStyle name="Enter Units (2)" xfId="1523"/>
    <cellStyle name="Enter Units (2) 2" xfId="1524"/>
    <cellStyle name="Enter Units (2) 3" xfId="1525"/>
    <cellStyle name="En-tête 1" xfId="1526"/>
    <cellStyle name="En-tête 2" xfId="1527"/>
    <cellStyle name="entry box" xfId="1528"/>
    <cellStyle name="En-t๊te 1" xfId="1529"/>
    <cellStyle name="En-t๊te 2" xfId="1530"/>
    <cellStyle name="Euro" xfId="1531"/>
    <cellStyle name="Euro 10" xfId="1532"/>
    <cellStyle name="Euro 2" xfId="1533"/>
    <cellStyle name="Euro 3" xfId="1534"/>
    <cellStyle name="Euro 4" xfId="1535"/>
    <cellStyle name="Euro 5" xfId="1536"/>
    <cellStyle name="Euro 6" xfId="1537"/>
    <cellStyle name="Euro 7" xfId="1538"/>
    <cellStyle name="Euro 8" xfId="1539"/>
    <cellStyle name="Euro 9" xfId="1540"/>
    <cellStyle name="Euro_(2)Sum of cash&amp;cash equivalent" xfId="1541"/>
    <cellStyle name="Excel Built-in Normal" xfId="1542"/>
    <cellStyle name="explanation" xfId="1543"/>
    <cellStyle name="Explanatory Text 2" xfId="1544"/>
    <cellStyle name="Explanatory Text 3" xfId="1545"/>
    <cellStyle name="Explanatory Text 4" xfId="1546"/>
    <cellStyle name="Explanatory Text 5" xfId="1547"/>
    <cellStyle name="Explanatory Text 6" xfId="1548"/>
    <cellStyle name="Feld_muß" xfId="1549"/>
    <cellStyle name="Financier0" xfId="1550"/>
    <cellStyle name="Fixed" xfId="1551"/>
    <cellStyle name="Fixed 2" xfId="1552"/>
    <cellStyle name="Fixed 3" xfId="1553"/>
    <cellStyle name="Folloŷed Hyperlink" xfId="1554"/>
    <cellStyle name="Good 2" xfId="1555"/>
    <cellStyle name="Good 3" xfId="1556"/>
    <cellStyle name="Good 4" xfId="1557"/>
    <cellStyle name="Good 5" xfId="1558"/>
    <cellStyle name="Good 6" xfId="1559"/>
    <cellStyle name="Grey" xfId="4"/>
    <cellStyle name="Grey 2" xfId="1560"/>
    <cellStyle name="HEADER" xfId="1561"/>
    <cellStyle name="Header - Style1" xfId="1562"/>
    <cellStyle name="Header - Style1 2" xfId="1563"/>
    <cellStyle name="Header - Style1 3" xfId="1564"/>
    <cellStyle name="HEADER 2" xfId="1565"/>
    <cellStyle name="HEADER 3" xfId="1566"/>
    <cellStyle name="HEADER 4" xfId="1567"/>
    <cellStyle name="HEADER 5" xfId="1568"/>
    <cellStyle name="HEADER 6" xfId="1569"/>
    <cellStyle name="HEADER 7" xfId="1570"/>
    <cellStyle name="HEADER 8" xfId="1571"/>
    <cellStyle name="HEADER_(15) Inventory" xfId="1572"/>
    <cellStyle name="Header1" xfId="1573"/>
    <cellStyle name="Header1 2" xfId="1574"/>
    <cellStyle name="Header1 3" xfId="1575"/>
    <cellStyle name="Header2" xfId="1576"/>
    <cellStyle name="Header2 2" xfId="1577"/>
    <cellStyle name="Header2 3" xfId="1578"/>
    <cellStyle name="Heading" xfId="1579"/>
    <cellStyle name="Heading 1 2" xfId="1580"/>
    <cellStyle name="Heading 1 3" xfId="1581"/>
    <cellStyle name="Heading 1 4" xfId="1582"/>
    <cellStyle name="Heading 1 5" xfId="1583"/>
    <cellStyle name="Heading 1 6" xfId="1584"/>
    <cellStyle name="Heading 2 2" xfId="1585"/>
    <cellStyle name="Heading 2 3" xfId="1586"/>
    <cellStyle name="Heading 2 4" xfId="1587"/>
    <cellStyle name="Heading 2 5" xfId="1588"/>
    <cellStyle name="Heading 2 6" xfId="1589"/>
    <cellStyle name="Heading 3 2" xfId="1590"/>
    <cellStyle name="Heading 3 3" xfId="1591"/>
    <cellStyle name="Heading 3 4" xfId="1592"/>
    <cellStyle name="Heading 3 5" xfId="1593"/>
    <cellStyle name="Heading 3 6" xfId="1594"/>
    <cellStyle name="Heading 4 2" xfId="1595"/>
    <cellStyle name="Heading 4 3" xfId="1596"/>
    <cellStyle name="Heading 4 4" xfId="1597"/>
    <cellStyle name="Heading 4 5" xfId="1598"/>
    <cellStyle name="Heading 4 6" xfId="1599"/>
    <cellStyle name="Heading 5" xfId="1600"/>
    <cellStyle name="Heading 6" xfId="1601"/>
    <cellStyle name="HEADING1" xfId="1602"/>
    <cellStyle name="HEADING1 2" xfId="1603"/>
    <cellStyle name="HEADING1 3" xfId="1604"/>
    <cellStyle name="HEADING2" xfId="1605"/>
    <cellStyle name="HEADING2 2" xfId="1606"/>
    <cellStyle name="HEADING2 3" xfId="1607"/>
    <cellStyle name="hidden" xfId="1608"/>
    <cellStyle name="imp-pr-item" xfId="1609"/>
    <cellStyle name="Input [yellow]" xfId="5"/>
    <cellStyle name="Input [yellow] 2" xfId="1610"/>
    <cellStyle name="Input 10" xfId="1611"/>
    <cellStyle name="Input 11" xfId="1612"/>
    <cellStyle name="Input 12" xfId="1613"/>
    <cellStyle name="Input 13" xfId="1614"/>
    <cellStyle name="Input 14" xfId="1615"/>
    <cellStyle name="Input 15" xfId="1616"/>
    <cellStyle name="Input 16" xfId="1617"/>
    <cellStyle name="Input 17" xfId="1618"/>
    <cellStyle name="Input 18" xfId="1619"/>
    <cellStyle name="Input 19" xfId="1620"/>
    <cellStyle name="Input 2" xfId="1621"/>
    <cellStyle name="Input 20" xfId="1622"/>
    <cellStyle name="Input 21" xfId="1623"/>
    <cellStyle name="Input 22" xfId="1624"/>
    <cellStyle name="Input 23" xfId="1625"/>
    <cellStyle name="Input 24" xfId="1626"/>
    <cellStyle name="Input 25" xfId="1627"/>
    <cellStyle name="Input 26" xfId="1628"/>
    <cellStyle name="Input 27" xfId="1629"/>
    <cellStyle name="Input 28" xfId="1630"/>
    <cellStyle name="Input 29" xfId="1631"/>
    <cellStyle name="Input 3" xfId="1632"/>
    <cellStyle name="Input 30" xfId="1633"/>
    <cellStyle name="Input 4" xfId="1634"/>
    <cellStyle name="Input 5" xfId="1635"/>
    <cellStyle name="Input 6" xfId="1636"/>
    <cellStyle name="Input 7" xfId="1637"/>
    <cellStyle name="Input 8" xfId="1638"/>
    <cellStyle name="Input 9" xfId="1639"/>
    <cellStyle name="Link Currency (0)" xfId="1640"/>
    <cellStyle name="Link Currency (0) 2" xfId="1641"/>
    <cellStyle name="Link Currency (0) 3" xfId="1642"/>
    <cellStyle name="Link Currency (2)" xfId="1643"/>
    <cellStyle name="Link Currency (2) 2" xfId="1644"/>
    <cellStyle name="Link Currency (2) 3" xfId="1645"/>
    <cellStyle name="Link Units (0)" xfId="1646"/>
    <cellStyle name="Link Units (0) 2" xfId="1647"/>
    <cellStyle name="Link Units (0) 3" xfId="1648"/>
    <cellStyle name="Link Units (1)" xfId="1649"/>
    <cellStyle name="Link Units (1) 2" xfId="1650"/>
    <cellStyle name="Link Units (1) 3" xfId="1651"/>
    <cellStyle name="Link Units (2)" xfId="1652"/>
    <cellStyle name="Link Units (2) 2" xfId="1653"/>
    <cellStyle name="Link Units (2) 3" xfId="1654"/>
    <cellStyle name="Linked Cell 2" xfId="1655"/>
    <cellStyle name="Linked Cell 3" xfId="1656"/>
    <cellStyle name="Linked Cell 4" xfId="1657"/>
    <cellStyle name="Linked Cell 5" xfId="1658"/>
    <cellStyle name="Linked Cell 6" xfId="1659"/>
    <cellStyle name="MARQ" xfId="1660"/>
    <cellStyle name="Migliaia (0)_1320 NX" xfId="1661"/>
    <cellStyle name="Migliaia_1320 NX" xfId="1662"/>
    <cellStyle name="Millares [0]_DEVISCAN" xfId="1663"/>
    <cellStyle name="Millares_DEVISCAN" xfId="1664"/>
    <cellStyle name="Milliers [0]_1300NM" xfId="1665"/>
    <cellStyle name="Milliers_1300NM" xfId="1666"/>
    <cellStyle name="Model" xfId="1667"/>
    <cellStyle name="Model 2" xfId="1668"/>
    <cellStyle name="Model 3" xfId="1669"/>
    <cellStyle name="Mon?taire [0]_ADMFT1" xfId="1670"/>
    <cellStyle name="Mon?taire_ADMFT1" xfId="1671"/>
    <cellStyle name="Mon?taire0" xfId="1672"/>
    <cellStyle name="Moneda [0]_DEVISCAN" xfId="1673"/>
    <cellStyle name="Moneda_DEVISCAN" xfId="1674"/>
    <cellStyle name="Monétaire [0]_1300NM" xfId="1675"/>
    <cellStyle name="Monétaire_1300NM" xfId="1676"/>
    <cellStyle name="Monétaire0" xfId="1677"/>
    <cellStyle name="Mon้taire [0]_ADMFT1" xfId="1678"/>
    <cellStyle name="Mon้taire_ADMFT1" xfId="1679"/>
    <cellStyle name="Mon้taire0" xfId="1680"/>
    <cellStyle name="Neutral 2" xfId="1681"/>
    <cellStyle name="Neutral 3" xfId="1682"/>
    <cellStyle name="Neutral 4" xfId="1683"/>
    <cellStyle name="Neutral 5" xfId="1684"/>
    <cellStyle name="Neutral 6" xfId="1685"/>
    <cellStyle name="no dec" xfId="6"/>
    <cellStyle name="no dec 2" xfId="1686"/>
    <cellStyle name="Normal" xfId="0" builtinId="0"/>
    <cellStyle name="Normal - Style1" xfId="7"/>
    <cellStyle name="Normal - Style1 2" xfId="1687"/>
    <cellStyle name="Normal - Style1 3" xfId="1688"/>
    <cellStyle name="Normal 10" xfId="1689"/>
    <cellStyle name="Normal 11" xfId="1690"/>
    <cellStyle name="Normal 12" xfId="18"/>
    <cellStyle name="Normal 12 2" xfId="1691"/>
    <cellStyle name="Normal 13" xfId="1692"/>
    <cellStyle name="Normal 14" xfId="1693"/>
    <cellStyle name="Normal 15" xfId="1694"/>
    <cellStyle name="Normal 16" xfId="1695"/>
    <cellStyle name="Normal 17" xfId="1696"/>
    <cellStyle name="Normal 18" xfId="1697"/>
    <cellStyle name="Normal 18 2" xfId="1698"/>
    <cellStyle name="Normal 19" xfId="1699"/>
    <cellStyle name="Normal 19 2" xfId="1700"/>
    <cellStyle name="Normal 2" xfId="10"/>
    <cellStyle name="Normal 2 2" xfId="16"/>
    <cellStyle name="Normal 2 3" xfId="26"/>
    <cellStyle name="Normal 2 4" xfId="1701"/>
    <cellStyle name="Normal 2 5" xfId="1702"/>
    <cellStyle name="Normal 2 6" xfId="22"/>
    <cellStyle name="Normal 20" xfId="1703"/>
    <cellStyle name="Normal 20 2" xfId="1704"/>
    <cellStyle name="Normal 21" xfId="1705"/>
    <cellStyle name="Normal 21 2" xfId="1706"/>
    <cellStyle name="Normal 22" xfId="1707"/>
    <cellStyle name="Normal 22 2" xfId="1708"/>
    <cellStyle name="Normal 23" xfId="1709"/>
    <cellStyle name="Normal 23 2" xfId="1710"/>
    <cellStyle name="Normal 24" xfId="1711"/>
    <cellStyle name="Normal 25" xfId="1712"/>
    <cellStyle name="Normal 26" xfId="1713"/>
    <cellStyle name="Normal 27" xfId="1714"/>
    <cellStyle name="Normal 28" xfId="1715"/>
    <cellStyle name="Normal 29" xfId="1716"/>
    <cellStyle name="Normal 3" xfId="12"/>
    <cellStyle name="Normal 3 11" xfId="1944"/>
    <cellStyle name="Normal 3 2" xfId="14"/>
    <cellStyle name="Normal 3 2 2" xfId="1717"/>
    <cellStyle name="Normal 3 2 3" xfId="1718"/>
    <cellStyle name="Normal 3 2 3 2" xfId="1719"/>
    <cellStyle name="Normal 3 2 4" xfId="1720"/>
    <cellStyle name="Normal 3 3" xfId="27"/>
    <cellStyle name="Normal 3 4" xfId="1721"/>
    <cellStyle name="Normal 3 5" xfId="1722"/>
    <cellStyle name="Normal 3 5 2" xfId="1723"/>
    <cellStyle name="Normal 3 6" xfId="1724"/>
    <cellStyle name="Normal 30" xfId="1725"/>
    <cellStyle name="Normal 31" xfId="1726"/>
    <cellStyle name="Normal 32" xfId="1727"/>
    <cellStyle name="Normal 33" xfId="1728"/>
    <cellStyle name="Normal 34" xfId="1729"/>
    <cellStyle name="Normal 35" xfId="1730"/>
    <cellStyle name="Normal 36" xfId="1731"/>
    <cellStyle name="Normal 37" xfId="1732"/>
    <cellStyle name="Normal 38" xfId="1733"/>
    <cellStyle name="Normal 4" xfId="11"/>
    <cellStyle name="Normal 4 10 2" xfId="1943"/>
    <cellStyle name="Normal 4 2" xfId="15"/>
    <cellStyle name="Normal 4 3" xfId="28"/>
    <cellStyle name="Normal 4 4" xfId="1734"/>
    <cellStyle name="Normal 4 5" xfId="1735"/>
    <cellStyle name="Normal 4 5 2" xfId="1736"/>
    <cellStyle name="Normal 4 6" xfId="1737"/>
    <cellStyle name="Normal 5" xfId="13"/>
    <cellStyle name="Normal 5 11" xfId="1945"/>
    <cellStyle name="Normal 5 2" xfId="19"/>
    <cellStyle name="Normal 5 2 2" xfId="1738"/>
    <cellStyle name="Normal 5 3" xfId="1739"/>
    <cellStyle name="Normal 5 4" xfId="1740"/>
    <cellStyle name="Normal 5 4 2" xfId="1741"/>
    <cellStyle name="Normal 5 5" xfId="1742"/>
    <cellStyle name="Normal 5 5 2" xfId="1743"/>
    <cellStyle name="Normal 5 6" xfId="1744"/>
    <cellStyle name="Normal 6" xfId="20"/>
    <cellStyle name="Normal 6 2" xfId="1745"/>
    <cellStyle name="Normal 6 2 2" xfId="1746"/>
    <cellStyle name="Normal 6 3" xfId="1747"/>
    <cellStyle name="Normal 6 4" xfId="1748"/>
    <cellStyle name="Normal 7" xfId="1749"/>
    <cellStyle name="Normal 8" xfId="1750"/>
    <cellStyle name="Normal 9" xfId="1751"/>
    <cellStyle name="Normale_1320 NX" xfId="1752"/>
    <cellStyle name="Normalny_Arkusz1" xfId="1753"/>
    <cellStyle name="Note 2" xfId="1754"/>
    <cellStyle name="Note 3" xfId="1755"/>
    <cellStyle name="Note 4" xfId="1756"/>
    <cellStyle name="Note 5" xfId="1757"/>
    <cellStyle name="Output 2" xfId="1758"/>
    <cellStyle name="Output 3" xfId="1759"/>
    <cellStyle name="Output 4" xfId="1760"/>
    <cellStyle name="Output 5" xfId="1761"/>
    <cellStyle name="Output 6" xfId="1762"/>
    <cellStyle name="Percent (0)" xfId="1763"/>
    <cellStyle name="Percent [0]" xfId="1764"/>
    <cellStyle name="Percent [0] 2" xfId="1765"/>
    <cellStyle name="Percent [0] 3" xfId="1766"/>
    <cellStyle name="Percent [00]" xfId="1767"/>
    <cellStyle name="Percent [00] 2" xfId="1768"/>
    <cellStyle name="Percent [00] 3" xfId="1769"/>
    <cellStyle name="Percent [2]" xfId="8"/>
    <cellStyle name="Percent [2] 2" xfId="1770"/>
    <cellStyle name="Percent [2] 3" xfId="1771"/>
    <cellStyle name="Percent 10" xfId="1772"/>
    <cellStyle name="Percent 11" xfId="1773"/>
    <cellStyle name="Percent 12" xfId="1774"/>
    <cellStyle name="Percent 13" xfId="1775"/>
    <cellStyle name="Percent 14" xfId="1776"/>
    <cellStyle name="Percent 15" xfId="1777"/>
    <cellStyle name="Percent 16" xfId="1778"/>
    <cellStyle name="Percent 17" xfId="1779"/>
    <cellStyle name="Percent 18" xfId="1780"/>
    <cellStyle name="Percent 19" xfId="1781"/>
    <cellStyle name="Percent 2" xfId="23"/>
    <cellStyle name="Percent 2 2" xfId="1782"/>
    <cellStyle name="Percent 2 3" xfId="1783"/>
    <cellStyle name="Percent 2 4" xfId="1784"/>
    <cellStyle name="Percent 2 5" xfId="1785"/>
    <cellStyle name="Percent 2 5 2" xfId="1786"/>
    <cellStyle name="Percent 2 6" xfId="1787"/>
    <cellStyle name="Percent 3" xfId="1788"/>
    <cellStyle name="Percent 4" xfId="1789"/>
    <cellStyle name="Percent 5" xfId="1790"/>
    <cellStyle name="Percent 6" xfId="1791"/>
    <cellStyle name="Percent 7" xfId="1792"/>
    <cellStyle name="Percent 8" xfId="1793"/>
    <cellStyle name="Percent 9" xfId="1794"/>
    <cellStyle name="Pilkku_BINV" xfId="1795"/>
    <cellStyle name="Pourcentage_TEMPTRAN" xfId="1796"/>
    <cellStyle name="Prefilled" xfId="1797"/>
    <cellStyle name="PrePop Currency (0)" xfId="1798"/>
    <cellStyle name="PrePop Currency (0) 2" xfId="1799"/>
    <cellStyle name="PrePop Currency (0) 3" xfId="1800"/>
    <cellStyle name="PrePop Currency (2)" xfId="1801"/>
    <cellStyle name="PrePop Currency (2) 2" xfId="1802"/>
    <cellStyle name="PrePop Currency (2) 3" xfId="1803"/>
    <cellStyle name="PrePop Units (0)" xfId="1804"/>
    <cellStyle name="PrePop Units (0) 2" xfId="1805"/>
    <cellStyle name="PrePop Units (0) 3" xfId="1806"/>
    <cellStyle name="PrePop Units (1)" xfId="1807"/>
    <cellStyle name="PrePop Units (1) 2" xfId="1808"/>
    <cellStyle name="PrePop Units (1) 3" xfId="1809"/>
    <cellStyle name="PrePop Units (2)" xfId="1810"/>
    <cellStyle name="PrePop Units (2) 2" xfId="1811"/>
    <cellStyle name="PrePop Units (2) 3" xfId="1812"/>
    <cellStyle name="price_item" xfId="1813"/>
    <cellStyle name="PropGenCurrencyFormat" xfId="1814"/>
    <cellStyle name="proposal1" xfId="1815"/>
    <cellStyle name="Py?r. luku_BINV" xfId="1816"/>
    <cellStyle name="Py?r. valuutta_BINV" xfId="1817"/>
    <cellStyle name="Qt้ calcul้es" xfId="1818"/>
    <cellStyle name="QT้ entr้es" xfId="1819"/>
    <cellStyle name="Qt? calcul?es" xfId="1820"/>
    <cellStyle name="QT? entr?es" xfId="1821"/>
    <cellStyle name="Qté calculées" xfId="1822"/>
    <cellStyle name="QTé entrées" xfId="1823"/>
    <cellStyle name="Quantity" xfId="9"/>
    <cellStyle name="Quantity 2" xfId="1824"/>
    <cellStyle name="Quantity 3" xfId="1825"/>
    <cellStyle name="Rack_kit" xfId="1826"/>
    <cellStyle name="Rittichai" xfId="1827"/>
    <cellStyle name="Rittichai 2" xfId="1828"/>
    <cellStyle name="Rittichai 3" xfId="1829"/>
    <cellStyle name="SDH PROPOSAL" xfId="1830"/>
    <cellStyle name="Standard_1678MCC_Illigan" xfId="1831"/>
    <cellStyle name="Style 1" xfId="1832"/>
    <cellStyle name="subcalc" xfId="1833"/>
    <cellStyle name="subhead" xfId="1834"/>
    <cellStyle name="subhead 2" xfId="1835"/>
    <cellStyle name="subhead 3" xfId="1836"/>
    <cellStyle name="SUPPR" xfId="1837"/>
    <cellStyle name="Table" xfId="1838"/>
    <cellStyle name="TANAWAT" xfId="1839"/>
    <cellStyle name="Text Indent A" xfId="1840"/>
    <cellStyle name="Text Indent A 2" xfId="1841"/>
    <cellStyle name="Text Indent A 3" xfId="1842"/>
    <cellStyle name="Text Indent B" xfId="1843"/>
    <cellStyle name="Text Indent B 2" xfId="1844"/>
    <cellStyle name="Text Indent B 3" xfId="1845"/>
    <cellStyle name="Text Indent C" xfId="1846"/>
    <cellStyle name="Text Indent C 2" xfId="1847"/>
    <cellStyle name="Text Indent C 3" xfId="1848"/>
    <cellStyle name="Tickmark" xfId="1849"/>
    <cellStyle name="Times New Roman" xfId="1850"/>
    <cellStyle name="Times New Roman 2" xfId="1851"/>
    <cellStyle name="Times New Roman 3" xfId="1852"/>
    <cellStyle name="Title 10" xfId="1853"/>
    <cellStyle name="Title 2" xfId="1854"/>
    <cellStyle name="Title 3" xfId="1855"/>
    <cellStyle name="title 4" xfId="1856"/>
    <cellStyle name="title 5" xfId="1857"/>
    <cellStyle name="title 6" xfId="1858"/>
    <cellStyle name="Title 7" xfId="1859"/>
    <cellStyle name="Title 8" xfId="1860"/>
    <cellStyle name="Title 9" xfId="1861"/>
    <cellStyle name="titre1" xfId="1862"/>
    <cellStyle name="Total 2" xfId="1863"/>
    <cellStyle name="Total 3" xfId="1864"/>
    <cellStyle name="Total 4" xfId="1865"/>
    <cellStyle name="Total 5" xfId="1866"/>
    <cellStyle name="Total 6" xfId="1867"/>
    <cellStyle name="Tusental_A-listan (fixad)" xfId="1868"/>
    <cellStyle name="Valuta (0)_1 new STM 16 ring" xfId="1869"/>
    <cellStyle name="Valuta_1 new STM 16 ring" xfId="1870"/>
    <cellStyle name="Valuutta_BINV" xfId="1871"/>
    <cellStyle name="Virgule fixe" xfId="1872"/>
    <cellStyle name="Währung [0]_Referenzkonfigurationen; Vergult 14.7" xfId="1873"/>
    <cellStyle name="Währung_Referenzkonfigurationen; Vergult 14.7" xfId="1874"/>
    <cellStyle name="Warning Text 2" xfId="1875"/>
    <cellStyle name="Warning Text 3" xfId="1876"/>
    <cellStyle name="Warning Text 4" xfId="1877"/>
    <cellStyle name="Warning Text 5" xfId="1878"/>
    <cellStyle name="Warning Text 6" xfId="1879"/>
    <cellStyle name="WHead - Style2" xfId="1880"/>
    <cellStyle name="WHead - Style2 2" xfId="1881"/>
    <cellStyle name="WHead - Style2 3" xfId="1882"/>
    <cellStyle name="การคำนวณ" xfId="1896"/>
    <cellStyle name="ข้อความเตือน" xfId="1897"/>
    <cellStyle name="ข้อความอธิบาย" xfId="1898"/>
    <cellStyle name="เครื่องหมายจุลภาค [0]_1" xfId="1883"/>
    <cellStyle name="เครื่องหมายจุลภาค 2" xfId="1884"/>
    <cellStyle name="เครื่องหมายจุลภาค_1" xfId="1885"/>
    <cellStyle name="เครื่องหมายสกุลเงิน [0]_1" xfId="1886"/>
    <cellStyle name="เครื่องหมายสกุลเงิน_1" xfId="1887"/>
    <cellStyle name="ชื่อเรื่อง" xfId="1899"/>
    <cellStyle name="เชื่อมโยงหลายมิติ" xfId="1888"/>
    <cellStyle name="เชื่อมโยงหลายมิติ 2" xfId="1889"/>
    <cellStyle name="เชื่อมโยงหลายมิติ 3" xfId="1890"/>
    <cellStyle name="เซลล์ตรวจสอบ" xfId="1891"/>
    <cellStyle name="เซลล์ที่มีการเชื่อมโยง" xfId="1892"/>
    <cellStyle name="ณfน๔_NTCณ๘ป๙ (2)" xfId="1900"/>
    <cellStyle name="ดี" xfId="1901"/>
    <cellStyle name="ตามการเชื่อมโยงหลายมิติ" xfId="1902"/>
    <cellStyle name="ตามการเชื่อมโยงหลายมิติ 2" xfId="1903"/>
    <cellStyle name="ตามการเชื่อมโยงหลายมิติ 3" xfId="1904"/>
    <cellStyle name="ตามการเชื่อมโยงหลายมิติ 4" xfId="1905"/>
    <cellStyle name="น้บะภฒ_95" xfId="1906"/>
    <cellStyle name="ปกติ 2" xfId="1907"/>
    <cellStyle name="ปกติ_01C" xfId="1908"/>
    <cellStyle name="ป้อนค่า" xfId="1909"/>
    <cellStyle name="ปานกลาง" xfId="1910"/>
    <cellStyle name="เปอร์เซ็นต์_Lead 280203" xfId="1893"/>
    <cellStyle name="ผลรวม" xfId="1911"/>
    <cellStyle name="แย่" xfId="1894"/>
    <cellStyle name="ฤธถ [0]_95" xfId="1912"/>
    <cellStyle name="ฤธถ_95" xfId="1913"/>
    <cellStyle name="ล๋ศญ [0]_95" xfId="1914"/>
    <cellStyle name="ล๋ศญ_95" xfId="1915"/>
    <cellStyle name="ลักษณะ 1" xfId="1916"/>
    <cellStyle name="วฅมุ_4ฟ๙ฝวภ๛" xfId="1917"/>
    <cellStyle name="ส่วนที่ถูกเน้น1" xfId="1918"/>
    <cellStyle name="ส่วนที่ถูกเน้น2" xfId="1919"/>
    <cellStyle name="ส่วนที่ถูกเน้น3" xfId="1920"/>
    <cellStyle name="ส่วนที่ถูกเน้น4" xfId="1921"/>
    <cellStyle name="ส่วนที่ถูกเน้น5" xfId="1922"/>
    <cellStyle name="ส่วนที่ถูกเน้น6" xfId="1923"/>
    <cellStyle name="แสดงผล" xfId="1895"/>
    <cellStyle name="หมายเหตุ" xfId="1924"/>
    <cellStyle name="หัวเรื่อง 1" xfId="1925"/>
    <cellStyle name="หัวเรื่อง 2" xfId="1926"/>
    <cellStyle name="หัวเรื่อง 3" xfId="1927"/>
    <cellStyle name="หัวเรื่อง 4" xfId="1928"/>
    <cellStyle name="一般_1696MFINAL" xfId="1929"/>
    <cellStyle name="千位[0]_laroux" xfId="1930"/>
    <cellStyle name="千位_laroux" xfId="1931"/>
    <cellStyle name="千位分隔[0]_2.5G报价模板" xfId="1932"/>
    <cellStyle name="千位分隔_2.5G报价模板" xfId="1933"/>
    <cellStyle name="千分位[0]_BOM_Rel.4" xfId="1934"/>
    <cellStyle name="千分位_CPC5040_ED01_DL" xfId="1935"/>
    <cellStyle name="后继超级链接_~0055202" xfId="1936"/>
    <cellStyle name="常规_~0053317" xfId="1937"/>
    <cellStyle name="普通_laroux" xfId="1938"/>
    <cellStyle name="桁区切り_GRASH1" xfId="1939"/>
    <cellStyle name="標準_Book1" xfId="1940"/>
    <cellStyle name="標準数式" xfId="1941"/>
    <cellStyle name="超级链接_~0055202" xfId="194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99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showGridLines="0" tabSelected="1" view="pageBreakPreview" zoomScale="85" zoomScaleNormal="75" zoomScaleSheetLayoutView="85" workbookViewId="0"/>
  </sheetViews>
  <sheetFormatPr defaultColWidth="12" defaultRowHeight="24" customHeight="1"/>
  <cols>
    <col min="1" max="1" width="20.7265625" style="1" customWidth="1"/>
    <col min="2" max="2" width="30" style="1" customWidth="1"/>
    <col min="3" max="3" width="1.453125" style="1" customWidth="1"/>
    <col min="4" max="4" width="9.26953125" style="1" customWidth="1"/>
    <col min="5" max="5" width="1.453125" style="1" customWidth="1"/>
    <col min="6" max="6" width="17.7265625" style="2" customWidth="1"/>
    <col min="7" max="7" width="1.453125" style="2" customWidth="1"/>
    <col min="8" max="8" width="17.7265625" style="2" customWidth="1"/>
    <col min="9" max="9" width="1.453125" style="2" customWidth="1"/>
    <col min="10" max="10" width="17.7265625" style="2" customWidth="1"/>
    <col min="11" max="11" width="1.453125" style="2" customWidth="1"/>
    <col min="12" max="12" width="17.7265625" style="2" customWidth="1"/>
    <col min="13" max="13" width="1.453125" style="23" customWidth="1"/>
    <col min="14" max="14" width="12" style="11"/>
    <col min="15" max="16384" width="12" style="23"/>
  </cols>
  <sheetData>
    <row r="1" spans="1:14" s="1" customFormat="1" ht="24" customHeight="1">
      <c r="A1" s="12" t="s">
        <v>22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6"/>
      <c r="N1" s="58"/>
    </row>
    <row r="2" spans="1:14" s="1" customFormat="1" ht="24" customHeight="1">
      <c r="A2" s="12" t="s">
        <v>95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N2" s="58"/>
    </row>
    <row r="3" spans="1:14" s="1" customFormat="1" ht="24" customHeight="1">
      <c r="A3" s="12" t="s">
        <v>244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N3" s="58"/>
    </row>
    <row r="4" spans="1:14" s="1" customFormat="1" ht="24" customHeight="1">
      <c r="L4" s="67" t="s">
        <v>234</v>
      </c>
      <c r="N4" s="58"/>
    </row>
    <row r="5" spans="1:14" s="1" customFormat="1" ht="24" customHeight="1">
      <c r="F5" s="118" t="s">
        <v>10</v>
      </c>
      <c r="G5" s="118"/>
      <c r="H5" s="118"/>
      <c r="I5" s="14"/>
      <c r="J5" s="118" t="s">
        <v>9</v>
      </c>
      <c r="K5" s="118"/>
      <c r="L5" s="118"/>
      <c r="N5" s="58"/>
    </row>
    <row r="6" spans="1:14" s="1" customFormat="1" ht="24" customHeight="1">
      <c r="D6" s="13" t="s">
        <v>106</v>
      </c>
      <c r="F6" s="116" t="s">
        <v>245</v>
      </c>
      <c r="G6" s="110"/>
      <c r="H6" s="116" t="s">
        <v>246</v>
      </c>
      <c r="I6" s="110"/>
      <c r="J6" s="116" t="s">
        <v>245</v>
      </c>
      <c r="K6" s="110"/>
      <c r="L6" s="116" t="s">
        <v>246</v>
      </c>
      <c r="N6" s="58"/>
    </row>
    <row r="7" spans="1:14" s="1" customFormat="1" ht="24" customHeight="1">
      <c r="D7" s="13"/>
      <c r="F7" s="117" t="s">
        <v>247</v>
      </c>
      <c r="G7" s="110"/>
      <c r="H7" s="117" t="s">
        <v>248</v>
      </c>
      <c r="I7" s="110"/>
      <c r="J7" s="117" t="s">
        <v>247</v>
      </c>
      <c r="K7" s="110"/>
      <c r="L7" s="117" t="s">
        <v>248</v>
      </c>
      <c r="N7" s="58"/>
    </row>
    <row r="8" spans="1:14" s="1" customFormat="1" ht="24" customHeight="1">
      <c r="D8" s="13"/>
      <c r="F8" s="117" t="s">
        <v>249</v>
      </c>
      <c r="G8" s="110"/>
      <c r="H8" s="117"/>
      <c r="I8" s="110"/>
      <c r="J8" s="117" t="s">
        <v>249</v>
      </c>
      <c r="K8" s="110"/>
      <c r="L8" s="117"/>
      <c r="N8" s="58"/>
    </row>
    <row r="9" spans="1:14" ht="24" customHeight="1">
      <c r="A9" s="14" t="s">
        <v>24</v>
      </c>
      <c r="F9" s="25"/>
      <c r="G9" s="25"/>
      <c r="H9" s="25"/>
      <c r="I9" s="25"/>
      <c r="J9" s="25"/>
      <c r="K9" s="25"/>
      <c r="L9" s="25"/>
    </row>
    <row r="10" spans="1:14" ht="24" customHeight="1">
      <c r="A10" s="14" t="s">
        <v>25</v>
      </c>
      <c r="F10" s="25"/>
      <c r="G10" s="25"/>
      <c r="H10" s="25"/>
      <c r="I10" s="25"/>
      <c r="J10" s="25"/>
      <c r="K10" s="25"/>
      <c r="L10" s="25"/>
    </row>
    <row r="11" spans="1:14" ht="24" customHeight="1">
      <c r="A11" s="1" t="s">
        <v>14</v>
      </c>
      <c r="D11" s="24"/>
      <c r="F11" s="25">
        <v>597112</v>
      </c>
      <c r="G11" s="25"/>
      <c r="H11" s="25">
        <v>723436</v>
      </c>
      <c r="I11" s="25"/>
      <c r="J11" s="25">
        <v>109298</v>
      </c>
      <c r="K11" s="25"/>
      <c r="L11" s="25">
        <v>184233</v>
      </c>
    </row>
    <row r="12" spans="1:14" ht="24" customHeight="1">
      <c r="A12" s="1" t="s">
        <v>187</v>
      </c>
      <c r="D12" s="24"/>
      <c r="F12" s="25">
        <v>6652</v>
      </c>
      <c r="G12" s="25"/>
      <c r="H12" s="25">
        <v>14120</v>
      </c>
      <c r="I12" s="25"/>
      <c r="J12" s="25">
        <v>0</v>
      </c>
      <c r="K12" s="25"/>
      <c r="L12" s="25">
        <v>0</v>
      </c>
    </row>
    <row r="13" spans="1:14" ht="24" customHeight="1">
      <c r="A13" s="1" t="s">
        <v>113</v>
      </c>
      <c r="D13" s="24">
        <v>3</v>
      </c>
      <c r="F13" s="25">
        <v>3150423</v>
      </c>
      <c r="G13" s="25"/>
      <c r="H13" s="25">
        <v>3286393</v>
      </c>
      <c r="I13" s="25"/>
      <c r="J13" s="25">
        <v>580538</v>
      </c>
      <c r="K13" s="25"/>
      <c r="L13" s="25">
        <v>690982</v>
      </c>
    </row>
    <row r="14" spans="1:14" ht="24" customHeight="1">
      <c r="A14" s="1" t="s">
        <v>131</v>
      </c>
      <c r="D14" s="24">
        <v>2</v>
      </c>
      <c r="F14" s="25">
        <v>0</v>
      </c>
      <c r="G14" s="25"/>
      <c r="H14" s="25">
        <v>0</v>
      </c>
      <c r="I14" s="25"/>
      <c r="J14" s="25">
        <v>8324273</v>
      </c>
      <c r="K14" s="25"/>
      <c r="L14" s="25">
        <v>7968534</v>
      </c>
    </row>
    <row r="15" spans="1:14" ht="24" customHeight="1">
      <c r="A15" s="1" t="s">
        <v>175</v>
      </c>
      <c r="D15" s="24">
        <v>2</v>
      </c>
      <c r="F15" s="25">
        <v>0</v>
      </c>
      <c r="G15" s="25"/>
      <c r="H15" s="25">
        <v>0</v>
      </c>
      <c r="I15" s="25"/>
      <c r="J15" s="25">
        <v>197595</v>
      </c>
      <c r="K15" s="25"/>
      <c r="L15" s="25">
        <v>197595</v>
      </c>
    </row>
    <row r="16" spans="1:14" ht="24" customHeight="1">
      <c r="A16" s="1" t="s">
        <v>164</v>
      </c>
      <c r="D16" s="24"/>
      <c r="F16" s="25">
        <v>485476</v>
      </c>
      <c r="G16" s="25"/>
      <c r="H16" s="25">
        <v>439768</v>
      </c>
      <c r="I16" s="25"/>
      <c r="J16" s="25">
        <v>664</v>
      </c>
      <c r="K16" s="25"/>
      <c r="L16" s="25">
        <v>0</v>
      </c>
    </row>
    <row r="17" spans="1:12" ht="24" customHeight="1">
      <c r="A17" s="1" t="s">
        <v>139</v>
      </c>
      <c r="D17" s="24"/>
      <c r="F17" s="25">
        <v>316397</v>
      </c>
      <c r="G17" s="25"/>
      <c r="H17" s="25">
        <v>321481</v>
      </c>
      <c r="I17" s="25"/>
      <c r="J17" s="25">
        <v>1466</v>
      </c>
      <c r="K17" s="25"/>
      <c r="L17" s="25">
        <v>1548</v>
      </c>
    </row>
    <row r="18" spans="1:12" ht="24" customHeight="1">
      <c r="A18" s="1" t="s">
        <v>70</v>
      </c>
      <c r="D18" s="24"/>
      <c r="F18" s="25">
        <v>225476</v>
      </c>
      <c r="G18" s="25"/>
      <c r="H18" s="25">
        <v>219069</v>
      </c>
      <c r="I18" s="25"/>
      <c r="J18" s="25">
        <v>1163</v>
      </c>
      <c r="K18" s="25"/>
      <c r="L18" s="25">
        <v>380</v>
      </c>
    </row>
    <row r="19" spans="1:12" ht="24" customHeight="1">
      <c r="A19" s="1" t="s">
        <v>15</v>
      </c>
      <c r="D19" s="24"/>
      <c r="F19" s="25">
        <v>85776</v>
      </c>
      <c r="G19" s="25"/>
      <c r="H19" s="25">
        <v>36605</v>
      </c>
      <c r="I19" s="25"/>
      <c r="J19" s="25">
        <v>134</v>
      </c>
      <c r="K19" s="25"/>
      <c r="L19" s="25">
        <v>78</v>
      </c>
    </row>
    <row r="20" spans="1:12" ht="24" customHeight="1">
      <c r="A20" s="14" t="s">
        <v>26</v>
      </c>
      <c r="D20" s="24"/>
      <c r="F20" s="78">
        <f>SUM(F11:F19)</f>
        <v>4867312</v>
      </c>
      <c r="G20" s="25"/>
      <c r="H20" s="78">
        <f>SUM(H11:H19)</f>
        <v>5040872</v>
      </c>
      <c r="I20" s="25"/>
      <c r="J20" s="78">
        <f>SUM(J11:J19)</f>
        <v>9215131</v>
      </c>
      <c r="K20" s="25"/>
      <c r="L20" s="78">
        <f>SUM(L11:L19)</f>
        <v>9043350</v>
      </c>
    </row>
    <row r="21" spans="1:12" ht="24" customHeight="1">
      <c r="A21" s="14" t="s">
        <v>27</v>
      </c>
      <c r="F21" s="25"/>
      <c r="G21" s="25"/>
      <c r="H21" s="25"/>
      <c r="I21" s="25"/>
      <c r="J21" s="25"/>
      <c r="K21" s="25"/>
      <c r="L21" s="25"/>
    </row>
    <row r="22" spans="1:12" ht="24" customHeight="1">
      <c r="A22" s="1" t="s">
        <v>186</v>
      </c>
      <c r="D22" s="24"/>
      <c r="F22" s="25">
        <v>461514</v>
      </c>
      <c r="G22" s="25"/>
      <c r="H22" s="25">
        <v>309311</v>
      </c>
      <c r="I22" s="25"/>
      <c r="J22" s="25">
        <v>173989</v>
      </c>
      <c r="K22" s="25"/>
      <c r="L22" s="25">
        <v>24389</v>
      </c>
    </row>
    <row r="23" spans="1:12" ht="24" customHeight="1">
      <c r="A23" s="1" t="s">
        <v>107</v>
      </c>
      <c r="C23" s="24"/>
      <c r="D23" s="24">
        <v>4</v>
      </c>
      <c r="E23" s="24"/>
      <c r="F23" s="25">
        <v>0</v>
      </c>
      <c r="G23" s="25"/>
      <c r="H23" s="25">
        <v>0</v>
      </c>
      <c r="I23" s="25"/>
      <c r="J23" s="25">
        <v>3051577</v>
      </c>
      <c r="K23" s="25"/>
      <c r="L23" s="25">
        <v>3051577</v>
      </c>
    </row>
    <row r="24" spans="1:12" ht="24" customHeight="1">
      <c r="A24" s="1" t="s">
        <v>108</v>
      </c>
      <c r="C24" s="24"/>
      <c r="D24" s="24">
        <v>5</v>
      </c>
      <c r="E24" s="24"/>
      <c r="F24" s="25">
        <v>3023956</v>
      </c>
      <c r="G24" s="25"/>
      <c r="H24" s="25">
        <v>3073644</v>
      </c>
      <c r="I24" s="25"/>
      <c r="J24" s="25">
        <v>14586304</v>
      </c>
      <c r="K24" s="25"/>
      <c r="L24" s="25">
        <v>14586304</v>
      </c>
    </row>
    <row r="25" spans="1:12" ht="24" customHeight="1">
      <c r="A25" s="1" t="s">
        <v>211</v>
      </c>
      <c r="C25" s="24"/>
      <c r="D25" s="24"/>
      <c r="E25" s="24"/>
      <c r="F25" s="25">
        <v>47396</v>
      </c>
      <c r="G25" s="25"/>
      <c r="H25" s="25">
        <v>160645</v>
      </c>
      <c r="I25" s="25"/>
      <c r="J25" s="25">
        <v>0</v>
      </c>
      <c r="K25" s="25"/>
      <c r="L25" s="25">
        <v>0</v>
      </c>
    </row>
    <row r="26" spans="1:12" ht="24" customHeight="1">
      <c r="A26" s="1" t="s">
        <v>140</v>
      </c>
      <c r="C26" s="24"/>
      <c r="D26" s="24"/>
      <c r="E26" s="24"/>
      <c r="F26" s="76">
        <v>1277438</v>
      </c>
      <c r="G26" s="76"/>
      <c r="H26" s="76">
        <v>1298372</v>
      </c>
      <c r="I26" s="76"/>
      <c r="J26" s="76">
        <v>0</v>
      </c>
      <c r="K26" s="76"/>
      <c r="L26" s="76">
        <v>0</v>
      </c>
    </row>
    <row r="27" spans="1:12" ht="24" customHeight="1">
      <c r="A27" s="1" t="s">
        <v>114</v>
      </c>
      <c r="C27" s="24"/>
      <c r="D27" s="24">
        <v>6</v>
      </c>
      <c r="E27" s="24"/>
      <c r="F27" s="25">
        <v>30461757</v>
      </c>
      <c r="G27" s="25"/>
      <c r="H27" s="25">
        <v>31239555</v>
      </c>
      <c r="I27" s="25"/>
      <c r="J27" s="25">
        <v>25176</v>
      </c>
      <c r="K27" s="25"/>
      <c r="L27" s="25">
        <v>26927</v>
      </c>
    </row>
    <row r="28" spans="1:12" ht="24" customHeight="1">
      <c r="A28" s="1" t="s">
        <v>132</v>
      </c>
      <c r="C28" s="24"/>
      <c r="D28" s="24">
        <v>10.1</v>
      </c>
      <c r="E28" s="24"/>
      <c r="F28" s="25">
        <v>46038642</v>
      </c>
      <c r="G28" s="25"/>
      <c r="H28" s="25">
        <v>45883979</v>
      </c>
      <c r="I28" s="25"/>
      <c r="J28" s="25">
        <v>75178</v>
      </c>
      <c r="K28" s="25"/>
      <c r="L28" s="25">
        <v>78969</v>
      </c>
    </row>
    <row r="29" spans="1:12" ht="24" customHeight="1">
      <c r="A29" s="1" t="s">
        <v>94</v>
      </c>
      <c r="B29" s="24"/>
      <c r="D29" s="24"/>
      <c r="F29" s="25">
        <v>93380</v>
      </c>
      <c r="G29" s="25"/>
      <c r="H29" s="25">
        <v>97619</v>
      </c>
      <c r="I29" s="76"/>
      <c r="J29" s="76">
        <v>0</v>
      </c>
      <c r="K29" s="76"/>
      <c r="L29" s="76">
        <v>0</v>
      </c>
    </row>
    <row r="30" spans="1:12" ht="24" customHeight="1">
      <c r="A30" s="1" t="s">
        <v>103</v>
      </c>
      <c r="D30" s="24"/>
      <c r="F30" s="25">
        <v>142011</v>
      </c>
      <c r="G30" s="25"/>
      <c r="H30" s="25">
        <v>119220</v>
      </c>
      <c r="I30" s="25"/>
      <c r="J30" s="25">
        <v>0</v>
      </c>
      <c r="K30" s="25"/>
      <c r="L30" s="25">
        <v>0</v>
      </c>
    </row>
    <row r="31" spans="1:12" ht="24" customHeight="1">
      <c r="A31" s="1" t="s">
        <v>55</v>
      </c>
      <c r="C31" s="58"/>
      <c r="D31" s="24"/>
      <c r="E31" s="58"/>
      <c r="F31" s="76">
        <v>920277</v>
      </c>
      <c r="G31" s="76"/>
      <c r="H31" s="76">
        <v>897276</v>
      </c>
      <c r="I31" s="76"/>
      <c r="J31" s="76">
        <v>22729</v>
      </c>
      <c r="K31" s="76"/>
      <c r="L31" s="76">
        <v>22729</v>
      </c>
    </row>
    <row r="32" spans="1:12" ht="24" customHeight="1">
      <c r="A32" s="14" t="s">
        <v>28</v>
      </c>
      <c r="C32" s="58"/>
      <c r="E32" s="58"/>
      <c r="F32" s="78">
        <f>SUM(F22:F31)</f>
        <v>82466371</v>
      </c>
      <c r="G32" s="76"/>
      <c r="H32" s="78">
        <f>SUM(H22:H31)</f>
        <v>83079621</v>
      </c>
      <c r="I32" s="76"/>
      <c r="J32" s="78">
        <f>SUM(J22:J31)</f>
        <v>17934953</v>
      </c>
      <c r="K32" s="76"/>
      <c r="L32" s="78">
        <f>SUM(L22:L31)</f>
        <v>17790895</v>
      </c>
    </row>
    <row r="33" spans="1:14" ht="24" customHeight="1" thickBot="1">
      <c r="A33" s="14" t="s">
        <v>29</v>
      </c>
      <c r="F33" s="75">
        <f>SUM(F32,F20)</f>
        <v>87333683</v>
      </c>
      <c r="G33" s="25"/>
      <c r="H33" s="75">
        <f>SUM(H32,H20)</f>
        <v>88120493</v>
      </c>
      <c r="I33" s="25"/>
      <c r="J33" s="75">
        <f>SUM(J32,J20)</f>
        <v>27150084</v>
      </c>
      <c r="K33" s="25"/>
      <c r="L33" s="75">
        <f>SUM(L32,L20)</f>
        <v>26834245</v>
      </c>
    </row>
    <row r="34" spans="1:14" s="1" customFormat="1" ht="24" customHeight="1" thickTop="1">
      <c r="N34" s="58"/>
    </row>
    <row r="35" spans="1:14" s="1" customFormat="1" ht="24" customHeight="1">
      <c r="A35" s="1" t="s">
        <v>238</v>
      </c>
      <c r="N35" s="58"/>
    </row>
    <row r="36" spans="1:14" s="1" customFormat="1" ht="24" customHeight="1">
      <c r="A36" s="12" t="s">
        <v>22</v>
      </c>
      <c r="B36" s="60"/>
      <c r="C36" s="60"/>
      <c r="E36" s="60"/>
      <c r="F36" s="60"/>
      <c r="G36" s="60"/>
      <c r="H36" s="60"/>
      <c r="I36" s="60"/>
      <c r="J36" s="60"/>
      <c r="K36" s="60"/>
      <c r="L36" s="60"/>
      <c r="N36" s="58"/>
    </row>
    <row r="37" spans="1:14" s="1" customFormat="1" ht="24" customHeight="1">
      <c r="A37" s="12" t="s">
        <v>96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N37" s="58"/>
    </row>
    <row r="38" spans="1:14" s="1" customFormat="1" ht="24" customHeight="1">
      <c r="A38" s="12" t="s">
        <v>244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N38" s="58"/>
    </row>
    <row r="39" spans="1:14" s="1" customFormat="1" ht="24" customHeight="1">
      <c r="L39" s="67" t="s">
        <v>234</v>
      </c>
      <c r="N39" s="58"/>
    </row>
    <row r="40" spans="1:14" s="1" customFormat="1" ht="24" customHeight="1">
      <c r="F40" s="118" t="s">
        <v>10</v>
      </c>
      <c r="G40" s="118"/>
      <c r="H40" s="118"/>
      <c r="I40" s="14"/>
      <c r="J40" s="118" t="s">
        <v>9</v>
      </c>
      <c r="K40" s="118"/>
      <c r="L40" s="118"/>
      <c r="N40" s="58"/>
    </row>
    <row r="41" spans="1:14" s="1" customFormat="1" ht="24" customHeight="1">
      <c r="D41" s="13" t="s">
        <v>106</v>
      </c>
      <c r="F41" s="116" t="s">
        <v>245</v>
      </c>
      <c r="G41" s="110"/>
      <c r="H41" s="116" t="s">
        <v>246</v>
      </c>
      <c r="I41" s="110"/>
      <c r="J41" s="116" t="s">
        <v>245</v>
      </c>
      <c r="K41" s="110"/>
      <c r="L41" s="116" t="s">
        <v>246</v>
      </c>
      <c r="N41" s="58"/>
    </row>
    <row r="42" spans="1:14" s="1" customFormat="1" ht="24" customHeight="1">
      <c r="D42" s="13"/>
      <c r="F42" s="117" t="s">
        <v>247</v>
      </c>
      <c r="G42" s="110"/>
      <c r="H42" s="117" t="s">
        <v>248</v>
      </c>
      <c r="I42" s="110"/>
      <c r="J42" s="117" t="s">
        <v>247</v>
      </c>
      <c r="K42" s="110"/>
      <c r="L42" s="117" t="s">
        <v>248</v>
      </c>
      <c r="N42" s="58"/>
    </row>
    <row r="43" spans="1:14" s="1" customFormat="1" ht="24" customHeight="1">
      <c r="D43" s="13"/>
      <c r="F43" s="117" t="s">
        <v>249</v>
      </c>
      <c r="G43" s="110"/>
      <c r="H43" s="117"/>
      <c r="I43" s="110"/>
      <c r="J43" s="117" t="s">
        <v>249</v>
      </c>
      <c r="K43" s="110"/>
      <c r="L43" s="117"/>
      <c r="N43" s="58"/>
    </row>
    <row r="44" spans="1:14" ht="24" customHeight="1">
      <c r="A44" s="14" t="s">
        <v>30</v>
      </c>
      <c r="F44" s="25"/>
      <c r="G44" s="25"/>
      <c r="H44" s="25"/>
      <c r="I44" s="25"/>
      <c r="J44" s="25"/>
      <c r="K44" s="25"/>
      <c r="L44" s="25"/>
    </row>
    <row r="45" spans="1:14" ht="24" customHeight="1">
      <c r="A45" s="14" t="s">
        <v>31</v>
      </c>
      <c r="F45" s="25"/>
      <c r="G45" s="25"/>
      <c r="H45" s="25"/>
      <c r="I45" s="25"/>
      <c r="J45" s="25"/>
      <c r="K45" s="25"/>
      <c r="L45" s="25"/>
    </row>
    <row r="46" spans="1:14" ht="24" customHeight="1">
      <c r="A46" s="1" t="s">
        <v>72</v>
      </c>
      <c r="D46" s="24"/>
      <c r="F46" s="25">
        <v>1340261</v>
      </c>
      <c r="G46" s="25"/>
      <c r="H46" s="25">
        <v>1212521</v>
      </c>
      <c r="I46" s="25"/>
      <c r="J46" s="25">
        <v>0</v>
      </c>
      <c r="K46" s="25"/>
      <c r="L46" s="25">
        <v>0</v>
      </c>
    </row>
    <row r="47" spans="1:14" ht="24" customHeight="1">
      <c r="A47" s="1" t="s">
        <v>229</v>
      </c>
      <c r="D47" s="24">
        <v>7</v>
      </c>
      <c r="F47" s="25">
        <v>4020629</v>
      </c>
      <c r="G47" s="25"/>
      <c r="H47" s="25">
        <v>3565218</v>
      </c>
      <c r="I47" s="25"/>
      <c r="J47" s="25">
        <v>116184</v>
      </c>
      <c r="K47" s="25"/>
      <c r="L47" s="25">
        <v>101704</v>
      </c>
    </row>
    <row r="48" spans="1:14" ht="24" customHeight="1">
      <c r="A48" s="1" t="s">
        <v>266</v>
      </c>
      <c r="D48" s="24">
        <v>2</v>
      </c>
      <c r="F48" s="25">
        <v>0</v>
      </c>
      <c r="G48" s="25"/>
      <c r="H48" s="25">
        <v>0</v>
      </c>
      <c r="I48" s="25"/>
      <c r="J48" s="25">
        <v>2938500</v>
      </c>
      <c r="K48" s="25"/>
      <c r="L48" s="25">
        <v>2968500</v>
      </c>
    </row>
    <row r="49" spans="1:14" ht="24" customHeight="1">
      <c r="A49" s="1" t="s">
        <v>141</v>
      </c>
      <c r="D49" s="24"/>
      <c r="F49" s="25"/>
      <c r="G49" s="25"/>
      <c r="H49" s="25"/>
      <c r="I49" s="25"/>
      <c r="J49" s="25"/>
      <c r="K49" s="25"/>
      <c r="L49" s="25"/>
    </row>
    <row r="50" spans="1:14" ht="24" customHeight="1">
      <c r="A50" s="1" t="s">
        <v>115</v>
      </c>
      <c r="D50" s="24">
        <v>8</v>
      </c>
      <c r="F50" s="25">
        <v>5215745</v>
      </c>
      <c r="G50" s="25"/>
      <c r="H50" s="25">
        <v>4291935</v>
      </c>
      <c r="I50" s="25"/>
      <c r="J50" s="25">
        <v>3260798</v>
      </c>
      <c r="K50" s="25"/>
      <c r="L50" s="25">
        <v>3386353</v>
      </c>
    </row>
    <row r="51" spans="1:14" ht="24" customHeight="1">
      <c r="A51" s="1" t="s">
        <v>133</v>
      </c>
      <c r="D51" s="24">
        <v>9</v>
      </c>
      <c r="F51" s="25">
        <v>1057728</v>
      </c>
      <c r="G51" s="25"/>
      <c r="H51" s="25">
        <v>630915</v>
      </c>
      <c r="I51" s="25"/>
      <c r="J51" s="25">
        <v>1057728</v>
      </c>
      <c r="K51" s="25"/>
      <c r="L51" s="25">
        <v>630915</v>
      </c>
    </row>
    <row r="52" spans="1:14" ht="24" customHeight="1">
      <c r="A52" s="1" t="s">
        <v>134</v>
      </c>
      <c r="D52" s="24">
        <v>10.199999999999999</v>
      </c>
      <c r="F52" s="25">
        <v>4579877</v>
      </c>
      <c r="G52" s="25"/>
      <c r="H52" s="25">
        <v>4412157</v>
      </c>
      <c r="I52" s="25"/>
      <c r="J52" s="25">
        <v>671</v>
      </c>
      <c r="K52" s="25"/>
      <c r="L52" s="25">
        <v>929</v>
      </c>
    </row>
    <row r="53" spans="1:14" ht="24" customHeight="1">
      <c r="A53" s="1" t="s">
        <v>118</v>
      </c>
      <c r="D53" s="24">
        <v>11</v>
      </c>
      <c r="F53" s="25">
        <v>261260</v>
      </c>
      <c r="G53" s="25"/>
      <c r="H53" s="25">
        <v>312149</v>
      </c>
      <c r="I53" s="25"/>
      <c r="J53" s="25">
        <v>105078</v>
      </c>
      <c r="K53" s="25"/>
      <c r="L53" s="25">
        <v>120414</v>
      </c>
    </row>
    <row r="54" spans="1:14" ht="24" customHeight="1">
      <c r="A54" s="1" t="s">
        <v>142</v>
      </c>
      <c r="D54" s="24">
        <v>2</v>
      </c>
      <c r="F54" s="25">
        <v>3224009</v>
      </c>
      <c r="G54" s="25"/>
      <c r="H54" s="25">
        <v>3213941</v>
      </c>
      <c r="I54" s="25"/>
      <c r="J54" s="25">
        <v>0</v>
      </c>
      <c r="K54" s="25"/>
      <c r="L54" s="25">
        <v>0</v>
      </c>
    </row>
    <row r="55" spans="1:14" ht="24" customHeight="1">
      <c r="A55" s="1" t="s">
        <v>104</v>
      </c>
      <c r="D55" s="24"/>
      <c r="F55" s="25">
        <v>18794</v>
      </c>
      <c r="G55" s="25"/>
      <c r="H55" s="25">
        <v>27244</v>
      </c>
      <c r="I55" s="25"/>
      <c r="J55" s="25">
        <v>1267</v>
      </c>
      <c r="K55" s="25"/>
      <c r="L55" s="25">
        <v>3374</v>
      </c>
    </row>
    <row r="56" spans="1:14" ht="24" customHeight="1">
      <c r="A56" s="1" t="s">
        <v>101</v>
      </c>
      <c r="D56" s="24"/>
      <c r="F56" s="25">
        <v>66784</v>
      </c>
      <c r="G56" s="25"/>
      <c r="H56" s="25">
        <v>38463</v>
      </c>
      <c r="I56" s="25"/>
      <c r="J56" s="25">
        <v>39205</v>
      </c>
      <c r="K56" s="25"/>
      <c r="L56" s="25">
        <v>9133</v>
      </c>
      <c r="N56" s="28"/>
    </row>
    <row r="57" spans="1:14" ht="24" customHeight="1">
      <c r="A57" s="1" t="s">
        <v>71</v>
      </c>
      <c r="D57" s="24"/>
      <c r="F57" s="25">
        <v>403033</v>
      </c>
      <c r="G57" s="25"/>
      <c r="H57" s="25">
        <v>397694</v>
      </c>
      <c r="I57" s="25"/>
      <c r="J57" s="25">
        <v>20579</v>
      </c>
      <c r="K57" s="25"/>
      <c r="L57" s="25">
        <v>13496</v>
      </c>
    </row>
    <row r="58" spans="1:14" ht="24" customHeight="1">
      <c r="A58" s="1" t="s">
        <v>169</v>
      </c>
      <c r="D58" s="24"/>
      <c r="F58" s="25">
        <v>703664</v>
      </c>
      <c r="G58" s="25"/>
      <c r="H58" s="25">
        <v>626352</v>
      </c>
      <c r="I58" s="25"/>
      <c r="J58" s="25">
        <v>0</v>
      </c>
      <c r="K58" s="25"/>
      <c r="L58" s="25">
        <v>0</v>
      </c>
    </row>
    <row r="59" spans="1:14" ht="24" customHeight="1">
      <c r="A59" s="1" t="s">
        <v>17</v>
      </c>
      <c r="D59" s="24"/>
      <c r="F59" s="25">
        <v>10634</v>
      </c>
      <c r="G59" s="25"/>
      <c r="H59" s="25">
        <v>20162</v>
      </c>
      <c r="I59" s="25"/>
      <c r="J59" s="25">
        <v>0</v>
      </c>
      <c r="K59" s="25"/>
      <c r="L59" s="25">
        <v>2370</v>
      </c>
    </row>
    <row r="60" spans="1:14" ht="24" customHeight="1">
      <c r="A60" s="14" t="s">
        <v>32</v>
      </c>
      <c r="D60" s="24"/>
      <c r="F60" s="78">
        <f>SUM(F46:F59)</f>
        <v>20902418</v>
      </c>
      <c r="G60" s="25"/>
      <c r="H60" s="78">
        <f>SUM(H46:H59)</f>
        <v>18748751</v>
      </c>
      <c r="I60" s="25"/>
      <c r="J60" s="78">
        <f>SUM(J46:J59)</f>
        <v>7540010</v>
      </c>
      <c r="K60" s="25"/>
      <c r="L60" s="78">
        <f>SUM(L46:L59)</f>
        <v>7237188</v>
      </c>
    </row>
    <row r="61" spans="1:14" ht="24" customHeight="1">
      <c r="A61" s="14" t="s">
        <v>33</v>
      </c>
      <c r="D61" s="24"/>
      <c r="F61" s="76"/>
      <c r="G61" s="25"/>
      <c r="H61" s="76"/>
      <c r="I61" s="25"/>
      <c r="J61" s="76"/>
      <c r="K61" s="25"/>
      <c r="L61" s="76"/>
    </row>
    <row r="62" spans="1:14" ht="24" customHeight="1">
      <c r="A62" s="1" t="s">
        <v>230</v>
      </c>
      <c r="D62" s="24">
        <v>7</v>
      </c>
      <c r="F62" s="25">
        <v>219737</v>
      </c>
      <c r="G62" s="25"/>
      <c r="H62" s="25">
        <v>216346</v>
      </c>
      <c r="I62" s="25"/>
      <c r="J62" s="25">
        <v>0</v>
      </c>
      <c r="K62" s="25"/>
      <c r="L62" s="25">
        <v>0</v>
      </c>
    </row>
    <row r="63" spans="1:14" ht="24" customHeight="1">
      <c r="A63" s="1" t="s">
        <v>143</v>
      </c>
      <c r="D63" s="24"/>
      <c r="F63" s="25"/>
      <c r="G63" s="25"/>
      <c r="H63" s="25"/>
      <c r="I63" s="25"/>
      <c r="J63" s="25"/>
      <c r="K63" s="25"/>
      <c r="L63" s="25"/>
    </row>
    <row r="64" spans="1:14" ht="24" customHeight="1">
      <c r="A64" s="1" t="s">
        <v>115</v>
      </c>
      <c r="D64" s="24">
        <v>8</v>
      </c>
      <c r="F64" s="25">
        <v>140000</v>
      </c>
      <c r="G64" s="25"/>
      <c r="H64" s="25">
        <v>1218729</v>
      </c>
      <c r="I64" s="25"/>
      <c r="J64" s="25">
        <v>0</v>
      </c>
      <c r="K64" s="25"/>
      <c r="L64" s="25">
        <v>0</v>
      </c>
    </row>
    <row r="65" spans="1:14" ht="24" customHeight="1">
      <c r="A65" s="1" t="s">
        <v>133</v>
      </c>
      <c r="D65" s="24">
        <v>9</v>
      </c>
      <c r="F65" s="25">
        <v>48094</v>
      </c>
      <c r="G65" s="25"/>
      <c r="H65" s="25">
        <v>506455</v>
      </c>
      <c r="I65" s="25"/>
      <c r="J65" s="25">
        <v>48094</v>
      </c>
      <c r="K65" s="25"/>
      <c r="L65" s="25">
        <v>506455</v>
      </c>
    </row>
    <row r="66" spans="1:14" ht="24" customHeight="1">
      <c r="A66" s="1" t="s">
        <v>134</v>
      </c>
      <c r="D66" s="24">
        <v>10.199999999999999</v>
      </c>
      <c r="F66" s="25">
        <v>44840262</v>
      </c>
      <c r="G66" s="25"/>
      <c r="H66" s="25">
        <v>44639142</v>
      </c>
      <c r="I66" s="25"/>
      <c r="J66" s="25">
        <v>350</v>
      </c>
      <c r="K66" s="25"/>
      <c r="L66" s="25">
        <v>435</v>
      </c>
    </row>
    <row r="67" spans="1:14" ht="24" customHeight="1">
      <c r="A67" s="1" t="s">
        <v>199</v>
      </c>
      <c r="D67" s="24">
        <v>12</v>
      </c>
      <c r="F67" s="25">
        <v>2090498</v>
      </c>
      <c r="G67" s="25"/>
      <c r="H67" s="25">
        <v>2087347</v>
      </c>
      <c r="I67" s="25"/>
      <c r="J67" s="25">
        <v>0</v>
      </c>
      <c r="K67" s="25"/>
      <c r="L67" s="25">
        <v>0</v>
      </c>
    </row>
    <row r="68" spans="1:14" ht="24" customHeight="1">
      <c r="A68" s="1" t="s">
        <v>105</v>
      </c>
      <c r="D68" s="24">
        <v>2</v>
      </c>
      <c r="F68" s="25">
        <v>13678916</v>
      </c>
      <c r="G68" s="25"/>
      <c r="H68" s="25">
        <v>14402603</v>
      </c>
      <c r="I68" s="25"/>
      <c r="J68" s="25">
        <v>0</v>
      </c>
      <c r="K68" s="25"/>
      <c r="L68" s="25">
        <v>0</v>
      </c>
    </row>
    <row r="69" spans="1:14" ht="24" customHeight="1">
      <c r="A69" s="1" t="s">
        <v>73</v>
      </c>
      <c r="C69" s="58"/>
      <c r="D69" s="24"/>
      <c r="E69" s="58"/>
      <c r="F69" s="25">
        <v>819736</v>
      </c>
      <c r="G69" s="25"/>
      <c r="H69" s="25">
        <v>816455</v>
      </c>
      <c r="I69" s="25"/>
      <c r="J69" s="25">
        <v>61467</v>
      </c>
      <c r="K69" s="25"/>
      <c r="L69" s="25">
        <v>45187</v>
      </c>
    </row>
    <row r="70" spans="1:14" ht="24" customHeight="1">
      <c r="A70" s="1" t="s">
        <v>123</v>
      </c>
      <c r="C70" s="58"/>
      <c r="D70" s="24"/>
      <c r="E70" s="58"/>
      <c r="F70" s="25">
        <v>784105</v>
      </c>
      <c r="G70" s="25"/>
      <c r="H70" s="25">
        <v>785420</v>
      </c>
      <c r="I70" s="25"/>
      <c r="J70" s="25">
        <v>0</v>
      </c>
      <c r="K70" s="25"/>
      <c r="L70" s="25">
        <v>0</v>
      </c>
    </row>
    <row r="71" spans="1:14" ht="24" customHeight="1">
      <c r="A71" s="1" t="s">
        <v>135</v>
      </c>
      <c r="C71" s="58"/>
      <c r="D71" s="24"/>
      <c r="E71" s="58"/>
      <c r="F71" s="25"/>
      <c r="G71" s="25"/>
      <c r="H71" s="25"/>
      <c r="I71" s="25"/>
      <c r="J71" s="25"/>
      <c r="K71" s="25"/>
      <c r="L71" s="25"/>
    </row>
    <row r="72" spans="1:14" ht="24" customHeight="1">
      <c r="A72" s="1" t="s">
        <v>136</v>
      </c>
      <c r="C72" s="58"/>
      <c r="D72" s="24"/>
      <c r="E72" s="58"/>
      <c r="F72" s="25">
        <v>347404</v>
      </c>
      <c r="G72" s="25"/>
      <c r="H72" s="25">
        <v>347404</v>
      </c>
      <c r="I72" s="25"/>
      <c r="J72" s="25">
        <v>0</v>
      </c>
      <c r="K72" s="25"/>
      <c r="L72" s="25">
        <v>0</v>
      </c>
    </row>
    <row r="73" spans="1:14" ht="24" customHeight="1">
      <c r="A73" s="1" t="s">
        <v>205</v>
      </c>
      <c r="C73" s="58"/>
      <c r="D73" s="24"/>
      <c r="E73" s="58"/>
      <c r="F73" s="25">
        <v>549479</v>
      </c>
      <c r="G73" s="25"/>
      <c r="H73" s="25">
        <v>558218</v>
      </c>
      <c r="I73" s="25"/>
      <c r="J73" s="25">
        <v>0</v>
      </c>
      <c r="K73" s="25"/>
      <c r="L73" s="25">
        <v>0</v>
      </c>
    </row>
    <row r="74" spans="1:14" ht="24" customHeight="1">
      <c r="A74" s="1" t="s">
        <v>167</v>
      </c>
      <c r="D74" s="24"/>
      <c r="F74" s="25">
        <v>189177</v>
      </c>
      <c r="G74" s="25"/>
      <c r="H74" s="25">
        <v>191816</v>
      </c>
      <c r="I74" s="25"/>
      <c r="J74" s="25">
        <v>6087</v>
      </c>
      <c r="K74" s="25"/>
      <c r="L74" s="25">
        <v>6087</v>
      </c>
    </row>
    <row r="75" spans="1:14" ht="24" customHeight="1">
      <c r="A75" s="1" t="s">
        <v>18</v>
      </c>
      <c r="C75" s="58"/>
      <c r="D75" s="24"/>
      <c r="E75" s="58"/>
      <c r="F75" s="25">
        <v>20312</v>
      </c>
      <c r="G75" s="25"/>
      <c r="H75" s="25">
        <v>20312</v>
      </c>
      <c r="I75" s="25"/>
      <c r="J75" s="25">
        <v>19427</v>
      </c>
      <c r="K75" s="25"/>
      <c r="L75" s="25">
        <v>19427</v>
      </c>
    </row>
    <row r="76" spans="1:14" ht="24" customHeight="1">
      <c r="A76" s="14" t="s">
        <v>34</v>
      </c>
      <c r="C76" s="58"/>
      <c r="D76" s="24"/>
      <c r="E76" s="58"/>
      <c r="F76" s="78">
        <f>SUM(F62:F75)</f>
        <v>63727720</v>
      </c>
      <c r="G76" s="76"/>
      <c r="H76" s="78">
        <f>SUM(H62:H75)</f>
        <v>65790247</v>
      </c>
      <c r="I76" s="76"/>
      <c r="J76" s="78">
        <f>SUM(J62:J75)</f>
        <v>135425</v>
      </c>
      <c r="K76" s="76"/>
      <c r="L76" s="78">
        <f>SUM(L62:L75)</f>
        <v>577591</v>
      </c>
    </row>
    <row r="77" spans="1:14" ht="24" customHeight="1">
      <c r="A77" s="14" t="s">
        <v>35</v>
      </c>
      <c r="D77" s="24"/>
      <c r="F77" s="77">
        <f>F76+F60</f>
        <v>84630138</v>
      </c>
      <c r="G77" s="25"/>
      <c r="H77" s="77">
        <f>H76+H60</f>
        <v>84538998</v>
      </c>
      <c r="I77" s="25"/>
      <c r="J77" s="77">
        <f>J76+J60</f>
        <v>7675435</v>
      </c>
      <c r="K77" s="25"/>
      <c r="L77" s="77">
        <f>L76+L60</f>
        <v>7814779</v>
      </c>
    </row>
    <row r="78" spans="1:14" s="1" customFormat="1" ht="24" customHeight="1">
      <c r="D78" s="24"/>
      <c r="N78" s="58"/>
    </row>
    <row r="79" spans="1:14" s="1" customFormat="1" ht="24" customHeight="1">
      <c r="A79" s="1" t="s">
        <v>238</v>
      </c>
      <c r="N79" s="58"/>
    </row>
    <row r="80" spans="1:14" s="1" customFormat="1" ht="24" customHeight="1">
      <c r="A80" s="12" t="s">
        <v>22</v>
      </c>
      <c r="B80" s="60"/>
      <c r="C80" s="60"/>
      <c r="E80" s="60"/>
      <c r="F80" s="60"/>
      <c r="G80" s="60"/>
      <c r="H80" s="60"/>
      <c r="I80" s="60"/>
      <c r="J80" s="60"/>
      <c r="K80" s="60"/>
      <c r="L80" s="60"/>
      <c r="N80" s="58"/>
    </row>
    <row r="81" spans="1:14" s="1" customFormat="1" ht="24" customHeight="1">
      <c r="A81" s="12" t="s">
        <v>96</v>
      </c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  <c r="N81" s="58"/>
    </row>
    <row r="82" spans="1:14" s="1" customFormat="1" ht="24" customHeight="1">
      <c r="A82" s="12" t="s">
        <v>244</v>
      </c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N82" s="58"/>
    </row>
    <row r="83" spans="1:14" s="1" customFormat="1" ht="24" customHeight="1">
      <c r="L83" s="67" t="s">
        <v>234</v>
      </c>
      <c r="N83" s="58"/>
    </row>
    <row r="84" spans="1:14" s="1" customFormat="1" ht="24" customHeight="1">
      <c r="F84" s="118" t="s">
        <v>10</v>
      </c>
      <c r="G84" s="118"/>
      <c r="H84" s="118"/>
      <c r="I84" s="14"/>
      <c r="J84" s="118" t="s">
        <v>9</v>
      </c>
      <c r="K84" s="118"/>
      <c r="L84" s="118"/>
      <c r="N84" s="58"/>
    </row>
    <row r="85" spans="1:14" s="1" customFormat="1" ht="24" customHeight="1">
      <c r="D85" s="13"/>
      <c r="F85" s="116" t="s">
        <v>245</v>
      </c>
      <c r="G85" s="110"/>
      <c r="H85" s="116" t="s">
        <v>246</v>
      </c>
      <c r="I85" s="110"/>
      <c r="J85" s="116" t="s">
        <v>245</v>
      </c>
      <c r="K85" s="110"/>
      <c r="L85" s="116" t="s">
        <v>246</v>
      </c>
      <c r="N85" s="58"/>
    </row>
    <row r="86" spans="1:14" s="1" customFormat="1" ht="24" customHeight="1">
      <c r="D86" s="13"/>
      <c r="F86" s="117" t="s">
        <v>247</v>
      </c>
      <c r="G86" s="110"/>
      <c r="H86" s="117" t="s">
        <v>248</v>
      </c>
      <c r="I86" s="110"/>
      <c r="J86" s="117" t="s">
        <v>247</v>
      </c>
      <c r="K86" s="110"/>
      <c r="L86" s="117" t="s">
        <v>248</v>
      </c>
      <c r="N86" s="58"/>
    </row>
    <row r="87" spans="1:14" s="1" customFormat="1" ht="24" customHeight="1">
      <c r="D87" s="13"/>
      <c r="F87" s="117" t="s">
        <v>249</v>
      </c>
      <c r="G87" s="110"/>
      <c r="H87" s="117"/>
      <c r="I87" s="110"/>
      <c r="J87" s="117" t="s">
        <v>249</v>
      </c>
      <c r="K87" s="110"/>
      <c r="L87" s="117"/>
      <c r="N87" s="58"/>
    </row>
    <row r="88" spans="1:14" ht="24" customHeight="1">
      <c r="A88" s="14" t="s">
        <v>36</v>
      </c>
      <c r="F88" s="25"/>
      <c r="G88" s="25"/>
      <c r="H88" s="25"/>
      <c r="I88" s="25"/>
      <c r="J88" s="25"/>
      <c r="K88" s="25"/>
      <c r="L88" s="25"/>
    </row>
    <row r="89" spans="1:14" ht="24" customHeight="1">
      <c r="A89" s="1" t="s">
        <v>19</v>
      </c>
      <c r="D89" s="24"/>
      <c r="F89" s="25"/>
      <c r="G89" s="25"/>
      <c r="H89" s="25"/>
      <c r="I89" s="25"/>
      <c r="J89" s="25"/>
      <c r="K89" s="25"/>
      <c r="L89" s="25"/>
    </row>
    <row r="90" spans="1:14" ht="24" customHeight="1">
      <c r="A90" s="1" t="s">
        <v>60</v>
      </c>
      <c r="F90" s="25"/>
      <c r="G90" s="25"/>
      <c r="H90" s="25"/>
      <c r="I90" s="25"/>
      <c r="J90" s="25"/>
      <c r="K90" s="25"/>
      <c r="L90" s="25"/>
    </row>
    <row r="91" spans="1:14" ht="24" customHeight="1" thickBot="1">
      <c r="A91" s="1" t="s">
        <v>191</v>
      </c>
      <c r="D91" s="24"/>
      <c r="F91" s="75">
        <f>8592816071*0.5/1000</f>
        <v>4296408.0355000002</v>
      </c>
      <c r="G91" s="25"/>
      <c r="H91" s="75">
        <f>8592816071*0.5/1000</f>
        <v>4296408.0355000002</v>
      </c>
      <c r="I91" s="25"/>
      <c r="J91" s="75">
        <f>8592816071*0.5/1000</f>
        <v>4296408.0355000002</v>
      </c>
      <c r="K91" s="25"/>
      <c r="L91" s="75">
        <f>8592816071*0.5/1000</f>
        <v>4296408.0355000002</v>
      </c>
    </row>
    <row r="92" spans="1:14" ht="24" customHeight="1" thickTop="1">
      <c r="A92" s="1" t="s">
        <v>74</v>
      </c>
      <c r="D92" s="57"/>
      <c r="F92" s="25"/>
      <c r="G92" s="25"/>
      <c r="H92" s="25"/>
      <c r="I92" s="25"/>
      <c r="J92" s="25"/>
      <c r="K92" s="25"/>
      <c r="L92" s="25"/>
    </row>
    <row r="93" spans="1:14" ht="24" customHeight="1">
      <c r="A93" s="1" t="s">
        <v>191</v>
      </c>
      <c r="B93" s="66"/>
      <c r="D93" s="24"/>
      <c r="F93" s="25">
        <f>SUM('CE1'!E24)</f>
        <v>4296408</v>
      </c>
      <c r="G93" s="25"/>
      <c r="H93" s="25">
        <f>SUM('CE1'!E20)</f>
        <v>4296408</v>
      </c>
      <c r="I93" s="25"/>
      <c r="J93" s="25">
        <f>SUM('CE2'!E21)</f>
        <v>4296408</v>
      </c>
      <c r="K93" s="25"/>
      <c r="L93" s="25">
        <f>SUM('CE2'!E17)</f>
        <v>4296408</v>
      </c>
    </row>
    <row r="94" spans="1:14" ht="24" customHeight="1">
      <c r="A94" s="1" t="s">
        <v>116</v>
      </c>
      <c r="D94" s="57"/>
      <c r="F94" s="25">
        <f>SUM('CE1'!G24)</f>
        <v>9028738</v>
      </c>
      <c r="G94" s="25"/>
      <c r="H94" s="25">
        <f>SUM('CE1'!G20)</f>
        <v>9028738</v>
      </c>
      <c r="I94" s="25"/>
      <c r="J94" s="25">
        <f>SUM('CE2'!G21)</f>
        <v>9028738</v>
      </c>
      <c r="K94" s="25"/>
      <c r="L94" s="25">
        <f>SUM('CE2'!G17)</f>
        <v>9028738</v>
      </c>
    </row>
    <row r="95" spans="1:14" ht="24" customHeight="1">
      <c r="A95" s="1" t="s">
        <v>0</v>
      </c>
      <c r="D95" s="57"/>
      <c r="F95" s="25"/>
      <c r="G95" s="25"/>
      <c r="H95" s="25"/>
      <c r="I95" s="25"/>
      <c r="J95" s="25"/>
      <c r="K95" s="25"/>
      <c r="L95" s="25"/>
    </row>
    <row r="96" spans="1:14" ht="24" customHeight="1">
      <c r="A96" s="1" t="s">
        <v>20</v>
      </c>
      <c r="D96" s="57"/>
      <c r="F96" s="25"/>
      <c r="G96" s="25"/>
      <c r="H96" s="25"/>
      <c r="I96" s="25"/>
      <c r="J96" s="25"/>
      <c r="K96" s="25"/>
      <c r="L96" s="25"/>
    </row>
    <row r="97" spans="1:14" ht="24" customHeight="1">
      <c r="A97" s="1" t="s">
        <v>58</v>
      </c>
      <c r="B97" s="1" t="s">
        <v>12</v>
      </c>
      <c r="C97" s="57"/>
      <c r="D97" s="57"/>
      <c r="E97" s="57"/>
      <c r="F97" s="25">
        <f>SUM('CE2'!I21)</f>
        <v>485445</v>
      </c>
      <c r="G97" s="25"/>
      <c r="H97" s="25">
        <f>SUM('CE2'!I17)</f>
        <v>485445</v>
      </c>
      <c r="I97" s="25"/>
      <c r="J97" s="25">
        <f>SUM('CE2'!I21)</f>
        <v>485445</v>
      </c>
      <c r="K97" s="25"/>
      <c r="L97" s="25">
        <f>SUM('CE2'!I17)</f>
        <v>485445</v>
      </c>
    </row>
    <row r="98" spans="1:14" ht="24" customHeight="1">
      <c r="A98" s="1" t="s">
        <v>21</v>
      </c>
      <c r="B98" s="1" t="s">
        <v>11</v>
      </c>
      <c r="C98" s="57"/>
      <c r="D98" s="57"/>
      <c r="E98" s="57"/>
      <c r="F98" s="25">
        <f>SUM('CE1'!I24-F97)</f>
        <v>1105205</v>
      </c>
      <c r="G98" s="25"/>
      <c r="H98" s="25">
        <f>SUM('CE1'!I20-H97)</f>
        <v>1105205</v>
      </c>
      <c r="I98" s="25"/>
      <c r="J98" s="25">
        <v>0</v>
      </c>
      <c r="K98" s="25"/>
      <c r="L98" s="25">
        <v>0</v>
      </c>
    </row>
    <row r="99" spans="1:14" ht="24" customHeight="1">
      <c r="A99" s="1" t="s">
        <v>137</v>
      </c>
      <c r="C99" s="58"/>
      <c r="D99" s="24"/>
      <c r="E99" s="58"/>
      <c r="F99" s="76">
        <f>SUM('CE1'!K24)</f>
        <v>-14889123</v>
      </c>
      <c r="G99" s="76"/>
      <c r="H99" s="76">
        <f>SUM('CE1'!K20)</f>
        <v>-14014094</v>
      </c>
      <c r="I99" s="76"/>
      <c r="J99" s="76">
        <f>SUM('CE2'!K21)</f>
        <v>5438107</v>
      </c>
      <c r="K99" s="76"/>
      <c r="L99" s="76">
        <f>SUM('CE2'!K17)</f>
        <v>4982924</v>
      </c>
    </row>
    <row r="100" spans="1:14" ht="24" customHeight="1">
      <c r="A100" s="1" t="s">
        <v>75</v>
      </c>
      <c r="C100" s="58"/>
      <c r="D100" s="24"/>
      <c r="E100" s="58"/>
      <c r="F100" s="77">
        <f>SUM('CE1'!Y24)</f>
        <v>1550491</v>
      </c>
      <c r="G100" s="76"/>
      <c r="H100" s="77">
        <f>SUM('CE1'!Y20)</f>
        <v>1550493</v>
      </c>
      <c r="I100" s="76"/>
      <c r="J100" s="77">
        <f>SUM('CE2'!Q21)</f>
        <v>225951</v>
      </c>
      <c r="K100" s="76"/>
      <c r="L100" s="77">
        <f>SUM('CE2'!Q17)</f>
        <v>225951</v>
      </c>
    </row>
    <row r="101" spans="1:14" ht="24" customHeight="1">
      <c r="A101" s="1" t="s">
        <v>92</v>
      </c>
      <c r="D101" s="24"/>
      <c r="F101" s="76">
        <f>SUM(F93:F100)</f>
        <v>1577164</v>
      </c>
      <c r="G101" s="76"/>
      <c r="H101" s="76">
        <f>SUM(H93:H100)</f>
        <v>2452195</v>
      </c>
      <c r="I101" s="76"/>
      <c r="J101" s="76">
        <f>SUM(J93:J100)</f>
        <v>19474649</v>
      </c>
      <c r="K101" s="76"/>
      <c r="L101" s="76">
        <f>SUM(L93:L100)</f>
        <v>19019466</v>
      </c>
    </row>
    <row r="102" spans="1:14" ht="24" customHeight="1">
      <c r="A102" s="1" t="s">
        <v>76</v>
      </c>
      <c r="F102" s="77">
        <f>SUM('CE1'!AC24)</f>
        <v>1126381</v>
      </c>
      <c r="G102" s="25"/>
      <c r="H102" s="77">
        <f>SUM('CE1'!AC20)</f>
        <v>1129300</v>
      </c>
      <c r="I102" s="25"/>
      <c r="J102" s="77">
        <v>0</v>
      </c>
      <c r="K102" s="25"/>
      <c r="L102" s="77">
        <v>0</v>
      </c>
    </row>
    <row r="103" spans="1:14" ht="24" customHeight="1">
      <c r="A103" s="14" t="s">
        <v>37</v>
      </c>
      <c r="D103" s="24"/>
      <c r="F103" s="77">
        <f>SUM(F101:F102)</f>
        <v>2703545</v>
      </c>
      <c r="G103" s="25"/>
      <c r="H103" s="77">
        <f>SUM(H101:H102)</f>
        <v>3581495</v>
      </c>
      <c r="I103" s="25"/>
      <c r="J103" s="77">
        <f>SUM(J101:J102)</f>
        <v>19474649</v>
      </c>
      <c r="K103" s="25"/>
      <c r="L103" s="77">
        <f>SUM(L101:L102)</f>
        <v>19019466</v>
      </c>
    </row>
    <row r="104" spans="1:14" ht="24" customHeight="1" thickBot="1">
      <c r="A104" s="14" t="s">
        <v>38</v>
      </c>
      <c r="D104" s="24"/>
      <c r="F104" s="75">
        <f>SUM(F103,F77)</f>
        <v>87333683</v>
      </c>
      <c r="G104" s="25"/>
      <c r="H104" s="75">
        <f>SUM(H103,H77)</f>
        <v>88120493</v>
      </c>
      <c r="I104" s="25"/>
      <c r="J104" s="75">
        <f>SUM(J103,J77)</f>
        <v>27150084</v>
      </c>
      <c r="K104" s="25"/>
      <c r="L104" s="75">
        <f>SUM(L103,L77)</f>
        <v>26834245</v>
      </c>
    </row>
    <row r="105" spans="1:14" ht="24" customHeight="1" thickTop="1">
      <c r="D105" s="24"/>
      <c r="F105" s="25">
        <f>SUM(F33-F104)</f>
        <v>0</v>
      </c>
      <c r="G105" s="25"/>
      <c r="H105" s="25">
        <f>SUM(H33-H104)</f>
        <v>0</v>
      </c>
      <c r="I105" s="25"/>
      <c r="J105" s="25">
        <f>SUM(J33-J104)</f>
        <v>0</v>
      </c>
      <c r="K105" s="25"/>
      <c r="L105" s="25">
        <f>SUM(L33-L104)</f>
        <v>0</v>
      </c>
    </row>
    <row r="106" spans="1:14" s="1" customFormat="1" ht="24" customHeight="1">
      <c r="A106" s="1" t="s">
        <v>238</v>
      </c>
      <c r="N106" s="58"/>
    </row>
    <row r="107" spans="1:14" s="1" customFormat="1" ht="24" customHeight="1">
      <c r="N107" s="58"/>
    </row>
    <row r="108" spans="1:14" s="1" customFormat="1" ht="24" customHeight="1">
      <c r="A108" s="59"/>
      <c r="B108" s="59"/>
      <c r="N108" s="58"/>
    </row>
    <row r="109" spans="1:14" s="1" customFormat="1" ht="24" customHeight="1">
      <c r="A109" s="58"/>
      <c r="B109" s="58"/>
      <c r="N109" s="58"/>
    </row>
    <row r="110" spans="1:14" s="1" customFormat="1" ht="24" customHeight="1">
      <c r="D110" s="1" t="s">
        <v>23</v>
      </c>
      <c r="N110" s="58"/>
    </row>
    <row r="111" spans="1:14" s="1" customFormat="1" ht="24" customHeight="1">
      <c r="A111" s="59"/>
      <c r="B111" s="59"/>
      <c r="N111" s="58"/>
    </row>
    <row r="112" spans="1:14" s="1" customFormat="1" ht="24" customHeight="1">
      <c r="N112" s="58"/>
    </row>
  </sheetData>
  <mergeCells count="6">
    <mergeCell ref="F84:H84"/>
    <mergeCell ref="J84:L84"/>
    <mergeCell ref="F5:H5"/>
    <mergeCell ref="J5:L5"/>
    <mergeCell ref="F40:H40"/>
    <mergeCell ref="J40:L40"/>
  </mergeCells>
  <printOptions horizontalCentered="1"/>
  <pageMargins left="0.90551181102362199" right="0.39370078740157499" top="0.78740157480314998" bottom="0.31496062992126" header="0.31496062992126" footer="0.31496062992126"/>
  <pageSetup paperSize="9" scale="65" orientation="portrait" r:id="rId1"/>
  <rowBreaks count="2" manualBreakCount="2">
    <brk id="35" max="11" man="1"/>
    <brk id="7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showGridLines="0" view="pageBreakPreview" zoomScale="85" zoomScaleNormal="70" zoomScaleSheetLayoutView="85" workbookViewId="0">
      <selection activeCell="A2" sqref="A2"/>
    </sheetView>
  </sheetViews>
  <sheetFormatPr defaultColWidth="12" defaultRowHeight="24" customHeight="1"/>
  <cols>
    <col min="1" max="1" width="53.54296875" style="1" customWidth="1"/>
    <col min="2" max="2" width="1.7265625" style="1" customWidth="1"/>
    <col min="3" max="3" width="9.26953125" style="1" customWidth="1"/>
    <col min="4" max="4" width="1.7265625" style="1" customWidth="1"/>
    <col min="5" max="5" width="17.26953125" style="2" customWidth="1"/>
    <col min="6" max="6" width="1.7265625" style="2" customWidth="1"/>
    <col min="7" max="7" width="17.26953125" style="2" customWidth="1"/>
    <col min="8" max="8" width="1.7265625" style="2" customWidth="1"/>
    <col min="9" max="9" width="16.453125" style="2" customWidth="1"/>
    <col min="10" max="10" width="1.7265625" style="2" customWidth="1"/>
    <col min="11" max="11" width="16.453125" style="2" customWidth="1"/>
    <col min="12" max="12" width="1.7265625" style="23" hidden="1" customWidth="1"/>
    <col min="13" max="234" width="12" style="23"/>
    <col min="235" max="235" width="58.26953125" style="23" customWidth="1"/>
    <col min="236" max="236" width="5" style="23" customWidth="1"/>
    <col min="237" max="237" width="1" style="23" customWidth="1"/>
    <col min="238" max="238" width="16.453125" style="23" customWidth="1"/>
    <col min="239" max="239" width="0.7265625" style="23" customWidth="1"/>
    <col min="240" max="240" width="16.453125" style="23" customWidth="1"/>
    <col min="241" max="241" width="0.7265625" style="23" customWidth="1"/>
    <col min="242" max="242" width="16.453125" style="23" customWidth="1"/>
    <col min="243" max="243" width="0.7265625" style="23" customWidth="1"/>
    <col min="244" max="244" width="16.453125" style="23" customWidth="1"/>
    <col min="245" max="245" width="0.26953125" style="23" customWidth="1"/>
    <col min="246" max="490" width="12" style="23"/>
    <col min="491" max="491" width="58.26953125" style="23" customWidth="1"/>
    <col min="492" max="492" width="5" style="23" customWidth="1"/>
    <col min="493" max="493" width="1" style="23" customWidth="1"/>
    <col min="494" max="494" width="16.453125" style="23" customWidth="1"/>
    <col min="495" max="495" width="0.7265625" style="23" customWidth="1"/>
    <col min="496" max="496" width="16.453125" style="23" customWidth="1"/>
    <col min="497" max="497" width="0.7265625" style="23" customWidth="1"/>
    <col min="498" max="498" width="16.453125" style="23" customWidth="1"/>
    <col min="499" max="499" width="0.7265625" style="23" customWidth="1"/>
    <col min="500" max="500" width="16.453125" style="23" customWidth="1"/>
    <col min="501" max="501" width="0.26953125" style="23" customWidth="1"/>
    <col min="502" max="746" width="12" style="23"/>
    <col min="747" max="747" width="58.26953125" style="23" customWidth="1"/>
    <col min="748" max="748" width="5" style="23" customWidth="1"/>
    <col min="749" max="749" width="1" style="23" customWidth="1"/>
    <col min="750" max="750" width="16.453125" style="23" customWidth="1"/>
    <col min="751" max="751" width="0.7265625" style="23" customWidth="1"/>
    <col min="752" max="752" width="16.453125" style="23" customWidth="1"/>
    <col min="753" max="753" width="0.7265625" style="23" customWidth="1"/>
    <col min="754" max="754" width="16.453125" style="23" customWidth="1"/>
    <col min="755" max="755" width="0.7265625" style="23" customWidth="1"/>
    <col min="756" max="756" width="16.453125" style="23" customWidth="1"/>
    <col min="757" max="757" width="0.26953125" style="23" customWidth="1"/>
    <col min="758" max="1002" width="12" style="23"/>
    <col min="1003" max="1003" width="58.26953125" style="23" customWidth="1"/>
    <col min="1004" max="1004" width="5" style="23" customWidth="1"/>
    <col min="1005" max="1005" width="1" style="23" customWidth="1"/>
    <col min="1006" max="1006" width="16.453125" style="23" customWidth="1"/>
    <col min="1007" max="1007" width="0.7265625" style="23" customWidth="1"/>
    <col min="1008" max="1008" width="16.453125" style="23" customWidth="1"/>
    <col min="1009" max="1009" width="0.7265625" style="23" customWidth="1"/>
    <col min="1010" max="1010" width="16.453125" style="23" customWidth="1"/>
    <col min="1011" max="1011" width="0.7265625" style="23" customWidth="1"/>
    <col min="1012" max="1012" width="16.453125" style="23" customWidth="1"/>
    <col min="1013" max="1013" width="0.26953125" style="23" customWidth="1"/>
    <col min="1014" max="1258" width="12" style="23"/>
    <col min="1259" max="1259" width="58.26953125" style="23" customWidth="1"/>
    <col min="1260" max="1260" width="5" style="23" customWidth="1"/>
    <col min="1261" max="1261" width="1" style="23" customWidth="1"/>
    <col min="1262" max="1262" width="16.453125" style="23" customWidth="1"/>
    <col min="1263" max="1263" width="0.7265625" style="23" customWidth="1"/>
    <col min="1264" max="1264" width="16.453125" style="23" customWidth="1"/>
    <col min="1265" max="1265" width="0.7265625" style="23" customWidth="1"/>
    <col min="1266" max="1266" width="16.453125" style="23" customWidth="1"/>
    <col min="1267" max="1267" width="0.7265625" style="23" customWidth="1"/>
    <col min="1268" max="1268" width="16.453125" style="23" customWidth="1"/>
    <col min="1269" max="1269" width="0.26953125" style="23" customWidth="1"/>
    <col min="1270" max="1514" width="12" style="23"/>
    <col min="1515" max="1515" width="58.26953125" style="23" customWidth="1"/>
    <col min="1516" max="1516" width="5" style="23" customWidth="1"/>
    <col min="1517" max="1517" width="1" style="23" customWidth="1"/>
    <col min="1518" max="1518" width="16.453125" style="23" customWidth="1"/>
    <col min="1519" max="1519" width="0.7265625" style="23" customWidth="1"/>
    <col min="1520" max="1520" width="16.453125" style="23" customWidth="1"/>
    <col min="1521" max="1521" width="0.7265625" style="23" customWidth="1"/>
    <col min="1522" max="1522" width="16.453125" style="23" customWidth="1"/>
    <col min="1523" max="1523" width="0.7265625" style="23" customWidth="1"/>
    <col min="1524" max="1524" width="16.453125" style="23" customWidth="1"/>
    <col min="1525" max="1525" width="0.26953125" style="23" customWidth="1"/>
    <col min="1526" max="1770" width="12" style="23"/>
    <col min="1771" max="1771" width="58.26953125" style="23" customWidth="1"/>
    <col min="1772" max="1772" width="5" style="23" customWidth="1"/>
    <col min="1773" max="1773" width="1" style="23" customWidth="1"/>
    <col min="1774" max="1774" width="16.453125" style="23" customWidth="1"/>
    <col min="1775" max="1775" width="0.7265625" style="23" customWidth="1"/>
    <col min="1776" max="1776" width="16.453125" style="23" customWidth="1"/>
    <col min="1777" max="1777" width="0.7265625" style="23" customWidth="1"/>
    <col min="1778" max="1778" width="16.453125" style="23" customWidth="1"/>
    <col min="1779" max="1779" width="0.7265625" style="23" customWidth="1"/>
    <col min="1780" max="1780" width="16.453125" style="23" customWidth="1"/>
    <col min="1781" max="1781" width="0.26953125" style="23" customWidth="1"/>
    <col min="1782" max="2026" width="12" style="23"/>
    <col min="2027" max="2027" width="58.26953125" style="23" customWidth="1"/>
    <col min="2028" max="2028" width="5" style="23" customWidth="1"/>
    <col min="2029" max="2029" width="1" style="23" customWidth="1"/>
    <col min="2030" max="2030" width="16.453125" style="23" customWidth="1"/>
    <col min="2031" max="2031" width="0.7265625" style="23" customWidth="1"/>
    <col min="2032" max="2032" width="16.453125" style="23" customWidth="1"/>
    <col min="2033" max="2033" width="0.7265625" style="23" customWidth="1"/>
    <col min="2034" max="2034" width="16.453125" style="23" customWidth="1"/>
    <col min="2035" max="2035" width="0.7265625" style="23" customWidth="1"/>
    <col min="2036" max="2036" width="16.453125" style="23" customWidth="1"/>
    <col min="2037" max="2037" width="0.26953125" style="23" customWidth="1"/>
    <col min="2038" max="2282" width="12" style="23"/>
    <col min="2283" max="2283" width="58.26953125" style="23" customWidth="1"/>
    <col min="2284" max="2284" width="5" style="23" customWidth="1"/>
    <col min="2285" max="2285" width="1" style="23" customWidth="1"/>
    <col min="2286" max="2286" width="16.453125" style="23" customWidth="1"/>
    <col min="2287" max="2287" width="0.7265625" style="23" customWidth="1"/>
    <col min="2288" max="2288" width="16.453125" style="23" customWidth="1"/>
    <col min="2289" max="2289" width="0.7265625" style="23" customWidth="1"/>
    <col min="2290" max="2290" width="16.453125" style="23" customWidth="1"/>
    <col min="2291" max="2291" width="0.7265625" style="23" customWidth="1"/>
    <col min="2292" max="2292" width="16.453125" style="23" customWidth="1"/>
    <col min="2293" max="2293" width="0.26953125" style="23" customWidth="1"/>
    <col min="2294" max="2538" width="12" style="23"/>
    <col min="2539" max="2539" width="58.26953125" style="23" customWidth="1"/>
    <col min="2540" max="2540" width="5" style="23" customWidth="1"/>
    <col min="2541" max="2541" width="1" style="23" customWidth="1"/>
    <col min="2542" max="2542" width="16.453125" style="23" customWidth="1"/>
    <col min="2543" max="2543" width="0.7265625" style="23" customWidth="1"/>
    <col min="2544" max="2544" width="16.453125" style="23" customWidth="1"/>
    <col min="2545" max="2545" width="0.7265625" style="23" customWidth="1"/>
    <col min="2546" max="2546" width="16.453125" style="23" customWidth="1"/>
    <col min="2547" max="2547" width="0.7265625" style="23" customWidth="1"/>
    <col min="2548" max="2548" width="16.453125" style="23" customWidth="1"/>
    <col min="2549" max="2549" width="0.26953125" style="23" customWidth="1"/>
    <col min="2550" max="2794" width="12" style="23"/>
    <col min="2795" max="2795" width="58.26953125" style="23" customWidth="1"/>
    <col min="2796" max="2796" width="5" style="23" customWidth="1"/>
    <col min="2797" max="2797" width="1" style="23" customWidth="1"/>
    <col min="2798" max="2798" width="16.453125" style="23" customWidth="1"/>
    <col min="2799" max="2799" width="0.7265625" style="23" customWidth="1"/>
    <col min="2800" max="2800" width="16.453125" style="23" customWidth="1"/>
    <col min="2801" max="2801" width="0.7265625" style="23" customWidth="1"/>
    <col min="2802" max="2802" width="16.453125" style="23" customWidth="1"/>
    <col min="2803" max="2803" width="0.7265625" style="23" customWidth="1"/>
    <col min="2804" max="2804" width="16.453125" style="23" customWidth="1"/>
    <col min="2805" max="2805" width="0.26953125" style="23" customWidth="1"/>
    <col min="2806" max="3050" width="12" style="23"/>
    <col min="3051" max="3051" width="58.26953125" style="23" customWidth="1"/>
    <col min="3052" max="3052" width="5" style="23" customWidth="1"/>
    <col min="3053" max="3053" width="1" style="23" customWidth="1"/>
    <col min="3054" max="3054" width="16.453125" style="23" customWidth="1"/>
    <col min="3055" max="3055" width="0.7265625" style="23" customWidth="1"/>
    <col min="3056" max="3056" width="16.453125" style="23" customWidth="1"/>
    <col min="3057" max="3057" width="0.7265625" style="23" customWidth="1"/>
    <col min="3058" max="3058" width="16.453125" style="23" customWidth="1"/>
    <col min="3059" max="3059" width="0.7265625" style="23" customWidth="1"/>
    <col min="3060" max="3060" width="16.453125" style="23" customWidth="1"/>
    <col min="3061" max="3061" width="0.26953125" style="23" customWidth="1"/>
    <col min="3062" max="3306" width="12" style="23"/>
    <col min="3307" max="3307" width="58.26953125" style="23" customWidth="1"/>
    <col min="3308" max="3308" width="5" style="23" customWidth="1"/>
    <col min="3309" max="3309" width="1" style="23" customWidth="1"/>
    <col min="3310" max="3310" width="16.453125" style="23" customWidth="1"/>
    <col min="3311" max="3311" width="0.7265625" style="23" customWidth="1"/>
    <col min="3312" max="3312" width="16.453125" style="23" customWidth="1"/>
    <col min="3313" max="3313" width="0.7265625" style="23" customWidth="1"/>
    <col min="3314" max="3314" width="16.453125" style="23" customWidth="1"/>
    <col min="3315" max="3315" width="0.7265625" style="23" customWidth="1"/>
    <col min="3316" max="3316" width="16.453125" style="23" customWidth="1"/>
    <col min="3317" max="3317" width="0.26953125" style="23" customWidth="1"/>
    <col min="3318" max="3562" width="12" style="23"/>
    <col min="3563" max="3563" width="58.26953125" style="23" customWidth="1"/>
    <col min="3564" max="3564" width="5" style="23" customWidth="1"/>
    <col min="3565" max="3565" width="1" style="23" customWidth="1"/>
    <col min="3566" max="3566" width="16.453125" style="23" customWidth="1"/>
    <col min="3567" max="3567" width="0.7265625" style="23" customWidth="1"/>
    <col min="3568" max="3568" width="16.453125" style="23" customWidth="1"/>
    <col min="3569" max="3569" width="0.7265625" style="23" customWidth="1"/>
    <col min="3570" max="3570" width="16.453125" style="23" customWidth="1"/>
    <col min="3571" max="3571" width="0.7265625" style="23" customWidth="1"/>
    <col min="3572" max="3572" width="16.453125" style="23" customWidth="1"/>
    <col min="3573" max="3573" width="0.26953125" style="23" customWidth="1"/>
    <col min="3574" max="3818" width="12" style="23"/>
    <col min="3819" max="3819" width="58.26953125" style="23" customWidth="1"/>
    <col min="3820" max="3820" width="5" style="23" customWidth="1"/>
    <col min="3821" max="3821" width="1" style="23" customWidth="1"/>
    <col min="3822" max="3822" width="16.453125" style="23" customWidth="1"/>
    <col min="3823" max="3823" width="0.7265625" style="23" customWidth="1"/>
    <col min="3824" max="3824" width="16.453125" style="23" customWidth="1"/>
    <col min="3825" max="3825" width="0.7265625" style="23" customWidth="1"/>
    <col min="3826" max="3826" width="16.453125" style="23" customWidth="1"/>
    <col min="3827" max="3827" width="0.7265625" style="23" customWidth="1"/>
    <col min="3828" max="3828" width="16.453125" style="23" customWidth="1"/>
    <col min="3829" max="3829" width="0.26953125" style="23" customWidth="1"/>
    <col min="3830" max="4074" width="12" style="23"/>
    <col min="4075" max="4075" width="58.26953125" style="23" customWidth="1"/>
    <col min="4076" max="4076" width="5" style="23" customWidth="1"/>
    <col min="4077" max="4077" width="1" style="23" customWidth="1"/>
    <col min="4078" max="4078" width="16.453125" style="23" customWidth="1"/>
    <col min="4079" max="4079" width="0.7265625" style="23" customWidth="1"/>
    <col min="4080" max="4080" width="16.453125" style="23" customWidth="1"/>
    <col min="4081" max="4081" width="0.7265625" style="23" customWidth="1"/>
    <col min="4082" max="4082" width="16.453125" style="23" customWidth="1"/>
    <col min="4083" max="4083" width="0.7265625" style="23" customWidth="1"/>
    <col min="4084" max="4084" width="16.453125" style="23" customWidth="1"/>
    <col min="4085" max="4085" width="0.26953125" style="23" customWidth="1"/>
    <col min="4086" max="4330" width="12" style="23"/>
    <col min="4331" max="4331" width="58.26953125" style="23" customWidth="1"/>
    <col min="4332" max="4332" width="5" style="23" customWidth="1"/>
    <col min="4333" max="4333" width="1" style="23" customWidth="1"/>
    <col min="4334" max="4334" width="16.453125" style="23" customWidth="1"/>
    <col min="4335" max="4335" width="0.7265625" style="23" customWidth="1"/>
    <col min="4336" max="4336" width="16.453125" style="23" customWidth="1"/>
    <col min="4337" max="4337" width="0.7265625" style="23" customWidth="1"/>
    <col min="4338" max="4338" width="16.453125" style="23" customWidth="1"/>
    <col min="4339" max="4339" width="0.7265625" style="23" customWidth="1"/>
    <col min="4340" max="4340" width="16.453125" style="23" customWidth="1"/>
    <col min="4341" max="4341" width="0.26953125" style="23" customWidth="1"/>
    <col min="4342" max="4586" width="12" style="23"/>
    <col min="4587" max="4587" width="58.26953125" style="23" customWidth="1"/>
    <col min="4588" max="4588" width="5" style="23" customWidth="1"/>
    <col min="4589" max="4589" width="1" style="23" customWidth="1"/>
    <col min="4590" max="4590" width="16.453125" style="23" customWidth="1"/>
    <col min="4591" max="4591" width="0.7265625" style="23" customWidth="1"/>
    <col min="4592" max="4592" width="16.453125" style="23" customWidth="1"/>
    <col min="4593" max="4593" width="0.7265625" style="23" customWidth="1"/>
    <col min="4594" max="4594" width="16.453125" style="23" customWidth="1"/>
    <col min="4595" max="4595" width="0.7265625" style="23" customWidth="1"/>
    <col min="4596" max="4596" width="16.453125" style="23" customWidth="1"/>
    <col min="4597" max="4597" width="0.26953125" style="23" customWidth="1"/>
    <col min="4598" max="4842" width="12" style="23"/>
    <col min="4843" max="4843" width="58.26953125" style="23" customWidth="1"/>
    <col min="4844" max="4844" width="5" style="23" customWidth="1"/>
    <col min="4845" max="4845" width="1" style="23" customWidth="1"/>
    <col min="4846" max="4846" width="16.453125" style="23" customWidth="1"/>
    <col min="4847" max="4847" width="0.7265625" style="23" customWidth="1"/>
    <col min="4848" max="4848" width="16.453125" style="23" customWidth="1"/>
    <col min="4849" max="4849" width="0.7265625" style="23" customWidth="1"/>
    <col min="4850" max="4850" width="16.453125" style="23" customWidth="1"/>
    <col min="4851" max="4851" width="0.7265625" style="23" customWidth="1"/>
    <col min="4852" max="4852" width="16.453125" style="23" customWidth="1"/>
    <col min="4853" max="4853" width="0.26953125" style="23" customWidth="1"/>
    <col min="4854" max="5098" width="12" style="23"/>
    <col min="5099" max="5099" width="58.26953125" style="23" customWidth="1"/>
    <col min="5100" max="5100" width="5" style="23" customWidth="1"/>
    <col min="5101" max="5101" width="1" style="23" customWidth="1"/>
    <col min="5102" max="5102" width="16.453125" style="23" customWidth="1"/>
    <col min="5103" max="5103" width="0.7265625" style="23" customWidth="1"/>
    <col min="5104" max="5104" width="16.453125" style="23" customWidth="1"/>
    <col min="5105" max="5105" width="0.7265625" style="23" customWidth="1"/>
    <col min="5106" max="5106" width="16.453125" style="23" customWidth="1"/>
    <col min="5107" max="5107" width="0.7265625" style="23" customWidth="1"/>
    <col min="5108" max="5108" width="16.453125" style="23" customWidth="1"/>
    <col min="5109" max="5109" width="0.26953125" style="23" customWidth="1"/>
    <col min="5110" max="5354" width="12" style="23"/>
    <col min="5355" max="5355" width="58.26953125" style="23" customWidth="1"/>
    <col min="5356" max="5356" width="5" style="23" customWidth="1"/>
    <col min="5357" max="5357" width="1" style="23" customWidth="1"/>
    <col min="5358" max="5358" width="16.453125" style="23" customWidth="1"/>
    <col min="5359" max="5359" width="0.7265625" style="23" customWidth="1"/>
    <col min="5360" max="5360" width="16.453125" style="23" customWidth="1"/>
    <col min="5361" max="5361" width="0.7265625" style="23" customWidth="1"/>
    <col min="5362" max="5362" width="16.453125" style="23" customWidth="1"/>
    <col min="5363" max="5363" width="0.7265625" style="23" customWidth="1"/>
    <col min="5364" max="5364" width="16.453125" style="23" customWidth="1"/>
    <col min="5365" max="5365" width="0.26953125" style="23" customWidth="1"/>
    <col min="5366" max="5610" width="12" style="23"/>
    <col min="5611" max="5611" width="58.26953125" style="23" customWidth="1"/>
    <col min="5612" max="5612" width="5" style="23" customWidth="1"/>
    <col min="5613" max="5613" width="1" style="23" customWidth="1"/>
    <col min="5614" max="5614" width="16.453125" style="23" customWidth="1"/>
    <col min="5615" max="5615" width="0.7265625" style="23" customWidth="1"/>
    <col min="5616" max="5616" width="16.453125" style="23" customWidth="1"/>
    <col min="5617" max="5617" width="0.7265625" style="23" customWidth="1"/>
    <col min="5618" max="5618" width="16.453125" style="23" customWidth="1"/>
    <col min="5619" max="5619" width="0.7265625" style="23" customWidth="1"/>
    <col min="5620" max="5620" width="16.453125" style="23" customWidth="1"/>
    <col min="5621" max="5621" width="0.26953125" style="23" customWidth="1"/>
    <col min="5622" max="5866" width="12" style="23"/>
    <col min="5867" max="5867" width="58.26953125" style="23" customWidth="1"/>
    <col min="5868" max="5868" width="5" style="23" customWidth="1"/>
    <col min="5869" max="5869" width="1" style="23" customWidth="1"/>
    <col min="5870" max="5870" width="16.453125" style="23" customWidth="1"/>
    <col min="5871" max="5871" width="0.7265625" style="23" customWidth="1"/>
    <col min="5872" max="5872" width="16.453125" style="23" customWidth="1"/>
    <col min="5873" max="5873" width="0.7265625" style="23" customWidth="1"/>
    <col min="5874" max="5874" width="16.453125" style="23" customWidth="1"/>
    <col min="5875" max="5875" width="0.7265625" style="23" customWidth="1"/>
    <col min="5876" max="5876" width="16.453125" style="23" customWidth="1"/>
    <col min="5877" max="5877" width="0.26953125" style="23" customWidth="1"/>
    <col min="5878" max="6122" width="12" style="23"/>
    <col min="6123" max="6123" width="58.26953125" style="23" customWidth="1"/>
    <col min="6124" max="6124" width="5" style="23" customWidth="1"/>
    <col min="6125" max="6125" width="1" style="23" customWidth="1"/>
    <col min="6126" max="6126" width="16.453125" style="23" customWidth="1"/>
    <col min="6127" max="6127" width="0.7265625" style="23" customWidth="1"/>
    <col min="6128" max="6128" width="16.453125" style="23" customWidth="1"/>
    <col min="6129" max="6129" width="0.7265625" style="23" customWidth="1"/>
    <col min="6130" max="6130" width="16.453125" style="23" customWidth="1"/>
    <col min="6131" max="6131" width="0.7265625" style="23" customWidth="1"/>
    <col min="6132" max="6132" width="16.453125" style="23" customWidth="1"/>
    <col min="6133" max="6133" width="0.26953125" style="23" customWidth="1"/>
    <col min="6134" max="6378" width="12" style="23"/>
    <col min="6379" max="6379" width="58.26953125" style="23" customWidth="1"/>
    <col min="6380" max="6380" width="5" style="23" customWidth="1"/>
    <col min="6381" max="6381" width="1" style="23" customWidth="1"/>
    <col min="6382" max="6382" width="16.453125" style="23" customWidth="1"/>
    <col min="6383" max="6383" width="0.7265625" style="23" customWidth="1"/>
    <col min="6384" max="6384" width="16.453125" style="23" customWidth="1"/>
    <col min="6385" max="6385" width="0.7265625" style="23" customWidth="1"/>
    <col min="6386" max="6386" width="16.453125" style="23" customWidth="1"/>
    <col min="6387" max="6387" width="0.7265625" style="23" customWidth="1"/>
    <col min="6388" max="6388" width="16.453125" style="23" customWidth="1"/>
    <col min="6389" max="6389" width="0.26953125" style="23" customWidth="1"/>
    <col min="6390" max="6634" width="12" style="23"/>
    <col min="6635" max="6635" width="58.26953125" style="23" customWidth="1"/>
    <col min="6636" max="6636" width="5" style="23" customWidth="1"/>
    <col min="6637" max="6637" width="1" style="23" customWidth="1"/>
    <col min="6638" max="6638" width="16.453125" style="23" customWidth="1"/>
    <col min="6639" max="6639" width="0.7265625" style="23" customWidth="1"/>
    <col min="6640" max="6640" width="16.453125" style="23" customWidth="1"/>
    <col min="6641" max="6641" width="0.7265625" style="23" customWidth="1"/>
    <col min="6642" max="6642" width="16.453125" style="23" customWidth="1"/>
    <col min="6643" max="6643" width="0.7265625" style="23" customWidth="1"/>
    <col min="6644" max="6644" width="16.453125" style="23" customWidth="1"/>
    <col min="6645" max="6645" width="0.26953125" style="23" customWidth="1"/>
    <col min="6646" max="6890" width="12" style="23"/>
    <col min="6891" max="6891" width="58.26953125" style="23" customWidth="1"/>
    <col min="6892" max="6892" width="5" style="23" customWidth="1"/>
    <col min="6893" max="6893" width="1" style="23" customWidth="1"/>
    <col min="6894" max="6894" width="16.453125" style="23" customWidth="1"/>
    <col min="6895" max="6895" width="0.7265625" style="23" customWidth="1"/>
    <col min="6896" max="6896" width="16.453125" style="23" customWidth="1"/>
    <col min="6897" max="6897" width="0.7265625" style="23" customWidth="1"/>
    <col min="6898" max="6898" width="16.453125" style="23" customWidth="1"/>
    <col min="6899" max="6899" width="0.7265625" style="23" customWidth="1"/>
    <col min="6900" max="6900" width="16.453125" style="23" customWidth="1"/>
    <col min="6901" max="6901" width="0.26953125" style="23" customWidth="1"/>
    <col min="6902" max="7146" width="12" style="23"/>
    <col min="7147" max="7147" width="58.26953125" style="23" customWidth="1"/>
    <col min="7148" max="7148" width="5" style="23" customWidth="1"/>
    <col min="7149" max="7149" width="1" style="23" customWidth="1"/>
    <col min="7150" max="7150" width="16.453125" style="23" customWidth="1"/>
    <col min="7151" max="7151" width="0.7265625" style="23" customWidth="1"/>
    <col min="7152" max="7152" width="16.453125" style="23" customWidth="1"/>
    <col min="7153" max="7153" width="0.7265625" style="23" customWidth="1"/>
    <col min="7154" max="7154" width="16.453125" style="23" customWidth="1"/>
    <col min="7155" max="7155" width="0.7265625" style="23" customWidth="1"/>
    <col min="7156" max="7156" width="16.453125" style="23" customWidth="1"/>
    <col min="7157" max="7157" width="0.26953125" style="23" customWidth="1"/>
    <col min="7158" max="7402" width="12" style="23"/>
    <col min="7403" max="7403" width="58.26953125" style="23" customWidth="1"/>
    <col min="7404" max="7404" width="5" style="23" customWidth="1"/>
    <col min="7405" max="7405" width="1" style="23" customWidth="1"/>
    <col min="7406" max="7406" width="16.453125" style="23" customWidth="1"/>
    <col min="7407" max="7407" width="0.7265625" style="23" customWidth="1"/>
    <col min="7408" max="7408" width="16.453125" style="23" customWidth="1"/>
    <col min="7409" max="7409" width="0.7265625" style="23" customWidth="1"/>
    <col min="7410" max="7410" width="16.453125" style="23" customWidth="1"/>
    <col min="7411" max="7411" width="0.7265625" style="23" customWidth="1"/>
    <col min="7412" max="7412" width="16.453125" style="23" customWidth="1"/>
    <col min="7413" max="7413" width="0.26953125" style="23" customWidth="1"/>
    <col min="7414" max="7658" width="12" style="23"/>
    <col min="7659" max="7659" width="58.26953125" style="23" customWidth="1"/>
    <col min="7660" max="7660" width="5" style="23" customWidth="1"/>
    <col min="7661" max="7661" width="1" style="23" customWidth="1"/>
    <col min="7662" max="7662" width="16.453125" style="23" customWidth="1"/>
    <col min="7663" max="7663" width="0.7265625" style="23" customWidth="1"/>
    <col min="7664" max="7664" width="16.453125" style="23" customWidth="1"/>
    <col min="7665" max="7665" width="0.7265625" style="23" customWidth="1"/>
    <col min="7666" max="7666" width="16.453125" style="23" customWidth="1"/>
    <col min="7667" max="7667" width="0.7265625" style="23" customWidth="1"/>
    <col min="7668" max="7668" width="16.453125" style="23" customWidth="1"/>
    <col min="7669" max="7669" width="0.26953125" style="23" customWidth="1"/>
    <col min="7670" max="7914" width="12" style="23"/>
    <col min="7915" max="7915" width="58.26953125" style="23" customWidth="1"/>
    <col min="7916" max="7916" width="5" style="23" customWidth="1"/>
    <col min="7917" max="7917" width="1" style="23" customWidth="1"/>
    <col min="7918" max="7918" width="16.453125" style="23" customWidth="1"/>
    <col min="7919" max="7919" width="0.7265625" style="23" customWidth="1"/>
    <col min="7920" max="7920" width="16.453125" style="23" customWidth="1"/>
    <col min="7921" max="7921" width="0.7265625" style="23" customWidth="1"/>
    <col min="7922" max="7922" width="16.453125" style="23" customWidth="1"/>
    <col min="7923" max="7923" width="0.7265625" style="23" customWidth="1"/>
    <col min="7924" max="7924" width="16.453125" style="23" customWidth="1"/>
    <col min="7925" max="7925" width="0.26953125" style="23" customWidth="1"/>
    <col min="7926" max="8170" width="12" style="23"/>
    <col min="8171" max="8171" width="58.26953125" style="23" customWidth="1"/>
    <col min="8172" max="8172" width="5" style="23" customWidth="1"/>
    <col min="8173" max="8173" width="1" style="23" customWidth="1"/>
    <col min="8174" max="8174" width="16.453125" style="23" customWidth="1"/>
    <col min="8175" max="8175" width="0.7265625" style="23" customWidth="1"/>
    <col min="8176" max="8176" width="16.453125" style="23" customWidth="1"/>
    <col min="8177" max="8177" width="0.7265625" style="23" customWidth="1"/>
    <col min="8178" max="8178" width="16.453125" style="23" customWidth="1"/>
    <col min="8179" max="8179" width="0.7265625" style="23" customWidth="1"/>
    <col min="8180" max="8180" width="16.453125" style="23" customWidth="1"/>
    <col min="8181" max="8181" width="0.26953125" style="23" customWidth="1"/>
    <col min="8182" max="8426" width="12" style="23"/>
    <col min="8427" max="8427" width="58.26953125" style="23" customWidth="1"/>
    <col min="8428" max="8428" width="5" style="23" customWidth="1"/>
    <col min="8429" max="8429" width="1" style="23" customWidth="1"/>
    <col min="8430" max="8430" width="16.453125" style="23" customWidth="1"/>
    <col min="8431" max="8431" width="0.7265625" style="23" customWidth="1"/>
    <col min="8432" max="8432" width="16.453125" style="23" customWidth="1"/>
    <col min="8433" max="8433" width="0.7265625" style="23" customWidth="1"/>
    <col min="8434" max="8434" width="16.453125" style="23" customWidth="1"/>
    <col min="8435" max="8435" width="0.7265625" style="23" customWidth="1"/>
    <col min="8436" max="8436" width="16.453125" style="23" customWidth="1"/>
    <col min="8437" max="8437" width="0.26953125" style="23" customWidth="1"/>
    <col min="8438" max="8682" width="12" style="23"/>
    <col min="8683" max="8683" width="58.26953125" style="23" customWidth="1"/>
    <col min="8684" max="8684" width="5" style="23" customWidth="1"/>
    <col min="8685" max="8685" width="1" style="23" customWidth="1"/>
    <col min="8686" max="8686" width="16.453125" style="23" customWidth="1"/>
    <col min="8687" max="8687" width="0.7265625" style="23" customWidth="1"/>
    <col min="8688" max="8688" width="16.453125" style="23" customWidth="1"/>
    <col min="8689" max="8689" width="0.7265625" style="23" customWidth="1"/>
    <col min="8690" max="8690" width="16.453125" style="23" customWidth="1"/>
    <col min="8691" max="8691" width="0.7265625" style="23" customWidth="1"/>
    <col min="8692" max="8692" width="16.453125" style="23" customWidth="1"/>
    <col min="8693" max="8693" width="0.26953125" style="23" customWidth="1"/>
    <col min="8694" max="8938" width="12" style="23"/>
    <col min="8939" max="8939" width="58.26953125" style="23" customWidth="1"/>
    <col min="8940" max="8940" width="5" style="23" customWidth="1"/>
    <col min="8941" max="8941" width="1" style="23" customWidth="1"/>
    <col min="8942" max="8942" width="16.453125" style="23" customWidth="1"/>
    <col min="8943" max="8943" width="0.7265625" style="23" customWidth="1"/>
    <col min="8944" max="8944" width="16.453125" style="23" customWidth="1"/>
    <col min="8945" max="8945" width="0.7265625" style="23" customWidth="1"/>
    <col min="8946" max="8946" width="16.453125" style="23" customWidth="1"/>
    <col min="8947" max="8947" width="0.7265625" style="23" customWidth="1"/>
    <col min="8948" max="8948" width="16.453125" style="23" customWidth="1"/>
    <col min="8949" max="8949" width="0.26953125" style="23" customWidth="1"/>
    <col min="8950" max="9194" width="12" style="23"/>
    <col min="9195" max="9195" width="58.26953125" style="23" customWidth="1"/>
    <col min="9196" max="9196" width="5" style="23" customWidth="1"/>
    <col min="9197" max="9197" width="1" style="23" customWidth="1"/>
    <col min="9198" max="9198" width="16.453125" style="23" customWidth="1"/>
    <col min="9199" max="9199" width="0.7265625" style="23" customWidth="1"/>
    <col min="9200" max="9200" width="16.453125" style="23" customWidth="1"/>
    <col min="9201" max="9201" width="0.7265625" style="23" customWidth="1"/>
    <col min="9202" max="9202" width="16.453125" style="23" customWidth="1"/>
    <col min="9203" max="9203" width="0.7265625" style="23" customWidth="1"/>
    <col min="9204" max="9204" width="16.453125" style="23" customWidth="1"/>
    <col min="9205" max="9205" width="0.26953125" style="23" customWidth="1"/>
    <col min="9206" max="9450" width="12" style="23"/>
    <col min="9451" max="9451" width="58.26953125" style="23" customWidth="1"/>
    <col min="9452" max="9452" width="5" style="23" customWidth="1"/>
    <col min="9453" max="9453" width="1" style="23" customWidth="1"/>
    <col min="9454" max="9454" width="16.453125" style="23" customWidth="1"/>
    <col min="9455" max="9455" width="0.7265625" style="23" customWidth="1"/>
    <col min="9456" max="9456" width="16.453125" style="23" customWidth="1"/>
    <col min="9457" max="9457" width="0.7265625" style="23" customWidth="1"/>
    <col min="9458" max="9458" width="16.453125" style="23" customWidth="1"/>
    <col min="9459" max="9459" width="0.7265625" style="23" customWidth="1"/>
    <col min="9460" max="9460" width="16.453125" style="23" customWidth="1"/>
    <col min="9461" max="9461" width="0.26953125" style="23" customWidth="1"/>
    <col min="9462" max="9706" width="12" style="23"/>
    <col min="9707" max="9707" width="58.26953125" style="23" customWidth="1"/>
    <col min="9708" max="9708" width="5" style="23" customWidth="1"/>
    <col min="9709" max="9709" width="1" style="23" customWidth="1"/>
    <col min="9710" max="9710" width="16.453125" style="23" customWidth="1"/>
    <col min="9711" max="9711" width="0.7265625" style="23" customWidth="1"/>
    <col min="9712" max="9712" width="16.453125" style="23" customWidth="1"/>
    <col min="9713" max="9713" width="0.7265625" style="23" customWidth="1"/>
    <col min="9714" max="9714" width="16.453125" style="23" customWidth="1"/>
    <col min="9715" max="9715" width="0.7265625" style="23" customWidth="1"/>
    <col min="9716" max="9716" width="16.453125" style="23" customWidth="1"/>
    <col min="9717" max="9717" width="0.26953125" style="23" customWidth="1"/>
    <col min="9718" max="9962" width="12" style="23"/>
    <col min="9963" max="9963" width="58.26953125" style="23" customWidth="1"/>
    <col min="9964" max="9964" width="5" style="23" customWidth="1"/>
    <col min="9965" max="9965" width="1" style="23" customWidth="1"/>
    <col min="9966" max="9966" width="16.453125" style="23" customWidth="1"/>
    <col min="9967" max="9967" width="0.7265625" style="23" customWidth="1"/>
    <col min="9968" max="9968" width="16.453125" style="23" customWidth="1"/>
    <col min="9969" max="9969" width="0.7265625" style="23" customWidth="1"/>
    <col min="9970" max="9970" width="16.453125" style="23" customWidth="1"/>
    <col min="9971" max="9971" width="0.7265625" style="23" customWidth="1"/>
    <col min="9972" max="9972" width="16.453125" style="23" customWidth="1"/>
    <col min="9973" max="9973" width="0.26953125" style="23" customWidth="1"/>
    <col min="9974" max="10218" width="12" style="23"/>
    <col min="10219" max="10219" width="58.26953125" style="23" customWidth="1"/>
    <col min="10220" max="10220" width="5" style="23" customWidth="1"/>
    <col min="10221" max="10221" width="1" style="23" customWidth="1"/>
    <col min="10222" max="10222" width="16.453125" style="23" customWidth="1"/>
    <col min="10223" max="10223" width="0.7265625" style="23" customWidth="1"/>
    <col min="10224" max="10224" width="16.453125" style="23" customWidth="1"/>
    <col min="10225" max="10225" width="0.7265625" style="23" customWidth="1"/>
    <col min="10226" max="10226" width="16.453125" style="23" customWidth="1"/>
    <col min="10227" max="10227" width="0.7265625" style="23" customWidth="1"/>
    <col min="10228" max="10228" width="16.453125" style="23" customWidth="1"/>
    <col min="10229" max="10229" width="0.26953125" style="23" customWidth="1"/>
    <col min="10230" max="10474" width="12" style="23"/>
    <col min="10475" max="10475" width="58.26953125" style="23" customWidth="1"/>
    <col min="10476" max="10476" width="5" style="23" customWidth="1"/>
    <col min="10477" max="10477" width="1" style="23" customWidth="1"/>
    <col min="10478" max="10478" width="16.453125" style="23" customWidth="1"/>
    <col min="10479" max="10479" width="0.7265625" style="23" customWidth="1"/>
    <col min="10480" max="10480" width="16.453125" style="23" customWidth="1"/>
    <col min="10481" max="10481" width="0.7265625" style="23" customWidth="1"/>
    <col min="10482" max="10482" width="16.453125" style="23" customWidth="1"/>
    <col min="10483" max="10483" width="0.7265625" style="23" customWidth="1"/>
    <col min="10484" max="10484" width="16.453125" style="23" customWidth="1"/>
    <col min="10485" max="10485" width="0.26953125" style="23" customWidth="1"/>
    <col min="10486" max="10730" width="12" style="23"/>
    <col min="10731" max="10731" width="58.26953125" style="23" customWidth="1"/>
    <col min="10732" max="10732" width="5" style="23" customWidth="1"/>
    <col min="10733" max="10733" width="1" style="23" customWidth="1"/>
    <col min="10734" max="10734" width="16.453125" style="23" customWidth="1"/>
    <col min="10735" max="10735" width="0.7265625" style="23" customWidth="1"/>
    <col min="10736" max="10736" width="16.453125" style="23" customWidth="1"/>
    <col min="10737" max="10737" width="0.7265625" style="23" customWidth="1"/>
    <col min="10738" max="10738" width="16.453125" style="23" customWidth="1"/>
    <col min="10739" max="10739" width="0.7265625" style="23" customWidth="1"/>
    <col min="10740" max="10740" width="16.453125" style="23" customWidth="1"/>
    <col min="10741" max="10741" width="0.26953125" style="23" customWidth="1"/>
    <col min="10742" max="10986" width="12" style="23"/>
    <col min="10987" max="10987" width="58.26953125" style="23" customWidth="1"/>
    <col min="10988" max="10988" width="5" style="23" customWidth="1"/>
    <col min="10989" max="10989" width="1" style="23" customWidth="1"/>
    <col min="10990" max="10990" width="16.453125" style="23" customWidth="1"/>
    <col min="10991" max="10991" width="0.7265625" style="23" customWidth="1"/>
    <col min="10992" max="10992" width="16.453125" style="23" customWidth="1"/>
    <col min="10993" max="10993" width="0.7265625" style="23" customWidth="1"/>
    <col min="10994" max="10994" width="16.453125" style="23" customWidth="1"/>
    <col min="10995" max="10995" width="0.7265625" style="23" customWidth="1"/>
    <col min="10996" max="10996" width="16.453125" style="23" customWidth="1"/>
    <col min="10997" max="10997" width="0.26953125" style="23" customWidth="1"/>
    <col min="10998" max="11242" width="12" style="23"/>
    <col min="11243" max="11243" width="58.26953125" style="23" customWidth="1"/>
    <col min="11244" max="11244" width="5" style="23" customWidth="1"/>
    <col min="11245" max="11245" width="1" style="23" customWidth="1"/>
    <col min="11246" max="11246" width="16.453125" style="23" customWidth="1"/>
    <col min="11247" max="11247" width="0.7265625" style="23" customWidth="1"/>
    <col min="11248" max="11248" width="16.453125" style="23" customWidth="1"/>
    <col min="11249" max="11249" width="0.7265625" style="23" customWidth="1"/>
    <col min="11250" max="11250" width="16.453125" style="23" customWidth="1"/>
    <col min="11251" max="11251" width="0.7265625" style="23" customWidth="1"/>
    <col min="11252" max="11252" width="16.453125" style="23" customWidth="1"/>
    <col min="11253" max="11253" width="0.26953125" style="23" customWidth="1"/>
    <col min="11254" max="11498" width="12" style="23"/>
    <col min="11499" max="11499" width="58.26953125" style="23" customWidth="1"/>
    <col min="11500" max="11500" width="5" style="23" customWidth="1"/>
    <col min="11501" max="11501" width="1" style="23" customWidth="1"/>
    <col min="11502" max="11502" width="16.453125" style="23" customWidth="1"/>
    <col min="11503" max="11503" width="0.7265625" style="23" customWidth="1"/>
    <col min="11504" max="11504" width="16.453125" style="23" customWidth="1"/>
    <col min="11505" max="11505" width="0.7265625" style="23" customWidth="1"/>
    <col min="11506" max="11506" width="16.453125" style="23" customWidth="1"/>
    <col min="11507" max="11507" width="0.7265625" style="23" customWidth="1"/>
    <col min="11508" max="11508" width="16.453125" style="23" customWidth="1"/>
    <col min="11509" max="11509" width="0.26953125" style="23" customWidth="1"/>
    <col min="11510" max="11754" width="12" style="23"/>
    <col min="11755" max="11755" width="58.26953125" style="23" customWidth="1"/>
    <col min="11756" max="11756" width="5" style="23" customWidth="1"/>
    <col min="11757" max="11757" width="1" style="23" customWidth="1"/>
    <col min="11758" max="11758" width="16.453125" style="23" customWidth="1"/>
    <col min="11759" max="11759" width="0.7265625" style="23" customWidth="1"/>
    <col min="11760" max="11760" width="16.453125" style="23" customWidth="1"/>
    <col min="11761" max="11761" width="0.7265625" style="23" customWidth="1"/>
    <col min="11762" max="11762" width="16.453125" style="23" customWidth="1"/>
    <col min="11763" max="11763" width="0.7265625" style="23" customWidth="1"/>
    <col min="11764" max="11764" width="16.453125" style="23" customWidth="1"/>
    <col min="11765" max="11765" width="0.26953125" style="23" customWidth="1"/>
    <col min="11766" max="12010" width="12" style="23"/>
    <col min="12011" max="12011" width="58.26953125" style="23" customWidth="1"/>
    <col min="12012" max="12012" width="5" style="23" customWidth="1"/>
    <col min="12013" max="12013" width="1" style="23" customWidth="1"/>
    <col min="12014" max="12014" width="16.453125" style="23" customWidth="1"/>
    <col min="12015" max="12015" width="0.7265625" style="23" customWidth="1"/>
    <col min="12016" max="12016" width="16.453125" style="23" customWidth="1"/>
    <col min="12017" max="12017" width="0.7265625" style="23" customWidth="1"/>
    <col min="12018" max="12018" width="16.453125" style="23" customWidth="1"/>
    <col min="12019" max="12019" width="0.7265625" style="23" customWidth="1"/>
    <col min="12020" max="12020" width="16.453125" style="23" customWidth="1"/>
    <col min="12021" max="12021" width="0.26953125" style="23" customWidth="1"/>
    <col min="12022" max="12266" width="12" style="23"/>
    <col min="12267" max="12267" width="58.26953125" style="23" customWidth="1"/>
    <col min="12268" max="12268" width="5" style="23" customWidth="1"/>
    <col min="12269" max="12269" width="1" style="23" customWidth="1"/>
    <col min="12270" max="12270" width="16.453125" style="23" customWidth="1"/>
    <col min="12271" max="12271" width="0.7265625" style="23" customWidth="1"/>
    <col min="12272" max="12272" width="16.453125" style="23" customWidth="1"/>
    <col min="12273" max="12273" width="0.7265625" style="23" customWidth="1"/>
    <col min="12274" max="12274" width="16.453125" style="23" customWidth="1"/>
    <col min="12275" max="12275" width="0.7265625" style="23" customWidth="1"/>
    <col min="12276" max="12276" width="16.453125" style="23" customWidth="1"/>
    <col min="12277" max="12277" width="0.26953125" style="23" customWidth="1"/>
    <col min="12278" max="12522" width="12" style="23"/>
    <col min="12523" max="12523" width="58.26953125" style="23" customWidth="1"/>
    <col min="12524" max="12524" width="5" style="23" customWidth="1"/>
    <col min="12525" max="12525" width="1" style="23" customWidth="1"/>
    <col min="12526" max="12526" width="16.453125" style="23" customWidth="1"/>
    <col min="12527" max="12527" width="0.7265625" style="23" customWidth="1"/>
    <col min="12528" max="12528" width="16.453125" style="23" customWidth="1"/>
    <col min="12529" max="12529" width="0.7265625" style="23" customWidth="1"/>
    <col min="12530" max="12530" width="16.453125" style="23" customWidth="1"/>
    <col min="12531" max="12531" width="0.7265625" style="23" customWidth="1"/>
    <col min="12532" max="12532" width="16.453125" style="23" customWidth="1"/>
    <col min="12533" max="12533" width="0.26953125" style="23" customWidth="1"/>
    <col min="12534" max="12778" width="12" style="23"/>
    <col min="12779" max="12779" width="58.26953125" style="23" customWidth="1"/>
    <col min="12780" max="12780" width="5" style="23" customWidth="1"/>
    <col min="12781" max="12781" width="1" style="23" customWidth="1"/>
    <col min="12782" max="12782" width="16.453125" style="23" customWidth="1"/>
    <col min="12783" max="12783" width="0.7265625" style="23" customWidth="1"/>
    <col min="12784" max="12784" width="16.453125" style="23" customWidth="1"/>
    <col min="12785" max="12785" width="0.7265625" style="23" customWidth="1"/>
    <col min="12786" max="12786" width="16.453125" style="23" customWidth="1"/>
    <col min="12787" max="12787" width="0.7265625" style="23" customWidth="1"/>
    <col min="12788" max="12788" width="16.453125" style="23" customWidth="1"/>
    <col min="12789" max="12789" width="0.26953125" style="23" customWidth="1"/>
    <col min="12790" max="13034" width="12" style="23"/>
    <col min="13035" max="13035" width="58.26953125" style="23" customWidth="1"/>
    <col min="13036" max="13036" width="5" style="23" customWidth="1"/>
    <col min="13037" max="13037" width="1" style="23" customWidth="1"/>
    <col min="13038" max="13038" width="16.453125" style="23" customWidth="1"/>
    <col min="13039" max="13039" width="0.7265625" style="23" customWidth="1"/>
    <col min="13040" max="13040" width="16.453125" style="23" customWidth="1"/>
    <col min="13041" max="13041" width="0.7265625" style="23" customWidth="1"/>
    <col min="13042" max="13042" width="16.453125" style="23" customWidth="1"/>
    <col min="13043" max="13043" width="0.7265625" style="23" customWidth="1"/>
    <col min="13044" max="13044" width="16.453125" style="23" customWidth="1"/>
    <col min="13045" max="13045" width="0.26953125" style="23" customWidth="1"/>
    <col min="13046" max="13290" width="12" style="23"/>
    <col min="13291" max="13291" width="58.26953125" style="23" customWidth="1"/>
    <col min="13292" max="13292" width="5" style="23" customWidth="1"/>
    <col min="13293" max="13293" width="1" style="23" customWidth="1"/>
    <col min="13294" max="13294" width="16.453125" style="23" customWidth="1"/>
    <col min="13295" max="13295" width="0.7265625" style="23" customWidth="1"/>
    <col min="13296" max="13296" width="16.453125" style="23" customWidth="1"/>
    <col min="13297" max="13297" width="0.7265625" style="23" customWidth="1"/>
    <col min="13298" max="13298" width="16.453125" style="23" customWidth="1"/>
    <col min="13299" max="13299" width="0.7265625" style="23" customWidth="1"/>
    <col min="13300" max="13300" width="16.453125" style="23" customWidth="1"/>
    <col min="13301" max="13301" width="0.26953125" style="23" customWidth="1"/>
    <col min="13302" max="13546" width="12" style="23"/>
    <col min="13547" max="13547" width="58.26953125" style="23" customWidth="1"/>
    <col min="13548" max="13548" width="5" style="23" customWidth="1"/>
    <col min="13549" max="13549" width="1" style="23" customWidth="1"/>
    <col min="13550" max="13550" width="16.453125" style="23" customWidth="1"/>
    <col min="13551" max="13551" width="0.7265625" style="23" customWidth="1"/>
    <col min="13552" max="13552" width="16.453125" style="23" customWidth="1"/>
    <col min="13553" max="13553" width="0.7265625" style="23" customWidth="1"/>
    <col min="13554" max="13554" width="16.453125" style="23" customWidth="1"/>
    <col min="13555" max="13555" width="0.7265625" style="23" customWidth="1"/>
    <col min="13556" max="13556" width="16.453125" style="23" customWidth="1"/>
    <col min="13557" max="13557" width="0.26953125" style="23" customWidth="1"/>
    <col min="13558" max="13802" width="12" style="23"/>
    <col min="13803" max="13803" width="58.26953125" style="23" customWidth="1"/>
    <col min="13804" max="13804" width="5" style="23" customWidth="1"/>
    <col min="13805" max="13805" width="1" style="23" customWidth="1"/>
    <col min="13806" max="13806" width="16.453125" style="23" customWidth="1"/>
    <col min="13807" max="13807" width="0.7265625" style="23" customWidth="1"/>
    <col min="13808" max="13808" width="16.453125" style="23" customWidth="1"/>
    <col min="13809" max="13809" width="0.7265625" style="23" customWidth="1"/>
    <col min="13810" max="13810" width="16.453125" style="23" customWidth="1"/>
    <col min="13811" max="13811" width="0.7265625" style="23" customWidth="1"/>
    <col min="13812" max="13812" width="16.453125" style="23" customWidth="1"/>
    <col min="13813" max="13813" width="0.26953125" style="23" customWidth="1"/>
    <col min="13814" max="14058" width="12" style="23"/>
    <col min="14059" max="14059" width="58.26953125" style="23" customWidth="1"/>
    <col min="14060" max="14060" width="5" style="23" customWidth="1"/>
    <col min="14061" max="14061" width="1" style="23" customWidth="1"/>
    <col min="14062" max="14062" width="16.453125" style="23" customWidth="1"/>
    <col min="14063" max="14063" width="0.7265625" style="23" customWidth="1"/>
    <col min="14064" max="14064" width="16.453125" style="23" customWidth="1"/>
    <col min="14065" max="14065" width="0.7265625" style="23" customWidth="1"/>
    <col min="14066" max="14066" width="16.453125" style="23" customWidth="1"/>
    <col min="14067" max="14067" width="0.7265625" style="23" customWidth="1"/>
    <col min="14068" max="14068" width="16.453125" style="23" customWidth="1"/>
    <col min="14069" max="14069" width="0.26953125" style="23" customWidth="1"/>
    <col min="14070" max="14314" width="12" style="23"/>
    <col min="14315" max="14315" width="58.26953125" style="23" customWidth="1"/>
    <col min="14316" max="14316" width="5" style="23" customWidth="1"/>
    <col min="14317" max="14317" width="1" style="23" customWidth="1"/>
    <col min="14318" max="14318" width="16.453125" style="23" customWidth="1"/>
    <col min="14319" max="14319" width="0.7265625" style="23" customWidth="1"/>
    <col min="14320" max="14320" width="16.453125" style="23" customWidth="1"/>
    <col min="14321" max="14321" width="0.7265625" style="23" customWidth="1"/>
    <col min="14322" max="14322" width="16.453125" style="23" customWidth="1"/>
    <col min="14323" max="14323" width="0.7265625" style="23" customWidth="1"/>
    <col min="14324" max="14324" width="16.453125" style="23" customWidth="1"/>
    <col min="14325" max="14325" width="0.26953125" style="23" customWidth="1"/>
    <col min="14326" max="14570" width="12" style="23"/>
    <col min="14571" max="14571" width="58.26953125" style="23" customWidth="1"/>
    <col min="14572" max="14572" width="5" style="23" customWidth="1"/>
    <col min="14573" max="14573" width="1" style="23" customWidth="1"/>
    <col min="14574" max="14574" width="16.453125" style="23" customWidth="1"/>
    <col min="14575" max="14575" width="0.7265625" style="23" customWidth="1"/>
    <col min="14576" max="14576" width="16.453125" style="23" customWidth="1"/>
    <col min="14577" max="14577" width="0.7265625" style="23" customWidth="1"/>
    <col min="14578" max="14578" width="16.453125" style="23" customWidth="1"/>
    <col min="14579" max="14579" width="0.7265625" style="23" customWidth="1"/>
    <col min="14580" max="14580" width="16.453125" style="23" customWidth="1"/>
    <col min="14581" max="14581" width="0.26953125" style="23" customWidth="1"/>
    <col min="14582" max="14826" width="12" style="23"/>
    <col min="14827" max="14827" width="58.26953125" style="23" customWidth="1"/>
    <col min="14828" max="14828" width="5" style="23" customWidth="1"/>
    <col min="14829" max="14829" width="1" style="23" customWidth="1"/>
    <col min="14830" max="14830" width="16.453125" style="23" customWidth="1"/>
    <col min="14831" max="14831" width="0.7265625" style="23" customWidth="1"/>
    <col min="14832" max="14832" width="16.453125" style="23" customWidth="1"/>
    <col min="14833" max="14833" width="0.7265625" style="23" customWidth="1"/>
    <col min="14834" max="14834" width="16.453125" style="23" customWidth="1"/>
    <col min="14835" max="14835" width="0.7265625" style="23" customWidth="1"/>
    <col min="14836" max="14836" width="16.453125" style="23" customWidth="1"/>
    <col min="14837" max="14837" width="0.26953125" style="23" customWidth="1"/>
    <col min="14838" max="15082" width="12" style="23"/>
    <col min="15083" max="15083" width="58.26953125" style="23" customWidth="1"/>
    <col min="15084" max="15084" width="5" style="23" customWidth="1"/>
    <col min="15085" max="15085" width="1" style="23" customWidth="1"/>
    <col min="15086" max="15086" width="16.453125" style="23" customWidth="1"/>
    <col min="15087" max="15087" width="0.7265625" style="23" customWidth="1"/>
    <col min="15088" max="15088" width="16.453125" style="23" customWidth="1"/>
    <col min="15089" max="15089" width="0.7265625" style="23" customWidth="1"/>
    <col min="15090" max="15090" width="16.453125" style="23" customWidth="1"/>
    <col min="15091" max="15091" width="0.7265625" style="23" customWidth="1"/>
    <col min="15092" max="15092" width="16.453125" style="23" customWidth="1"/>
    <col min="15093" max="15093" width="0.26953125" style="23" customWidth="1"/>
    <col min="15094" max="15338" width="12" style="23"/>
    <col min="15339" max="15339" width="58.26953125" style="23" customWidth="1"/>
    <col min="15340" max="15340" width="5" style="23" customWidth="1"/>
    <col min="15341" max="15341" width="1" style="23" customWidth="1"/>
    <col min="15342" max="15342" width="16.453125" style="23" customWidth="1"/>
    <col min="15343" max="15343" width="0.7265625" style="23" customWidth="1"/>
    <col min="15344" max="15344" width="16.453125" style="23" customWidth="1"/>
    <col min="15345" max="15345" width="0.7265625" style="23" customWidth="1"/>
    <col min="15346" max="15346" width="16.453125" style="23" customWidth="1"/>
    <col min="15347" max="15347" width="0.7265625" style="23" customWidth="1"/>
    <col min="15348" max="15348" width="16.453125" style="23" customWidth="1"/>
    <col min="15349" max="15349" width="0.26953125" style="23" customWidth="1"/>
    <col min="15350" max="15594" width="12" style="23"/>
    <col min="15595" max="15595" width="58.26953125" style="23" customWidth="1"/>
    <col min="15596" max="15596" width="5" style="23" customWidth="1"/>
    <col min="15597" max="15597" width="1" style="23" customWidth="1"/>
    <col min="15598" max="15598" width="16.453125" style="23" customWidth="1"/>
    <col min="15599" max="15599" width="0.7265625" style="23" customWidth="1"/>
    <col min="15600" max="15600" width="16.453125" style="23" customWidth="1"/>
    <col min="15601" max="15601" width="0.7265625" style="23" customWidth="1"/>
    <col min="15602" max="15602" width="16.453125" style="23" customWidth="1"/>
    <col min="15603" max="15603" width="0.7265625" style="23" customWidth="1"/>
    <col min="15604" max="15604" width="16.453125" style="23" customWidth="1"/>
    <col min="15605" max="15605" width="0.26953125" style="23" customWidth="1"/>
    <col min="15606" max="15850" width="12" style="23"/>
    <col min="15851" max="15851" width="58.26953125" style="23" customWidth="1"/>
    <col min="15852" max="15852" width="5" style="23" customWidth="1"/>
    <col min="15853" max="15853" width="1" style="23" customWidth="1"/>
    <col min="15854" max="15854" width="16.453125" style="23" customWidth="1"/>
    <col min="15855" max="15855" width="0.7265625" style="23" customWidth="1"/>
    <col min="15856" max="15856" width="16.453125" style="23" customWidth="1"/>
    <col min="15857" max="15857" width="0.7265625" style="23" customWidth="1"/>
    <col min="15858" max="15858" width="16.453125" style="23" customWidth="1"/>
    <col min="15859" max="15859" width="0.7265625" style="23" customWidth="1"/>
    <col min="15860" max="15860" width="16.453125" style="23" customWidth="1"/>
    <col min="15861" max="15861" width="0.26953125" style="23" customWidth="1"/>
    <col min="15862" max="16106" width="12" style="23"/>
    <col min="16107" max="16107" width="58.26953125" style="23" customWidth="1"/>
    <col min="16108" max="16108" width="5" style="23" customWidth="1"/>
    <col min="16109" max="16109" width="1" style="23" customWidth="1"/>
    <col min="16110" max="16110" width="16.453125" style="23" customWidth="1"/>
    <col min="16111" max="16111" width="0.7265625" style="23" customWidth="1"/>
    <col min="16112" max="16112" width="16.453125" style="23" customWidth="1"/>
    <col min="16113" max="16113" width="0.7265625" style="23" customWidth="1"/>
    <col min="16114" max="16114" width="16.453125" style="23" customWidth="1"/>
    <col min="16115" max="16115" width="0.7265625" style="23" customWidth="1"/>
    <col min="16116" max="16116" width="16.453125" style="23" customWidth="1"/>
    <col min="16117" max="16117" width="0.26953125" style="23" customWidth="1"/>
    <col min="16118" max="16384" width="12" style="23"/>
  </cols>
  <sheetData>
    <row r="1" spans="1:12" ht="24" customHeight="1">
      <c r="K1" s="66" t="s">
        <v>231</v>
      </c>
    </row>
    <row r="2" spans="1:12" s="1" customFormat="1" ht="24" customHeight="1">
      <c r="A2" s="12" t="s">
        <v>22</v>
      </c>
      <c r="B2" s="57"/>
      <c r="C2" s="57"/>
      <c r="D2" s="57"/>
      <c r="E2" s="57"/>
      <c r="F2" s="57"/>
      <c r="G2" s="57"/>
      <c r="H2" s="57"/>
      <c r="I2" s="57"/>
      <c r="J2" s="57"/>
    </row>
    <row r="3" spans="1:12" s="1" customFormat="1" ht="24" customHeight="1">
      <c r="A3" s="12" t="s">
        <v>97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2" s="1" customFormat="1" ht="24" customHeight="1">
      <c r="A4" s="12" t="s">
        <v>232</v>
      </c>
      <c r="B4" s="57"/>
      <c r="C4" s="57"/>
      <c r="D4" s="57"/>
      <c r="E4" s="57"/>
      <c r="F4" s="57"/>
      <c r="G4" s="57"/>
      <c r="H4" s="57"/>
      <c r="I4" s="57"/>
      <c r="J4" s="57"/>
      <c r="K4" s="57"/>
    </row>
    <row r="5" spans="1:12" s="1" customFormat="1" ht="24" customHeight="1">
      <c r="K5" s="113" t="s">
        <v>233</v>
      </c>
    </row>
    <row r="6" spans="1:12" s="1" customFormat="1" ht="24" customHeight="1">
      <c r="E6" s="34"/>
      <c r="F6" s="112" t="s">
        <v>10</v>
      </c>
      <c r="G6" s="34"/>
      <c r="H6" s="14"/>
      <c r="I6" s="34"/>
      <c r="J6" s="112" t="s">
        <v>9</v>
      </c>
      <c r="K6" s="34"/>
    </row>
    <row r="7" spans="1:12" s="1" customFormat="1" ht="24" customHeight="1">
      <c r="C7" s="13" t="s">
        <v>106</v>
      </c>
      <c r="E7" s="68">
        <v>2023</v>
      </c>
      <c r="G7" s="68">
        <v>2022</v>
      </c>
      <c r="I7" s="68">
        <v>2023</v>
      </c>
      <c r="K7" s="68">
        <v>2022</v>
      </c>
    </row>
    <row r="8" spans="1:12" ht="24" customHeight="1">
      <c r="A8" s="14" t="s">
        <v>77</v>
      </c>
      <c r="C8" s="24"/>
      <c r="E8" s="82"/>
      <c r="F8" s="25"/>
      <c r="G8" s="82"/>
      <c r="H8" s="25"/>
      <c r="I8" s="82"/>
      <c r="J8" s="25"/>
      <c r="K8" s="82"/>
    </row>
    <row r="9" spans="1:12" ht="24" customHeight="1">
      <c r="A9" s="14" t="s">
        <v>41</v>
      </c>
      <c r="C9" s="24"/>
      <c r="E9" s="25"/>
      <c r="F9" s="25"/>
      <c r="G9" s="25"/>
      <c r="H9" s="25"/>
      <c r="I9" s="25"/>
      <c r="J9" s="25"/>
      <c r="K9" s="25"/>
    </row>
    <row r="10" spans="1:12" ht="24" customHeight="1">
      <c r="A10" s="1" t="s">
        <v>61</v>
      </c>
      <c r="C10" s="24"/>
      <c r="E10" s="25">
        <v>4660077</v>
      </c>
      <c r="F10" s="25"/>
      <c r="G10" s="25">
        <v>4996839</v>
      </c>
      <c r="H10" s="25"/>
      <c r="I10" s="25">
        <v>0</v>
      </c>
      <c r="J10" s="25"/>
      <c r="K10" s="25">
        <v>0</v>
      </c>
    </row>
    <row r="11" spans="1:12" ht="24" customHeight="1">
      <c r="A11" s="1" t="s">
        <v>39</v>
      </c>
      <c r="C11" s="24"/>
      <c r="E11" s="25"/>
      <c r="F11" s="25"/>
      <c r="G11" s="25"/>
      <c r="H11" s="25"/>
      <c r="I11" s="25"/>
      <c r="J11" s="25"/>
      <c r="K11" s="25"/>
      <c r="L11" s="10"/>
    </row>
    <row r="12" spans="1:12" ht="24" customHeight="1">
      <c r="A12" s="1" t="s">
        <v>110</v>
      </c>
      <c r="C12" s="24">
        <v>2</v>
      </c>
      <c r="E12" s="79">
        <v>0</v>
      </c>
      <c r="F12" s="25"/>
      <c r="G12" s="79">
        <v>0</v>
      </c>
      <c r="H12" s="25"/>
      <c r="I12" s="79">
        <v>135044</v>
      </c>
      <c r="J12" s="25"/>
      <c r="K12" s="79">
        <v>134021</v>
      </c>
    </row>
    <row r="13" spans="1:12" ht="24" customHeight="1">
      <c r="A13" s="1" t="s">
        <v>125</v>
      </c>
      <c r="C13" s="24">
        <v>2</v>
      </c>
      <c r="E13" s="21">
        <v>106426</v>
      </c>
      <c r="F13" s="25"/>
      <c r="G13" s="21">
        <v>103392</v>
      </c>
      <c r="H13" s="25"/>
      <c r="I13" s="21">
        <v>0</v>
      </c>
      <c r="J13" s="25"/>
      <c r="K13" s="21">
        <v>0</v>
      </c>
    </row>
    <row r="14" spans="1:12" ht="24" customHeight="1">
      <c r="A14" s="1" t="s">
        <v>173</v>
      </c>
      <c r="C14" s="24">
        <v>5</v>
      </c>
      <c r="E14" s="21">
        <v>0</v>
      </c>
      <c r="F14" s="25"/>
      <c r="G14" s="21">
        <v>0</v>
      </c>
      <c r="H14" s="25"/>
      <c r="I14" s="21">
        <v>349600</v>
      </c>
      <c r="J14" s="25"/>
      <c r="K14" s="21">
        <v>380000</v>
      </c>
    </row>
    <row r="15" spans="1:12" ht="24" customHeight="1">
      <c r="A15" s="1" t="s">
        <v>227</v>
      </c>
      <c r="C15" s="24"/>
      <c r="E15" s="21">
        <v>51487</v>
      </c>
      <c r="F15" s="25"/>
      <c r="G15" s="21">
        <v>65656</v>
      </c>
      <c r="H15" s="25"/>
      <c r="I15" s="21">
        <v>19642</v>
      </c>
      <c r="J15" s="25"/>
      <c r="K15" s="21">
        <v>38581</v>
      </c>
    </row>
    <row r="16" spans="1:12" ht="24" customHeight="1">
      <c r="A16" s="1" t="s">
        <v>16</v>
      </c>
      <c r="C16" s="24"/>
      <c r="E16" s="80">
        <v>4229</v>
      </c>
      <c r="F16" s="25"/>
      <c r="G16" s="80">
        <v>20040</v>
      </c>
      <c r="H16" s="25"/>
      <c r="I16" s="80">
        <v>16008</v>
      </c>
      <c r="J16" s="25"/>
      <c r="K16" s="80">
        <v>3619</v>
      </c>
    </row>
    <row r="17" spans="1:12" ht="24" customHeight="1">
      <c r="A17" s="1" t="s">
        <v>40</v>
      </c>
      <c r="C17" s="24"/>
      <c r="E17" s="77">
        <f>SUM(E12:E16)</f>
        <v>162142</v>
      </c>
      <c r="F17" s="25"/>
      <c r="G17" s="77">
        <f>SUM(G12:G16)</f>
        <v>189088</v>
      </c>
      <c r="H17" s="25"/>
      <c r="I17" s="77">
        <f>SUM(I12:I16)</f>
        <v>520294</v>
      </c>
      <c r="J17" s="25"/>
      <c r="K17" s="77">
        <f>SUM(K12:K16)</f>
        <v>556221</v>
      </c>
    </row>
    <row r="18" spans="1:12" ht="24" customHeight="1">
      <c r="A18" s="14" t="s">
        <v>42</v>
      </c>
      <c r="C18" s="24"/>
      <c r="E18" s="77">
        <f>SUM(E10,E17)</f>
        <v>4822219</v>
      </c>
      <c r="F18" s="25"/>
      <c r="G18" s="77">
        <f>SUM(G10,G17)</f>
        <v>5185927</v>
      </c>
      <c r="H18" s="25"/>
      <c r="I18" s="77">
        <f>SUM(I10,I17)</f>
        <v>520294</v>
      </c>
      <c r="J18" s="25"/>
      <c r="K18" s="77">
        <f>SUM(K10,K17)</f>
        <v>556221</v>
      </c>
    </row>
    <row r="19" spans="1:12" ht="24" customHeight="1">
      <c r="A19" s="14" t="s">
        <v>43</v>
      </c>
      <c r="C19" s="24"/>
      <c r="E19" s="25"/>
      <c r="F19" s="25"/>
      <c r="G19" s="25"/>
      <c r="H19" s="25"/>
      <c r="I19" s="25"/>
      <c r="J19" s="25"/>
      <c r="K19" s="25"/>
    </row>
    <row r="20" spans="1:12" ht="24" customHeight="1">
      <c r="A20" s="1" t="s">
        <v>62</v>
      </c>
      <c r="C20" s="24"/>
      <c r="E20" s="25">
        <v>3687844</v>
      </c>
      <c r="F20" s="25"/>
      <c r="G20" s="25">
        <v>3150562</v>
      </c>
      <c r="H20" s="25"/>
      <c r="I20" s="25">
        <v>0</v>
      </c>
      <c r="J20" s="25"/>
      <c r="K20" s="25">
        <v>0</v>
      </c>
    </row>
    <row r="21" spans="1:12" ht="24" customHeight="1">
      <c r="A21" s="1" t="s">
        <v>63</v>
      </c>
      <c r="C21" s="24"/>
      <c r="E21" s="25">
        <v>247742</v>
      </c>
      <c r="F21" s="25"/>
      <c r="G21" s="25">
        <v>238695</v>
      </c>
      <c r="H21" s="25"/>
      <c r="I21" s="25">
        <v>0</v>
      </c>
      <c r="J21" s="25"/>
      <c r="K21" s="25">
        <v>0</v>
      </c>
    </row>
    <row r="22" spans="1:12" ht="24" customHeight="1">
      <c r="A22" s="1" t="s">
        <v>64</v>
      </c>
      <c r="C22" s="24"/>
      <c r="E22" s="25">
        <f>972875-57544</f>
        <v>915331</v>
      </c>
      <c r="F22" s="25"/>
      <c r="G22" s="25">
        <v>831183</v>
      </c>
      <c r="H22" s="25"/>
      <c r="I22" s="25">
        <v>41929</v>
      </c>
      <c r="J22" s="25"/>
      <c r="K22" s="25">
        <v>30938</v>
      </c>
    </row>
    <row r="23" spans="1:12" ht="24" customHeight="1">
      <c r="A23" s="1" t="s">
        <v>162</v>
      </c>
      <c r="C23" s="24"/>
      <c r="E23" s="76">
        <v>150358</v>
      </c>
      <c r="F23" s="76"/>
      <c r="G23" s="76">
        <v>74077</v>
      </c>
      <c r="H23" s="76"/>
      <c r="I23" s="76">
        <v>0</v>
      </c>
      <c r="J23" s="76"/>
      <c r="K23" s="76">
        <v>0</v>
      </c>
    </row>
    <row r="24" spans="1:12" ht="24" customHeight="1">
      <c r="A24" s="14" t="s">
        <v>44</v>
      </c>
      <c r="C24" s="24"/>
      <c r="E24" s="78">
        <f>SUM(E20:E23)</f>
        <v>5001275</v>
      </c>
      <c r="F24" s="76"/>
      <c r="G24" s="78">
        <f>SUM(G20:G23)</f>
        <v>4294517</v>
      </c>
      <c r="H24" s="25"/>
      <c r="I24" s="78">
        <f>SUM(I20:I23)</f>
        <v>41929</v>
      </c>
      <c r="J24" s="25"/>
      <c r="K24" s="78">
        <f>SUM(K20:K23)</f>
        <v>30938</v>
      </c>
    </row>
    <row r="25" spans="1:12" ht="24" customHeight="1">
      <c r="A25" s="14" t="s">
        <v>258</v>
      </c>
      <c r="C25" s="24"/>
      <c r="E25" s="76">
        <f>SUM(E18-E24)</f>
        <v>-179056</v>
      </c>
      <c r="F25" s="76"/>
      <c r="G25" s="76">
        <f>SUM(G18-G24)</f>
        <v>891410</v>
      </c>
      <c r="H25" s="76"/>
      <c r="I25" s="76">
        <f>SUM(I18-I24)</f>
        <v>478365</v>
      </c>
      <c r="J25" s="76"/>
      <c r="K25" s="76">
        <f>SUM(K18-K24)</f>
        <v>525283</v>
      </c>
      <c r="L25" s="11"/>
    </row>
    <row r="26" spans="1:12" ht="24" customHeight="1">
      <c r="A26" s="1" t="s">
        <v>102</v>
      </c>
      <c r="C26" s="24">
        <v>5</v>
      </c>
      <c r="E26" s="76">
        <v>299912</v>
      </c>
      <c r="F26" s="25"/>
      <c r="G26" s="76">
        <v>289359</v>
      </c>
      <c r="H26" s="25"/>
      <c r="I26" s="76">
        <v>0</v>
      </c>
      <c r="J26" s="25"/>
      <c r="K26" s="76">
        <v>0</v>
      </c>
    </row>
    <row r="27" spans="1:12" ht="24" customHeight="1">
      <c r="A27" s="1" t="s">
        <v>174</v>
      </c>
      <c r="C27" s="24"/>
      <c r="E27" s="25">
        <v>870</v>
      </c>
      <c r="F27" s="25"/>
      <c r="G27" s="25">
        <v>631</v>
      </c>
      <c r="H27" s="25"/>
      <c r="I27" s="25">
        <v>123592</v>
      </c>
      <c r="J27" s="25"/>
      <c r="K27" s="25">
        <v>97727</v>
      </c>
    </row>
    <row r="28" spans="1:12" ht="24" customHeight="1">
      <c r="A28" s="1" t="s">
        <v>59</v>
      </c>
      <c r="C28" s="24"/>
      <c r="E28" s="25">
        <v>-962813</v>
      </c>
      <c r="F28" s="25"/>
      <c r="G28" s="25">
        <v>-965982</v>
      </c>
      <c r="H28" s="25"/>
      <c r="I28" s="25">
        <v>-101033</v>
      </c>
      <c r="J28" s="25"/>
      <c r="K28" s="25">
        <v>-102110</v>
      </c>
    </row>
    <row r="29" spans="1:12" ht="24" customHeight="1">
      <c r="A29" s="14" t="s">
        <v>160</v>
      </c>
      <c r="C29" s="24"/>
      <c r="E29" s="81">
        <f>SUM(E25:E28)</f>
        <v>-841087</v>
      </c>
      <c r="F29" s="25"/>
      <c r="G29" s="81">
        <f>SUM(G25:G28)</f>
        <v>215418</v>
      </c>
      <c r="H29" s="25"/>
      <c r="I29" s="81">
        <f>SUM(I25:I28)</f>
        <v>500924</v>
      </c>
      <c r="J29" s="25"/>
      <c r="K29" s="81">
        <f>SUM(K25:K28)</f>
        <v>520900</v>
      </c>
    </row>
    <row r="30" spans="1:12" ht="24" customHeight="1">
      <c r="A30" s="1" t="s">
        <v>109</v>
      </c>
      <c r="C30" s="24"/>
      <c r="E30" s="76">
        <v>-36861</v>
      </c>
      <c r="F30" s="76"/>
      <c r="G30" s="76">
        <v>-28226</v>
      </c>
      <c r="H30" s="76"/>
      <c r="I30" s="76">
        <v>-30639</v>
      </c>
      <c r="J30" s="76"/>
      <c r="K30" s="76">
        <v>0</v>
      </c>
      <c r="L30" s="11"/>
    </row>
    <row r="31" spans="1:12" ht="24" customHeight="1">
      <c r="A31" s="14" t="s">
        <v>235</v>
      </c>
      <c r="C31" s="24"/>
      <c r="E31" s="78">
        <f>SUM(E29:E30)</f>
        <v>-877948</v>
      </c>
      <c r="F31" s="25"/>
      <c r="G31" s="78">
        <f>SUM(G29:G30)</f>
        <v>187192</v>
      </c>
      <c r="H31" s="25"/>
      <c r="I31" s="78">
        <f>SUM(I29:I30)</f>
        <v>470285</v>
      </c>
      <c r="J31" s="25"/>
      <c r="K31" s="78">
        <f>SUM(K29:K30)</f>
        <v>520900</v>
      </c>
    </row>
    <row r="32" spans="1:12" ht="24" customHeight="1">
      <c r="A32" s="14"/>
      <c r="C32" s="24"/>
      <c r="E32" s="25"/>
      <c r="F32" s="25"/>
      <c r="G32" s="25"/>
      <c r="H32" s="25"/>
      <c r="I32" s="25"/>
      <c r="J32" s="25"/>
      <c r="K32" s="25"/>
    </row>
    <row r="33" spans="1:13" ht="24" customHeight="1">
      <c r="A33" s="14" t="s">
        <v>213</v>
      </c>
      <c r="C33" s="24"/>
      <c r="E33" s="25"/>
      <c r="F33" s="25"/>
      <c r="G33" s="25"/>
      <c r="H33" s="25"/>
      <c r="I33" s="25"/>
      <c r="J33" s="25"/>
      <c r="K33" s="25"/>
    </row>
    <row r="34" spans="1:13" ht="24" customHeight="1">
      <c r="A34" s="100" t="s">
        <v>214</v>
      </c>
      <c r="C34" s="24"/>
      <c r="E34" s="25"/>
      <c r="F34" s="25"/>
      <c r="G34" s="25"/>
      <c r="H34" s="25"/>
      <c r="I34" s="25"/>
      <c r="J34" s="25"/>
      <c r="K34" s="25"/>
    </row>
    <row r="35" spans="1:13" ht="24" customHeight="1">
      <c r="A35" s="100" t="s">
        <v>215</v>
      </c>
      <c r="C35" s="24"/>
      <c r="E35" s="25"/>
      <c r="F35" s="25"/>
      <c r="G35" s="25"/>
      <c r="H35" s="25"/>
      <c r="I35" s="25"/>
      <c r="J35" s="25"/>
      <c r="K35" s="25"/>
    </row>
    <row r="36" spans="1:13" ht="24" customHeight="1">
      <c r="A36" s="1" t="s">
        <v>216</v>
      </c>
      <c r="C36" s="24"/>
      <c r="E36" s="25"/>
      <c r="F36" s="25"/>
      <c r="G36" s="25"/>
      <c r="H36" s="25"/>
      <c r="I36" s="25"/>
      <c r="J36" s="25"/>
      <c r="K36" s="25"/>
    </row>
    <row r="37" spans="1:13" ht="24" customHeight="1">
      <c r="A37" s="1" t="s">
        <v>217</v>
      </c>
      <c r="C37" s="24"/>
      <c r="E37" s="76">
        <v>-2</v>
      </c>
      <c r="F37" s="76"/>
      <c r="G37" s="76">
        <v>0</v>
      </c>
      <c r="H37" s="76"/>
      <c r="I37" s="76">
        <v>0</v>
      </c>
      <c r="J37" s="76"/>
      <c r="K37" s="76">
        <v>0</v>
      </c>
    </row>
    <row r="38" spans="1:13" s="105" customFormat="1" ht="24" customHeight="1">
      <c r="A38" s="109" t="s">
        <v>226</v>
      </c>
      <c r="B38" s="110"/>
      <c r="C38" s="111"/>
      <c r="D38" s="110"/>
      <c r="E38" s="10"/>
      <c r="F38" s="10"/>
      <c r="G38" s="10"/>
      <c r="H38" s="10"/>
      <c r="I38" s="10"/>
      <c r="J38" s="10"/>
      <c r="K38" s="10"/>
      <c r="L38" s="114"/>
      <c r="M38" s="114"/>
    </row>
    <row r="39" spans="1:13" s="105" customFormat="1" ht="24" customHeight="1">
      <c r="A39" s="109" t="s">
        <v>215</v>
      </c>
      <c r="B39" s="110"/>
      <c r="C39" s="111"/>
      <c r="D39" s="110"/>
      <c r="E39" s="10"/>
      <c r="F39" s="10"/>
      <c r="G39" s="10"/>
      <c r="H39" s="10"/>
      <c r="I39" s="10"/>
      <c r="J39" s="10"/>
      <c r="K39" s="10"/>
      <c r="L39" s="114"/>
      <c r="M39" s="114"/>
    </row>
    <row r="40" spans="1:13" s="105" customFormat="1" ht="24" customHeight="1">
      <c r="A40" s="110" t="s">
        <v>260</v>
      </c>
      <c r="B40" s="110"/>
      <c r="C40" s="111"/>
      <c r="D40" s="110"/>
      <c r="E40" s="10">
        <v>0</v>
      </c>
      <c r="F40" s="10"/>
      <c r="G40" s="10">
        <v>0</v>
      </c>
      <c r="H40" s="10"/>
      <c r="I40" s="10">
        <v>-15102</v>
      </c>
      <c r="J40" s="10"/>
      <c r="K40" s="10">
        <v>0</v>
      </c>
      <c r="L40" s="114"/>
      <c r="M40" s="114"/>
    </row>
    <row r="41" spans="1:13" ht="24" customHeight="1">
      <c r="A41" s="14" t="s">
        <v>236</v>
      </c>
      <c r="C41" s="24"/>
      <c r="E41" s="101">
        <f>SUM(E37:E40)</f>
        <v>-2</v>
      </c>
      <c r="F41" s="76"/>
      <c r="G41" s="101">
        <f>SUM(G37:G40)</f>
        <v>0</v>
      </c>
      <c r="H41" s="76"/>
      <c r="I41" s="101">
        <f>SUM(I37:I40)</f>
        <v>-15102</v>
      </c>
      <c r="J41" s="76"/>
      <c r="K41" s="101">
        <f>SUM(K37:K40)</f>
        <v>0</v>
      </c>
    </row>
    <row r="42" spans="1:13" ht="24" customHeight="1">
      <c r="A42" s="14"/>
      <c r="C42" s="24"/>
      <c r="E42" s="102"/>
      <c r="F42" s="76"/>
      <c r="G42" s="102"/>
      <c r="H42" s="76"/>
      <c r="I42" s="102"/>
      <c r="J42" s="76"/>
      <c r="K42" s="102"/>
    </row>
    <row r="43" spans="1:13" ht="24" customHeight="1" thickBot="1">
      <c r="A43" s="14" t="s">
        <v>237</v>
      </c>
      <c r="C43" s="24"/>
      <c r="E43" s="75">
        <f>SUM(E31,E41)</f>
        <v>-877950</v>
      </c>
      <c r="F43" s="76"/>
      <c r="G43" s="75">
        <f>SUM(G31,G41)</f>
        <v>187192</v>
      </c>
      <c r="H43" s="76"/>
      <c r="I43" s="75">
        <f>SUM(I31,I41)</f>
        <v>455183</v>
      </c>
      <c r="J43" s="76"/>
      <c r="K43" s="75">
        <f>SUM(K31,K41)</f>
        <v>520900</v>
      </c>
    </row>
    <row r="44" spans="1:13" s="1" customFormat="1" ht="24" customHeight="1" thickTop="1">
      <c r="A44" s="14"/>
      <c r="C44" s="24"/>
      <c r="E44" s="56"/>
      <c r="F44" s="56"/>
      <c r="G44" s="56"/>
      <c r="H44" s="56"/>
      <c r="I44" s="56"/>
      <c r="J44" s="56"/>
      <c r="K44" s="56"/>
    </row>
    <row r="45" spans="1:13" s="1" customFormat="1" ht="24" customHeight="1">
      <c r="A45" s="1" t="s">
        <v>238</v>
      </c>
    </row>
    <row r="46" spans="1:13" ht="24" customHeight="1">
      <c r="K46" s="66" t="s">
        <v>231</v>
      </c>
    </row>
    <row r="47" spans="1:13" s="1" customFormat="1" ht="24" customHeight="1">
      <c r="A47" s="12" t="s">
        <v>22</v>
      </c>
      <c r="B47" s="57"/>
      <c r="C47" s="57"/>
      <c r="D47" s="57"/>
      <c r="E47" s="57"/>
      <c r="F47" s="57"/>
      <c r="G47" s="57"/>
      <c r="H47" s="57"/>
      <c r="I47" s="57"/>
      <c r="J47" s="57"/>
    </row>
    <row r="48" spans="1:13" s="1" customFormat="1" ht="24" customHeight="1">
      <c r="A48" s="12" t="s">
        <v>194</v>
      </c>
      <c r="B48" s="57"/>
      <c r="C48" s="57"/>
      <c r="D48" s="57"/>
      <c r="E48" s="57"/>
      <c r="F48" s="57"/>
      <c r="G48" s="57"/>
      <c r="H48" s="57"/>
      <c r="I48" s="57"/>
      <c r="J48" s="57"/>
      <c r="K48" s="57"/>
    </row>
    <row r="49" spans="1:11" s="1" customFormat="1" ht="24" customHeight="1">
      <c r="A49" s="12" t="s">
        <v>232</v>
      </c>
      <c r="B49" s="57"/>
      <c r="C49" s="57"/>
      <c r="D49" s="57"/>
      <c r="E49" s="57"/>
      <c r="F49" s="57"/>
      <c r="G49" s="57"/>
      <c r="H49" s="57"/>
      <c r="I49" s="57"/>
      <c r="J49" s="57"/>
      <c r="K49" s="57"/>
    </row>
    <row r="50" spans="1:11" s="1" customFormat="1" ht="24" customHeight="1">
      <c r="K50" s="113" t="s">
        <v>233</v>
      </c>
    </row>
    <row r="51" spans="1:11" s="1" customFormat="1" ht="24" customHeight="1">
      <c r="E51" s="34"/>
      <c r="F51" s="112" t="s">
        <v>10</v>
      </c>
      <c r="G51" s="34"/>
      <c r="H51" s="14"/>
      <c r="I51" s="34"/>
      <c r="J51" s="112" t="s">
        <v>9</v>
      </c>
      <c r="K51" s="34"/>
    </row>
    <row r="52" spans="1:11" s="1" customFormat="1" ht="24" customHeight="1">
      <c r="C52" s="13"/>
      <c r="E52" s="68">
        <v>2023</v>
      </c>
      <c r="G52" s="68">
        <v>2022</v>
      </c>
      <c r="I52" s="68">
        <v>2023</v>
      </c>
      <c r="K52" s="68">
        <v>2022</v>
      </c>
    </row>
    <row r="53" spans="1:11" ht="24" customHeight="1">
      <c r="A53" s="14" t="s">
        <v>158</v>
      </c>
      <c r="E53" s="76"/>
      <c r="F53" s="76"/>
      <c r="G53" s="76"/>
      <c r="H53" s="76"/>
      <c r="I53" s="76"/>
      <c r="J53" s="76"/>
      <c r="K53" s="76"/>
    </row>
    <row r="54" spans="1:11" ht="24" customHeight="1" thickBot="1">
      <c r="A54" s="1" t="s">
        <v>78</v>
      </c>
      <c r="C54" s="24"/>
      <c r="E54" s="76">
        <f>E56-E55</f>
        <v>-875029</v>
      </c>
      <c r="F54" s="76"/>
      <c r="G54" s="76">
        <f>G56-G55</f>
        <v>132314</v>
      </c>
      <c r="H54" s="76"/>
      <c r="I54" s="75">
        <f>I31</f>
        <v>470285</v>
      </c>
      <c r="J54" s="76"/>
      <c r="K54" s="75">
        <f>K31</f>
        <v>520900</v>
      </c>
    </row>
    <row r="55" spans="1:11" ht="24" customHeight="1" thickTop="1">
      <c r="A55" s="1" t="s">
        <v>76</v>
      </c>
      <c r="C55" s="24"/>
      <c r="E55" s="76">
        <v>-2919</v>
      </c>
      <c r="F55" s="76"/>
      <c r="G55" s="76">
        <v>54878</v>
      </c>
      <c r="H55" s="76"/>
      <c r="I55" s="76"/>
      <c r="J55" s="25"/>
      <c r="K55" s="76"/>
    </row>
    <row r="56" spans="1:11" ht="24" customHeight="1" thickBot="1">
      <c r="E56" s="83">
        <f>E31</f>
        <v>-877948</v>
      </c>
      <c r="F56" s="76"/>
      <c r="G56" s="83">
        <f>G31</f>
        <v>187192</v>
      </c>
      <c r="H56" s="76"/>
      <c r="I56" s="76"/>
      <c r="J56" s="76"/>
      <c r="K56" s="76"/>
    </row>
    <row r="57" spans="1:11" ht="24" customHeight="1" thickTop="1">
      <c r="E57" s="76"/>
      <c r="F57" s="76"/>
      <c r="G57" s="76"/>
      <c r="H57" s="76"/>
      <c r="I57" s="76"/>
      <c r="J57" s="76"/>
      <c r="K57" s="76"/>
    </row>
    <row r="58" spans="1:11" ht="24" customHeight="1">
      <c r="A58" s="14" t="s">
        <v>79</v>
      </c>
      <c r="E58" s="76"/>
      <c r="F58" s="76"/>
      <c r="G58" s="76"/>
      <c r="H58" s="76"/>
      <c r="I58" s="25"/>
      <c r="J58" s="25"/>
      <c r="K58" s="25"/>
    </row>
    <row r="59" spans="1:11" ht="24" customHeight="1" thickBot="1">
      <c r="A59" s="1" t="s">
        <v>78</v>
      </c>
      <c r="E59" s="76">
        <f>E61-E60</f>
        <v>-875031</v>
      </c>
      <c r="F59" s="76"/>
      <c r="G59" s="76">
        <f>G61-G60</f>
        <v>132314</v>
      </c>
      <c r="H59" s="76"/>
      <c r="I59" s="75">
        <f>I43</f>
        <v>455183</v>
      </c>
      <c r="J59" s="76"/>
      <c r="K59" s="75">
        <f>K43</f>
        <v>520900</v>
      </c>
    </row>
    <row r="60" spans="1:11" ht="24" customHeight="1" thickTop="1">
      <c r="A60" s="1" t="s">
        <v>76</v>
      </c>
      <c r="E60" s="76">
        <v>-2919</v>
      </c>
      <c r="F60" s="25"/>
      <c r="G60" s="76">
        <v>54878</v>
      </c>
      <c r="H60" s="76"/>
      <c r="I60" s="76"/>
      <c r="J60" s="76"/>
      <c r="K60" s="76"/>
    </row>
    <row r="61" spans="1:11" ht="24" customHeight="1" thickBot="1">
      <c r="A61" s="15"/>
      <c r="E61" s="83">
        <f>E43</f>
        <v>-877950</v>
      </c>
      <c r="F61" s="76"/>
      <c r="G61" s="83">
        <f>G43</f>
        <v>187192</v>
      </c>
      <c r="H61" s="76"/>
      <c r="I61" s="76"/>
      <c r="J61" s="76"/>
      <c r="K61" s="76"/>
    </row>
    <row r="62" spans="1:11" ht="24" customHeight="1" thickTop="1">
      <c r="A62" s="15"/>
      <c r="E62" s="76"/>
      <c r="F62" s="76"/>
      <c r="G62" s="76"/>
      <c r="H62" s="76"/>
      <c r="I62" s="76"/>
      <c r="J62" s="76"/>
      <c r="K62" s="76"/>
    </row>
    <row r="63" spans="1:11" ht="24" customHeight="1">
      <c r="A63" s="14" t="s">
        <v>171</v>
      </c>
      <c r="C63" s="24"/>
      <c r="E63" s="25"/>
      <c r="F63" s="25"/>
      <c r="G63" s="25"/>
      <c r="H63" s="25"/>
      <c r="I63" s="25"/>
      <c r="J63" s="25"/>
      <c r="K63" s="25"/>
    </row>
    <row r="64" spans="1:11" ht="24" customHeight="1">
      <c r="A64" s="1" t="s">
        <v>172</v>
      </c>
      <c r="C64" s="24"/>
      <c r="E64" s="25"/>
      <c r="F64" s="25"/>
      <c r="G64" s="25"/>
      <c r="H64" s="25"/>
      <c r="I64" s="25"/>
      <c r="J64" s="25"/>
      <c r="K64" s="25"/>
    </row>
    <row r="65" spans="1:11" ht="24" customHeight="1" thickBot="1">
      <c r="A65" s="1" t="s">
        <v>159</v>
      </c>
      <c r="E65" s="16">
        <f>E54/(8592816071/1000)</f>
        <v>-0.10183262306208858</v>
      </c>
      <c r="F65" s="17"/>
      <c r="G65" s="16">
        <f>G54/(8592816071/1000)</f>
        <v>1.5398211588229863E-2</v>
      </c>
      <c r="H65" s="17"/>
      <c r="I65" s="16">
        <f>I54/(8592816071/1000)</f>
        <v>5.4730020532752999E-2</v>
      </c>
      <c r="J65" s="17"/>
      <c r="K65" s="16">
        <f>K54/(8592816071/1000)</f>
        <v>6.0620406127159146E-2</v>
      </c>
    </row>
    <row r="66" spans="1:11" s="1" customFormat="1" ht="24" customHeight="1" thickTop="1">
      <c r="E66" s="55"/>
      <c r="F66" s="66"/>
      <c r="G66" s="55"/>
      <c r="H66" s="66"/>
      <c r="I66" s="55"/>
      <c r="J66" s="66"/>
      <c r="K66" s="55"/>
    </row>
    <row r="67" spans="1:11" s="1" customFormat="1" ht="24" customHeight="1">
      <c r="A67" s="1" t="s">
        <v>238</v>
      </c>
    </row>
  </sheetData>
  <phoneticPr fontId="96" type="noConversion"/>
  <printOptions horizontalCentered="1"/>
  <pageMargins left="0.90551181102362199" right="0.39370078740157499" top="0.78740157480314998" bottom="0.31496062992126" header="0.31496062992126" footer="0.31496062992126"/>
  <pageSetup paperSize="9" scale="65" orientation="portrait" r:id="rId1"/>
  <rowBreaks count="1" manualBreakCount="1">
    <brk id="45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6"/>
  <sheetViews>
    <sheetView showGridLines="0" view="pageBreakPreview" zoomScale="85" zoomScaleNormal="60" zoomScaleSheetLayoutView="85" workbookViewId="0"/>
  </sheetViews>
  <sheetFormatPr defaultColWidth="9.26953125" defaultRowHeight="24" customHeight="1"/>
  <cols>
    <col min="1" max="1" width="34.26953125" style="48" customWidth="1"/>
    <col min="2" max="2" width="1.453125" style="48" customWidth="1"/>
    <col min="3" max="3" width="8.54296875" style="48" customWidth="1"/>
    <col min="4" max="4" width="1.453125" style="48" customWidth="1"/>
    <col min="5" max="5" width="15.7265625" style="7" customWidth="1"/>
    <col min="6" max="6" width="1.453125" style="7" customWidth="1"/>
    <col min="7" max="7" width="15.7265625" style="7" customWidth="1"/>
    <col min="8" max="8" width="1.453125" style="7" customWidth="1"/>
    <col min="9" max="9" width="15.7265625" style="7" customWidth="1"/>
    <col min="10" max="10" width="1.453125" style="7" customWidth="1"/>
    <col min="11" max="11" width="17.81640625" style="7" customWidth="1"/>
    <col min="12" max="12" width="1.453125" style="7" customWidth="1"/>
    <col min="13" max="13" width="14.26953125" style="7" customWidth="1"/>
    <col min="14" max="14" width="1.453125" style="7" customWidth="1"/>
    <col min="15" max="15" width="14.26953125" style="7" customWidth="1"/>
    <col min="16" max="16" width="1.453125" style="7" customWidth="1"/>
    <col min="17" max="17" width="14.26953125" style="7" customWidth="1"/>
    <col min="18" max="18" width="1.453125" style="7" customWidth="1"/>
    <col min="19" max="19" width="14.26953125" style="7" customWidth="1"/>
    <col min="20" max="20" width="1.453125" style="7" customWidth="1"/>
    <col min="21" max="21" width="15.7265625" style="7" customWidth="1"/>
    <col min="22" max="22" width="1.453125" style="7" customWidth="1"/>
    <col min="23" max="23" width="15.7265625" style="7" customWidth="1"/>
    <col min="24" max="24" width="1.453125" style="7" customWidth="1"/>
    <col min="25" max="25" width="15.81640625" style="7" customWidth="1"/>
    <col min="26" max="26" width="1.453125" style="7" customWidth="1"/>
    <col min="27" max="27" width="16.453125" style="7" customWidth="1"/>
    <col min="28" max="28" width="1.453125" style="7" customWidth="1"/>
    <col min="29" max="29" width="15.7265625" style="8" customWidth="1"/>
    <col min="30" max="30" width="1.453125" style="7" customWidth="1"/>
    <col min="31" max="31" width="16.453125" style="7" customWidth="1"/>
    <col min="32" max="32" width="1.453125" style="7" customWidth="1"/>
    <col min="33" max="16384" width="9.26953125" style="7"/>
  </cols>
  <sheetData>
    <row r="1" spans="1:32" ht="24" customHeight="1">
      <c r="AE1" s="66" t="s">
        <v>231</v>
      </c>
    </row>
    <row r="2" spans="1:32" s="48" customFormat="1" ht="24" customHeight="1">
      <c r="A2" s="50" t="s">
        <v>22</v>
      </c>
      <c r="B2" s="50"/>
      <c r="C2" s="50"/>
      <c r="D2" s="50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49"/>
      <c r="AD2" s="51"/>
      <c r="AE2" s="51"/>
    </row>
    <row r="3" spans="1:32" s="48" customFormat="1" ht="24" customHeight="1">
      <c r="A3" s="50" t="s">
        <v>98</v>
      </c>
      <c r="B3" s="50"/>
      <c r="C3" s="50"/>
      <c r="D3" s="50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49"/>
      <c r="AD3" s="51"/>
      <c r="AE3" s="51"/>
    </row>
    <row r="4" spans="1:32" s="48" customFormat="1" ht="24" customHeight="1">
      <c r="A4" s="12" t="s">
        <v>232</v>
      </c>
      <c r="B4" s="50"/>
      <c r="C4" s="50"/>
      <c r="D4" s="50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49"/>
      <c r="AD4" s="51"/>
      <c r="AE4" s="51"/>
    </row>
    <row r="5" spans="1:32" s="48" customFormat="1" ht="24" customHeight="1">
      <c r="AE5" s="67" t="s">
        <v>234</v>
      </c>
      <c r="AF5" s="63"/>
    </row>
    <row r="6" spans="1:32" s="48" customFormat="1" ht="24" customHeight="1">
      <c r="E6" s="121" t="s">
        <v>65</v>
      </c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</row>
    <row r="7" spans="1:32" s="48" customFormat="1" ht="24" customHeight="1">
      <c r="E7" s="122" t="s">
        <v>92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62"/>
      <c r="AC7" s="62"/>
      <c r="AD7" s="62"/>
      <c r="AE7" s="62"/>
    </row>
    <row r="8" spans="1:32" s="48" customFormat="1" ht="24" customHeight="1">
      <c r="E8" s="62"/>
      <c r="F8" s="62"/>
      <c r="G8" s="62"/>
      <c r="H8" s="62"/>
      <c r="I8" s="62"/>
      <c r="J8" s="62"/>
      <c r="K8" s="62"/>
      <c r="L8" s="62"/>
      <c r="M8" s="122" t="s">
        <v>75</v>
      </c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52"/>
      <c r="AA8" s="62"/>
      <c r="AB8" s="52"/>
      <c r="AC8" s="62"/>
      <c r="AD8" s="52"/>
      <c r="AE8" s="52"/>
    </row>
    <row r="9" spans="1:32" s="48" customFormat="1" ht="24" customHeight="1"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 t="s">
        <v>219</v>
      </c>
      <c r="X9" s="99"/>
      <c r="Y9" s="99"/>
      <c r="Z9" s="52"/>
      <c r="AA9" s="99"/>
      <c r="AB9" s="52"/>
      <c r="AC9" s="99"/>
      <c r="AD9" s="52"/>
      <c r="AE9" s="52"/>
    </row>
    <row r="10" spans="1:32" s="48" customFormat="1" ht="24" customHeight="1">
      <c r="E10" s="49"/>
      <c r="F10" s="49"/>
      <c r="G10" s="62"/>
      <c r="H10" s="49"/>
      <c r="I10" s="120"/>
      <c r="J10" s="120"/>
      <c r="K10" s="120"/>
      <c r="L10" s="49"/>
      <c r="M10" s="49" t="s">
        <v>81</v>
      </c>
      <c r="N10" s="49"/>
      <c r="O10" s="49"/>
      <c r="P10" s="49"/>
      <c r="Q10" s="49" t="s">
        <v>1</v>
      </c>
      <c r="R10" s="62"/>
      <c r="S10" s="49"/>
      <c r="T10" s="62"/>
      <c r="U10" s="49"/>
      <c r="V10" s="97"/>
      <c r="W10" s="49" t="s">
        <v>220</v>
      </c>
      <c r="X10" s="99"/>
      <c r="Y10" s="49"/>
      <c r="Z10" s="62"/>
      <c r="AA10" s="62"/>
      <c r="AB10" s="62"/>
      <c r="AC10" s="49" t="s">
        <v>157</v>
      </c>
      <c r="AD10" s="62"/>
      <c r="AE10" s="62"/>
    </row>
    <row r="11" spans="1:32" s="48" customFormat="1" ht="24" customHeight="1">
      <c r="E11" s="49"/>
      <c r="F11" s="49"/>
      <c r="L11" s="62"/>
      <c r="M11" s="49" t="s">
        <v>145</v>
      </c>
      <c r="O11" s="49"/>
      <c r="Q11" s="62" t="s">
        <v>150</v>
      </c>
      <c r="S11" s="49" t="s">
        <v>151</v>
      </c>
      <c r="T11" s="49"/>
      <c r="U11" s="49"/>
      <c r="V11" s="49"/>
      <c r="W11" s="99" t="s">
        <v>218</v>
      </c>
      <c r="X11" s="49"/>
      <c r="Y11" s="62" t="s">
        <v>80</v>
      </c>
      <c r="Z11" s="49"/>
      <c r="AA11" s="62" t="s">
        <v>56</v>
      </c>
      <c r="AB11" s="49"/>
      <c r="AC11" s="49" t="s">
        <v>57</v>
      </c>
      <c r="AD11" s="49"/>
      <c r="AE11" s="63"/>
    </row>
    <row r="12" spans="1:32" s="48" customFormat="1" ht="24" customHeight="1">
      <c r="E12" s="53" t="s">
        <v>144</v>
      </c>
      <c r="F12" s="49"/>
      <c r="G12" s="53" t="s">
        <v>81</v>
      </c>
      <c r="I12" s="119" t="s">
        <v>0</v>
      </c>
      <c r="J12" s="119"/>
      <c r="K12" s="119"/>
      <c r="L12" s="62"/>
      <c r="M12" s="49" t="s">
        <v>67</v>
      </c>
      <c r="O12" s="49" t="s">
        <v>81</v>
      </c>
      <c r="Q12" s="49" t="s">
        <v>149</v>
      </c>
      <c r="S12" s="62" t="s">
        <v>93</v>
      </c>
      <c r="T12" s="49"/>
      <c r="U12" s="97" t="s">
        <v>202</v>
      </c>
      <c r="V12" s="49"/>
      <c r="W12" s="49" t="s">
        <v>221</v>
      </c>
      <c r="X12" s="49"/>
      <c r="Y12" s="49" t="s">
        <v>82</v>
      </c>
      <c r="Z12" s="49"/>
      <c r="AA12" s="49" t="s">
        <v>152</v>
      </c>
      <c r="AB12" s="49"/>
      <c r="AC12" s="49" t="s">
        <v>83</v>
      </c>
      <c r="AD12" s="49"/>
      <c r="AE12" s="49" t="s">
        <v>4</v>
      </c>
    </row>
    <row r="13" spans="1:32" s="49" customFormat="1" ht="24" customHeight="1">
      <c r="C13" s="73"/>
      <c r="E13" s="53" t="s">
        <v>13</v>
      </c>
      <c r="G13" s="53" t="s">
        <v>145</v>
      </c>
      <c r="I13" s="62" t="s">
        <v>126</v>
      </c>
      <c r="J13" s="62"/>
      <c r="M13" s="49" t="s">
        <v>52</v>
      </c>
      <c r="O13" s="49" t="s">
        <v>146</v>
      </c>
      <c r="Q13" s="49" t="s">
        <v>148</v>
      </c>
      <c r="S13" s="49" t="s">
        <v>66</v>
      </c>
      <c r="T13" s="62"/>
      <c r="U13" s="49" t="s">
        <v>203</v>
      </c>
      <c r="V13" s="97"/>
      <c r="W13" s="49" t="s">
        <v>222</v>
      </c>
      <c r="X13" s="99"/>
      <c r="Y13" s="49" t="s">
        <v>117</v>
      </c>
      <c r="Z13" s="62"/>
      <c r="AA13" s="49" t="s">
        <v>154</v>
      </c>
      <c r="AB13" s="62"/>
      <c r="AC13" s="49" t="s">
        <v>156</v>
      </c>
      <c r="AD13" s="62"/>
      <c r="AE13" s="49" t="s">
        <v>84</v>
      </c>
    </row>
    <row r="14" spans="1:32" s="49" customFormat="1" ht="24" customHeight="1">
      <c r="C14" s="95"/>
      <c r="E14" s="45" t="s">
        <v>3</v>
      </c>
      <c r="F14" s="62"/>
      <c r="G14" s="45" t="s">
        <v>67</v>
      </c>
      <c r="H14" s="62"/>
      <c r="I14" s="61" t="s">
        <v>127</v>
      </c>
      <c r="J14" s="62"/>
      <c r="K14" s="96" t="s">
        <v>225</v>
      </c>
      <c r="L14" s="62"/>
      <c r="M14" s="61" t="s">
        <v>53</v>
      </c>
      <c r="N14" s="62"/>
      <c r="O14" s="61" t="s">
        <v>69</v>
      </c>
      <c r="P14" s="62"/>
      <c r="Q14" s="61" t="s">
        <v>147</v>
      </c>
      <c r="R14" s="62"/>
      <c r="S14" s="61" t="s">
        <v>100</v>
      </c>
      <c r="T14" s="62"/>
      <c r="U14" s="96" t="s">
        <v>204</v>
      </c>
      <c r="V14" s="97"/>
      <c r="W14" s="98" t="s">
        <v>223</v>
      </c>
      <c r="X14" s="99"/>
      <c r="Y14" s="61" t="s">
        <v>85</v>
      </c>
      <c r="Z14" s="62"/>
      <c r="AA14" s="61" t="s">
        <v>153</v>
      </c>
      <c r="AB14" s="62"/>
      <c r="AC14" s="61" t="s">
        <v>155</v>
      </c>
      <c r="AD14" s="62"/>
      <c r="AE14" s="61" t="s">
        <v>85</v>
      </c>
    </row>
    <row r="15" spans="1:32" ht="24" customHeight="1">
      <c r="A15" s="54" t="s">
        <v>201</v>
      </c>
      <c r="B15" s="54"/>
      <c r="C15" s="69"/>
      <c r="D15" s="54"/>
      <c r="E15" s="84">
        <v>4296408</v>
      </c>
      <c r="F15" s="84"/>
      <c r="G15" s="84">
        <v>9028738</v>
      </c>
      <c r="H15" s="84"/>
      <c r="I15" s="84">
        <v>1590650</v>
      </c>
      <c r="J15" s="84"/>
      <c r="K15" s="84">
        <v>-12029738</v>
      </c>
      <c r="L15" s="84"/>
      <c r="M15" s="84">
        <v>25170</v>
      </c>
      <c r="N15" s="84"/>
      <c r="O15" s="84">
        <v>200781</v>
      </c>
      <c r="P15" s="84"/>
      <c r="Q15" s="84">
        <v>49666</v>
      </c>
      <c r="R15" s="84"/>
      <c r="S15" s="84">
        <v>-17437</v>
      </c>
      <c r="T15" s="84"/>
      <c r="U15" s="84">
        <v>1292345</v>
      </c>
      <c r="V15" s="84"/>
      <c r="W15" s="84">
        <v>0</v>
      </c>
      <c r="X15" s="84"/>
      <c r="Y15" s="84">
        <f>SUM(M15:W15)</f>
        <v>1550525</v>
      </c>
      <c r="Z15" s="84"/>
      <c r="AA15" s="84">
        <f>SUM(E15:K15,Y15)</f>
        <v>4436583</v>
      </c>
      <c r="AB15" s="84"/>
      <c r="AC15" s="84">
        <v>1163968</v>
      </c>
      <c r="AD15" s="84"/>
      <c r="AE15" s="84">
        <f t="shared" ref="AE15:AE16" si="0">SUM(AA15:AC15)</f>
        <v>5600551</v>
      </c>
    </row>
    <row r="16" spans="1:32" ht="24" customHeight="1">
      <c r="A16" s="48" t="s">
        <v>239</v>
      </c>
      <c r="B16" s="54"/>
      <c r="C16" s="69"/>
      <c r="D16" s="54"/>
      <c r="E16" s="84">
        <v>0</v>
      </c>
      <c r="F16" s="84"/>
      <c r="G16" s="84">
        <v>0</v>
      </c>
      <c r="H16" s="84"/>
      <c r="I16" s="84">
        <v>0</v>
      </c>
      <c r="J16" s="84"/>
      <c r="K16" s="84">
        <f>SUM(PL!G54)</f>
        <v>132314</v>
      </c>
      <c r="L16" s="84"/>
      <c r="M16" s="84">
        <v>0</v>
      </c>
      <c r="N16" s="84"/>
      <c r="O16" s="84">
        <v>0</v>
      </c>
      <c r="P16" s="84"/>
      <c r="Q16" s="84">
        <v>0</v>
      </c>
      <c r="R16" s="84"/>
      <c r="S16" s="84">
        <v>0</v>
      </c>
      <c r="T16" s="84"/>
      <c r="U16" s="84">
        <v>0</v>
      </c>
      <c r="V16" s="84"/>
      <c r="W16" s="84">
        <v>0</v>
      </c>
      <c r="X16" s="84"/>
      <c r="Y16" s="84">
        <f>SUM(M16:W16)</f>
        <v>0</v>
      </c>
      <c r="Z16" s="84"/>
      <c r="AA16" s="84">
        <f>SUM(E16:K16,Y16)</f>
        <v>132314</v>
      </c>
      <c r="AB16" s="84"/>
      <c r="AC16" s="84">
        <f>SUM(PL!G55)</f>
        <v>54878</v>
      </c>
      <c r="AD16" s="84"/>
      <c r="AE16" s="84">
        <f t="shared" si="0"/>
        <v>187192</v>
      </c>
    </row>
    <row r="17" spans="1:31" ht="24" customHeight="1">
      <c r="A17" s="48" t="s">
        <v>237</v>
      </c>
      <c r="B17" s="54"/>
      <c r="C17" s="69"/>
      <c r="D17" s="54"/>
      <c r="E17" s="106">
        <f>SUM(E16:E16)</f>
        <v>0</v>
      </c>
      <c r="F17" s="84"/>
      <c r="G17" s="106">
        <f>SUM(G16:G16)</f>
        <v>0</v>
      </c>
      <c r="H17" s="84"/>
      <c r="I17" s="106">
        <f>SUM(I16:I16)</f>
        <v>0</v>
      </c>
      <c r="J17" s="84"/>
      <c r="K17" s="106">
        <f>SUM(K16:K16)</f>
        <v>132314</v>
      </c>
      <c r="L17" s="84"/>
      <c r="M17" s="106">
        <f>SUM(M16:M16)</f>
        <v>0</v>
      </c>
      <c r="N17" s="84"/>
      <c r="O17" s="106">
        <f>SUM(O16:O16)</f>
        <v>0</v>
      </c>
      <c r="P17" s="84"/>
      <c r="Q17" s="106">
        <f>SUM(Q16:Q16)</f>
        <v>0</v>
      </c>
      <c r="R17" s="84"/>
      <c r="S17" s="106">
        <f>SUM(S16:S16)</f>
        <v>0</v>
      </c>
      <c r="T17" s="84"/>
      <c r="U17" s="106">
        <f>SUM(U16:U16)</f>
        <v>0</v>
      </c>
      <c r="V17" s="84"/>
      <c r="W17" s="106">
        <f>SUM(W16:W16)</f>
        <v>0</v>
      </c>
      <c r="X17" s="84"/>
      <c r="Y17" s="106">
        <f>SUM(M17:W17)</f>
        <v>0</v>
      </c>
      <c r="Z17" s="84"/>
      <c r="AA17" s="106">
        <f>SUM(E17:K17,Y17)</f>
        <v>132314</v>
      </c>
      <c r="AB17" s="9"/>
      <c r="AC17" s="106">
        <f>SUM(AC16:AC16)</f>
        <v>54878</v>
      </c>
      <c r="AD17" s="9"/>
      <c r="AE17" s="106">
        <f>SUM(AA17:AC17)</f>
        <v>187192</v>
      </c>
    </row>
    <row r="18" spans="1:31" ht="24" customHeight="1" thickBot="1">
      <c r="A18" s="46" t="s">
        <v>240</v>
      </c>
      <c r="B18" s="54"/>
      <c r="C18" s="70"/>
      <c r="D18" s="54"/>
      <c r="E18" s="85">
        <f>SUM(E15,E17:E17)</f>
        <v>4296408</v>
      </c>
      <c r="F18" s="84"/>
      <c r="G18" s="85">
        <f>SUM(G15,G17:G17)</f>
        <v>9028738</v>
      </c>
      <c r="H18" s="84"/>
      <c r="I18" s="85">
        <f>SUM(I15,I17:I17)</f>
        <v>1590650</v>
      </c>
      <c r="J18" s="84"/>
      <c r="K18" s="85">
        <f>SUM(K15,K17:K17)</f>
        <v>-11897424</v>
      </c>
      <c r="L18" s="84"/>
      <c r="M18" s="85">
        <f>SUM(M15,M17:M17)</f>
        <v>25170</v>
      </c>
      <c r="N18" s="84"/>
      <c r="O18" s="85">
        <f>SUM(O15,O17:O17)</f>
        <v>200781</v>
      </c>
      <c r="P18" s="84"/>
      <c r="Q18" s="85">
        <f>SUM(Q15,Q17:Q17)</f>
        <v>49666</v>
      </c>
      <c r="R18" s="84"/>
      <c r="S18" s="85">
        <f>SUM(S15,S17:S17)</f>
        <v>-17437</v>
      </c>
      <c r="T18" s="84"/>
      <c r="U18" s="85">
        <f>SUM(U15,U17:U17)</f>
        <v>1292345</v>
      </c>
      <c r="V18" s="84"/>
      <c r="W18" s="85">
        <f>SUM(W15,W17:W17)</f>
        <v>0</v>
      </c>
      <c r="X18" s="84"/>
      <c r="Y18" s="85">
        <f>SUM(M18:W18)</f>
        <v>1550525</v>
      </c>
      <c r="Z18" s="84"/>
      <c r="AA18" s="85">
        <f>SUM(E18:K18,Y18)</f>
        <v>4568897</v>
      </c>
      <c r="AB18" s="9"/>
      <c r="AC18" s="85">
        <f>SUM(AC15,AC17:AC17)</f>
        <v>1218846</v>
      </c>
      <c r="AD18" s="9"/>
      <c r="AE18" s="85">
        <f t="shared" ref="AE18" si="1">SUM(AA18:AC18)</f>
        <v>5787743</v>
      </c>
    </row>
    <row r="19" spans="1:31" ht="24" customHeight="1" thickTop="1">
      <c r="A19" s="54"/>
      <c r="B19" s="54"/>
      <c r="C19" s="70"/>
      <c r="D19" s="5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6"/>
      <c r="AB19" s="9"/>
      <c r="AC19" s="9"/>
      <c r="AD19" s="9"/>
      <c r="AE19" s="84">
        <f>SUM(5787743-AE18)</f>
        <v>0</v>
      </c>
    </row>
    <row r="20" spans="1:31" ht="24" customHeight="1">
      <c r="A20" s="54" t="s">
        <v>241</v>
      </c>
      <c r="B20" s="54"/>
      <c r="C20" s="69"/>
      <c r="D20" s="54"/>
      <c r="E20" s="84">
        <v>4296408</v>
      </c>
      <c r="F20" s="84"/>
      <c r="G20" s="84">
        <v>9028738</v>
      </c>
      <c r="H20" s="84"/>
      <c r="I20" s="84">
        <v>1590650</v>
      </c>
      <c r="J20" s="84"/>
      <c r="K20" s="84">
        <v>-14014094</v>
      </c>
      <c r="L20" s="84"/>
      <c r="M20" s="84">
        <v>25170</v>
      </c>
      <c r="N20" s="84"/>
      <c r="O20" s="84">
        <v>200781</v>
      </c>
      <c r="P20" s="84"/>
      <c r="Q20" s="84">
        <v>49666</v>
      </c>
      <c r="R20" s="84"/>
      <c r="S20" s="84">
        <v>-17437</v>
      </c>
      <c r="T20" s="84"/>
      <c r="U20" s="84">
        <v>1292345</v>
      </c>
      <c r="V20" s="84"/>
      <c r="W20" s="84">
        <v>-32</v>
      </c>
      <c r="X20" s="84"/>
      <c r="Y20" s="84">
        <f>SUM(M20:W20)</f>
        <v>1550493</v>
      </c>
      <c r="Z20" s="84"/>
      <c r="AA20" s="84">
        <f>SUM(E20:K20,Y20)</f>
        <v>2452195</v>
      </c>
      <c r="AB20" s="84"/>
      <c r="AC20" s="84">
        <v>1129300</v>
      </c>
      <c r="AD20" s="84"/>
      <c r="AE20" s="84">
        <f t="shared" ref="AE20" si="2">SUM(AA20:AC20)</f>
        <v>3581495</v>
      </c>
    </row>
    <row r="21" spans="1:31" ht="24" customHeight="1">
      <c r="A21" s="48" t="s">
        <v>243</v>
      </c>
      <c r="B21" s="54"/>
      <c r="C21" s="69"/>
      <c r="D21" s="54"/>
      <c r="E21" s="84">
        <v>0</v>
      </c>
      <c r="F21" s="84"/>
      <c r="G21" s="84">
        <v>0</v>
      </c>
      <c r="H21" s="84"/>
      <c r="I21" s="84">
        <v>0</v>
      </c>
      <c r="J21" s="84"/>
      <c r="K21" s="84">
        <f>SUM(PL!E54)</f>
        <v>-875029</v>
      </c>
      <c r="L21" s="84"/>
      <c r="M21" s="84">
        <v>0</v>
      </c>
      <c r="N21" s="84"/>
      <c r="O21" s="84">
        <v>0</v>
      </c>
      <c r="P21" s="84"/>
      <c r="Q21" s="84">
        <v>0</v>
      </c>
      <c r="R21" s="84"/>
      <c r="S21" s="84">
        <v>0</v>
      </c>
      <c r="T21" s="84"/>
      <c r="U21" s="84">
        <v>0</v>
      </c>
      <c r="V21" s="84"/>
      <c r="W21" s="84">
        <v>0</v>
      </c>
      <c r="X21" s="84"/>
      <c r="Y21" s="84">
        <f>SUM(M21:W21)</f>
        <v>0</v>
      </c>
      <c r="Z21" s="84"/>
      <c r="AA21" s="84">
        <f>SUM(E21:K21,Y21)</f>
        <v>-875029</v>
      </c>
      <c r="AB21" s="84"/>
      <c r="AC21" s="84">
        <f>SUM(PL!E55)</f>
        <v>-2919</v>
      </c>
      <c r="AD21" s="84"/>
      <c r="AE21" s="84">
        <f>SUM(AA21:AC21)</f>
        <v>-877948</v>
      </c>
    </row>
    <row r="22" spans="1:31" ht="24" customHeight="1">
      <c r="A22" s="48" t="s">
        <v>236</v>
      </c>
      <c r="B22" s="54"/>
      <c r="C22" s="69"/>
      <c r="D22" s="54"/>
      <c r="E22" s="103">
        <v>0</v>
      </c>
      <c r="F22" s="84"/>
      <c r="G22" s="103">
        <v>0</v>
      </c>
      <c r="H22" s="84"/>
      <c r="I22" s="103">
        <v>0</v>
      </c>
      <c r="J22" s="84"/>
      <c r="K22" s="103">
        <f>SUM(PL!E40,PL!E55,-PL!E60)</f>
        <v>0</v>
      </c>
      <c r="L22" s="84"/>
      <c r="M22" s="103">
        <v>0</v>
      </c>
      <c r="N22" s="84"/>
      <c r="O22" s="103">
        <v>0</v>
      </c>
      <c r="P22" s="84"/>
      <c r="Q22" s="103">
        <v>0</v>
      </c>
      <c r="R22" s="84"/>
      <c r="S22" s="103">
        <v>0</v>
      </c>
      <c r="T22" s="84"/>
      <c r="U22" s="103">
        <v>0</v>
      </c>
      <c r="V22" s="84"/>
      <c r="W22" s="103">
        <f>SUM(PL!E37)</f>
        <v>-2</v>
      </c>
      <c r="X22" s="84"/>
      <c r="Y22" s="103">
        <f>SUM(M22:W22)</f>
        <v>-2</v>
      </c>
      <c r="Z22" s="84"/>
      <c r="AA22" s="103">
        <f>SUM(E22:K22,Y22)</f>
        <v>-2</v>
      </c>
      <c r="AB22" s="84"/>
      <c r="AC22" s="103">
        <f>SUM(PL!E60-PL!E55)</f>
        <v>0</v>
      </c>
      <c r="AD22" s="84"/>
      <c r="AE22" s="103">
        <f>SUM(AA22:AC22)</f>
        <v>-2</v>
      </c>
    </row>
    <row r="23" spans="1:31" ht="24" customHeight="1">
      <c r="A23" s="48" t="s">
        <v>237</v>
      </c>
      <c r="B23" s="54"/>
      <c r="C23" s="69"/>
      <c r="D23" s="54"/>
      <c r="E23" s="104">
        <f>SUM(E21:E22)</f>
        <v>0</v>
      </c>
      <c r="F23" s="84"/>
      <c r="G23" s="104">
        <f>SUM(G21:G22)</f>
        <v>0</v>
      </c>
      <c r="H23" s="84"/>
      <c r="I23" s="104">
        <f>SUM(I21:I22)</f>
        <v>0</v>
      </c>
      <c r="J23" s="84"/>
      <c r="K23" s="104">
        <f>SUM(K21:K22)</f>
        <v>-875029</v>
      </c>
      <c r="L23" s="84"/>
      <c r="M23" s="104">
        <f>SUM(M21:M22)</f>
        <v>0</v>
      </c>
      <c r="N23" s="84"/>
      <c r="O23" s="104">
        <f>SUM(O21:O22)</f>
        <v>0</v>
      </c>
      <c r="P23" s="84"/>
      <c r="Q23" s="104">
        <f>SUM(Q21:Q22)</f>
        <v>0</v>
      </c>
      <c r="R23" s="84"/>
      <c r="S23" s="104">
        <f>SUM(S21:S22)</f>
        <v>0</v>
      </c>
      <c r="T23" s="84"/>
      <c r="U23" s="104">
        <f>SUM(U21:U22)</f>
        <v>0</v>
      </c>
      <c r="V23" s="84"/>
      <c r="W23" s="104">
        <f>SUM(W21:W22)</f>
        <v>-2</v>
      </c>
      <c r="X23" s="84"/>
      <c r="Y23" s="104">
        <f>SUM(M23:W23)</f>
        <v>-2</v>
      </c>
      <c r="Z23" s="84"/>
      <c r="AA23" s="104">
        <f>SUM(E23:K23,Y23)</f>
        <v>-875031</v>
      </c>
      <c r="AB23" s="9"/>
      <c r="AC23" s="104">
        <f>SUM(AC21:AC22)</f>
        <v>-2919</v>
      </c>
      <c r="AD23" s="9"/>
      <c r="AE23" s="104">
        <f>SUM(AA23:AC23)</f>
        <v>-877950</v>
      </c>
    </row>
    <row r="24" spans="1:31" ht="24" customHeight="1" thickBot="1">
      <c r="A24" s="46" t="s">
        <v>242</v>
      </c>
      <c r="B24" s="54"/>
      <c r="C24" s="70"/>
      <c r="D24" s="54"/>
      <c r="E24" s="85">
        <f>SUM(E20,E23)</f>
        <v>4296408</v>
      </c>
      <c r="F24" s="84"/>
      <c r="G24" s="85">
        <f>SUM(G20,G23)</f>
        <v>9028738</v>
      </c>
      <c r="H24" s="84"/>
      <c r="I24" s="85">
        <f>SUM(I20,I23)</f>
        <v>1590650</v>
      </c>
      <c r="J24" s="84"/>
      <c r="K24" s="85">
        <f>SUM(K20,K23)</f>
        <v>-14889123</v>
      </c>
      <c r="L24" s="84"/>
      <c r="M24" s="85">
        <f>SUM(M20,M23)</f>
        <v>25170</v>
      </c>
      <c r="N24" s="84"/>
      <c r="O24" s="85">
        <f>SUM(O20,O23)</f>
        <v>200781</v>
      </c>
      <c r="P24" s="84"/>
      <c r="Q24" s="85">
        <f>SUM(Q20,Q23)</f>
        <v>49666</v>
      </c>
      <c r="R24" s="84"/>
      <c r="S24" s="85">
        <f>SUM(S20,S23)</f>
        <v>-17437</v>
      </c>
      <c r="T24" s="84"/>
      <c r="U24" s="85">
        <f>SUM(U20,U23)</f>
        <v>1292345</v>
      </c>
      <c r="V24" s="84"/>
      <c r="W24" s="85">
        <f>SUM(W20,W23)</f>
        <v>-34</v>
      </c>
      <c r="X24" s="84"/>
      <c r="Y24" s="85">
        <f>SUM(M24:W24)</f>
        <v>1550491</v>
      </c>
      <c r="Z24" s="84"/>
      <c r="AA24" s="85">
        <f t="shared" ref="AA24" si="3">SUM(E24:K24,Y24)</f>
        <v>1577164</v>
      </c>
      <c r="AB24" s="9"/>
      <c r="AC24" s="85">
        <f>SUM(AC20,AC23)</f>
        <v>1126381</v>
      </c>
      <c r="AD24" s="9"/>
      <c r="AE24" s="85">
        <f t="shared" ref="AE24" si="4">SUM(AA24:AC24)</f>
        <v>2703545</v>
      </c>
    </row>
    <row r="25" spans="1:31" ht="24" customHeight="1" thickTop="1">
      <c r="A25" s="54"/>
      <c r="B25" s="54"/>
      <c r="C25" s="54"/>
      <c r="D25" s="5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6"/>
      <c r="AB25" s="9"/>
      <c r="AC25" s="9"/>
      <c r="AD25" s="9"/>
      <c r="AE25" s="84">
        <f>SUM(BS!F103-AE24)</f>
        <v>0</v>
      </c>
    </row>
    <row r="26" spans="1:31" s="48" customFormat="1" ht="24" customHeight="1">
      <c r="A26" s="1" t="s">
        <v>238</v>
      </c>
      <c r="W26" s="49"/>
      <c r="Y26" s="49"/>
    </row>
  </sheetData>
  <mergeCells count="5">
    <mergeCell ref="I12:K12"/>
    <mergeCell ref="I10:K10"/>
    <mergeCell ref="E6:AE6"/>
    <mergeCell ref="E7:AA7"/>
    <mergeCell ref="M8:Y8"/>
  </mergeCells>
  <printOptions horizontalCentered="1"/>
  <pageMargins left="0.39370078740157499" right="0.39370078740157499" top="0.90551181102362199" bottom="0.39370078740157499" header="0.31496062992126" footer="0.31496062992126"/>
  <pageSetup paperSize="9"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"/>
  <sheetViews>
    <sheetView showGridLines="0" view="pageBreakPreview" zoomScale="85" zoomScaleNormal="80" zoomScaleSheetLayoutView="85" workbookViewId="0"/>
  </sheetViews>
  <sheetFormatPr defaultColWidth="9.26953125" defaultRowHeight="24" customHeight="1"/>
  <cols>
    <col min="1" max="1" width="30.7265625" style="39" customWidth="1"/>
    <col min="2" max="2" width="1.453125" style="39" customWidth="1"/>
    <col min="3" max="3" width="8.54296875" style="39" customWidth="1"/>
    <col min="4" max="4" width="1.453125" style="39" customWidth="1"/>
    <col min="5" max="5" width="15.7265625" style="3" customWidth="1"/>
    <col min="6" max="6" width="1.453125" style="3" customWidth="1"/>
    <col min="7" max="7" width="15.7265625" style="3" customWidth="1"/>
    <col min="8" max="8" width="1.453125" style="3" customWidth="1"/>
    <col min="9" max="9" width="15.7265625" style="3" customWidth="1"/>
    <col min="10" max="10" width="1.453125" style="3" customWidth="1"/>
    <col min="11" max="11" width="15.7265625" style="3" customWidth="1"/>
    <col min="12" max="12" width="1.453125" style="3" customWidth="1"/>
    <col min="13" max="13" width="15.7265625" style="3" customWidth="1"/>
    <col min="14" max="14" width="1.453125" style="3" customWidth="1"/>
    <col min="15" max="15" width="15.7265625" style="3" customWidth="1"/>
    <col min="16" max="16" width="1.453125" style="3" customWidth="1"/>
    <col min="17" max="17" width="15.7265625" style="3" customWidth="1"/>
    <col min="18" max="18" width="1.453125" style="3" customWidth="1"/>
    <col min="19" max="19" width="17.1796875" style="3" customWidth="1"/>
    <col min="20" max="20" width="1.453125" style="3" customWidth="1"/>
    <col min="21" max="16384" width="9.26953125" style="3"/>
  </cols>
  <sheetData>
    <row r="1" spans="1:20" ht="24" customHeight="1">
      <c r="S1" s="66" t="s">
        <v>231</v>
      </c>
    </row>
    <row r="2" spans="1:20" s="39" customFormat="1" ht="24" customHeight="1">
      <c r="A2" s="40" t="s">
        <v>22</v>
      </c>
      <c r="B2" s="40"/>
      <c r="C2" s="40"/>
      <c r="D2" s="40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</row>
    <row r="3" spans="1:20" s="39" customFormat="1" ht="24" customHeight="1">
      <c r="A3" s="40" t="s">
        <v>99</v>
      </c>
      <c r="B3" s="40"/>
      <c r="C3" s="40"/>
      <c r="D3" s="40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</row>
    <row r="4" spans="1:20" s="39" customFormat="1" ht="24" customHeight="1">
      <c r="A4" s="12" t="s">
        <v>232</v>
      </c>
      <c r="B4" s="40"/>
      <c r="C4" s="40"/>
      <c r="D4" s="40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</row>
    <row r="5" spans="1:20" s="39" customFormat="1" ht="24" customHeight="1">
      <c r="S5" s="67" t="s">
        <v>234</v>
      </c>
      <c r="T5" s="65"/>
    </row>
    <row r="6" spans="1:20" s="39" customFormat="1" ht="24" customHeight="1">
      <c r="E6" s="124" t="s">
        <v>9</v>
      </c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42"/>
    </row>
    <row r="7" spans="1:20" s="39" customFormat="1" ht="24" customHeight="1">
      <c r="E7" s="42"/>
      <c r="F7" s="42"/>
      <c r="G7" s="42"/>
      <c r="H7" s="42"/>
      <c r="I7" s="42"/>
      <c r="J7" s="42"/>
      <c r="K7" s="42"/>
      <c r="L7" s="42"/>
      <c r="M7" s="125" t="s">
        <v>75</v>
      </c>
      <c r="N7" s="125"/>
      <c r="O7" s="125"/>
      <c r="P7" s="125"/>
      <c r="Q7" s="125"/>
      <c r="R7" s="42"/>
      <c r="S7" s="42"/>
      <c r="T7" s="42"/>
    </row>
    <row r="8" spans="1:20" s="39" customFormat="1" ht="24" customHeight="1">
      <c r="M8" s="43" t="s">
        <v>54</v>
      </c>
      <c r="O8" s="43"/>
      <c r="Q8" s="44" t="s">
        <v>80</v>
      </c>
      <c r="S8" s="44"/>
      <c r="T8" s="44"/>
    </row>
    <row r="9" spans="1:20" s="39" customFormat="1" ht="24" customHeight="1">
      <c r="E9" s="43" t="s">
        <v>144</v>
      </c>
      <c r="F9" s="43"/>
      <c r="G9" s="43" t="s">
        <v>81</v>
      </c>
      <c r="I9" s="123" t="s">
        <v>0</v>
      </c>
      <c r="J9" s="123"/>
      <c r="K9" s="123"/>
      <c r="M9" s="44" t="s">
        <v>5</v>
      </c>
      <c r="O9" s="43" t="s">
        <v>81</v>
      </c>
      <c r="Q9" s="43" t="s">
        <v>82</v>
      </c>
      <c r="S9" s="43" t="s">
        <v>4</v>
      </c>
      <c r="T9" s="43"/>
    </row>
    <row r="10" spans="1:20" s="43" customFormat="1" ht="24" customHeight="1">
      <c r="C10" s="44"/>
      <c r="E10" s="43" t="s">
        <v>13</v>
      </c>
      <c r="G10" s="43" t="s">
        <v>145</v>
      </c>
      <c r="I10" s="44" t="s">
        <v>126</v>
      </c>
      <c r="M10" s="43" t="s">
        <v>52</v>
      </c>
      <c r="O10" s="43" t="s">
        <v>146</v>
      </c>
      <c r="Q10" s="43" t="s">
        <v>117</v>
      </c>
      <c r="S10" s="43" t="s">
        <v>84</v>
      </c>
    </row>
    <row r="11" spans="1:20" s="43" customFormat="1" ht="24" customHeight="1">
      <c r="C11" s="95"/>
      <c r="E11" s="64" t="s">
        <v>3</v>
      </c>
      <c r="F11" s="44"/>
      <c r="G11" s="64" t="s">
        <v>67</v>
      </c>
      <c r="H11" s="44"/>
      <c r="I11" s="64" t="s">
        <v>127</v>
      </c>
      <c r="J11" s="44"/>
      <c r="K11" s="74" t="s">
        <v>2</v>
      </c>
      <c r="L11" s="44"/>
      <c r="M11" s="64" t="s">
        <v>53</v>
      </c>
      <c r="N11" s="44"/>
      <c r="O11" s="64" t="s">
        <v>69</v>
      </c>
      <c r="P11" s="44"/>
      <c r="Q11" s="64" t="s">
        <v>85</v>
      </c>
      <c r="R11" s="44"/>
      <c r="S11" s="64" t="s">
        <v>85</v>
      </c>
      <c r="T11" s="44"/>
    </row>
    <row r="12" spans="1:20" ht="24" customHeight="1">
      <c r="A12" s="54" t="s">
        <v>201</v>
      </c>
      <c r="C12" s="71"/>
      <c r="E12" s="6">
        <v>4296408</v>
      </c>
      <c r="F12" s="6"/>
      <c r="G12" s="6">
        <v>9028738</v>
      </c>
      <c r="H12" s="6"/>
      <c r="I12" s="6">
        <v>485445</v>
      </c>
      <c r="J12" s="6"/>
      <c r="K12" s="6">
        <v>3163838</v>
      </c>
      <c r="L12" s="6"/>
      <c r="M12" s="6">
        <v>25170</v>
      </c>
      <c r="N12" s="6"/>
      <c r="O12" s="6">
        <v>200781</v>
      </c>
      <c r="P12" s="6"/>
      <c r="Q12" s="87">
        <f t="shared" ref="Q12:Q13" si="0">SUM(M12:O12)</f>
        <v>225951</v>
      </c>
      <c r="R12" s="6"/>
      <c r="S12" s="88">
        <f>SUM(E12:K12,Q12)</f>
        <v>17200380</v>
      </c>
      <c r="T12" s="22"/>
    </row>
    <row r="13" spans="1:20" s="5" customFormat="1" ht="24" customHeight="1">
      <c r="A13" s="39" t="s">
        <v>239</v>
      </c>
      <c r="B13" s="47"/>
      <c r="C13" s="71"/>
      <c r="D13" s="47"/>
      <c r="E13" s="107">
        <v>0</v>
      </c>
      <c r="F13" s="87"/>
      <c r="G13" s="107">
        <v>0</v>
      </c>
      <c r="H13" s="87"/>
      <c r="I13" s="107">
        <v>0</v>
      </c>
      <c r="J13" s="87"/>
      <c r="K13" s="107">
        <f>SUM(PL!K54)</f>
        <v>520900</v>
      </c>
      <c r="L13" s="87"/>
      <c r="M13" s="107">
        <v>0</v>
      </c>
      <c r="N13" s="87"/>
      <c r="O13" s="107">
        <v>0</v>
      </c>
      <c r="P13" s="87"/>
      <c r="Q13" s="107">
        <f t="shared" si="0"/>
        <v>0</v>
      </c>
      <c r="R13" s="87"/>
      <c r="S13" s="107">
        <f>SUM(E13:K13,Q13)</f>
        <v>520900</v>
      </c>
      <c r="T13" s="4"/>
    </row>
    <row r="14" spans="1:20" s="5" customFormat="1" ht="24" customHeight="1">
      <c r="A14" s="39" t="s">
        <v>237</v>
      </c>
      <c r="B14" s="47"/>
      <c r="C14" s="71"/>
      <c r="D14" s="47"/>
      <c r="E14" s="108">
        <f>SUM(E13)</f>
        <v>0</v>
      </c>
      <c r="F14" s="87"/>
      <c r="G14" s="108">
        <f>SUM(G13)</f>
        <v>0</v>
      </c>
      <c r="H14" s="87"/>
      <c r="I14" s="108">
        <f>SUM(I13)</f>
        <v>0</v>
      </c>
      <c r="J14" s="87"/>
      <c r="K14" s="108">
        <f>SUM(K13)</f>
        <v>520900</v>
      </c>
      <c r="L14" s="87"/>
      <c r="M14" s="108">
        <f>SUM(M13)</f>
        <v>0</v>
      </c>
      <c r="N14" s="87"/>
      <c r="O14" s="108">
        <f>SUM(O13)</f>
        <v>0</v>
      </c>
      <c r="P14" s="87"/>
      <c r="Q14" s="108">
        <f t="shared" ref="Q14:Q15" si="1">SUM(M14:O14)</f>
        <v>0</v>
      </c>
      <c r="R14" s="87"/>
      <c r="S14" s="108">
        <f t="shared" ref="S14:S15" si="2">SUM(E14:K14,Q14)</f>
        <v>520900</v>
      </c>
      <c r="T14" s="4"/>
    </row>
    <row r="15" spans="1:20" ht="24" customHeight="1" thickBot="1">
      <c r="A15" s="46" t="s">
        <v>240</v>
      </c>
      <c r="C15" s="72"/>
      <c r="E15" s="85">
        <f>SUM(E12,E14)</f>
        <v>4296408</v>
      </c>
      <c r="F15" s="6"/>
      <c r="G15" s="85">
        <f>SUM(G12,G14)</f>
        <v>9028738</v>
      </c>
      <c r="H15" s="6"/>
      <c r="I15" s="85">
        <f>SUM(I12,I14)</f>
        <v>485445</v>
      </c>
      <c r="J15" s="6"/>
      <c r="K15" s="85">
        <f>SUM(K12,K14)</f>
        <v>3684738</v>
      </c>
      <c r="L15" s="6"/>
      <c r="M15" s="85">
        <f>SUM(M12,M14)</f>
        <v>25170</v>
      </c>
      <c r="N15" s="6"/>
      <c r="O15" s="85">
        <f>SUM(O12,O14)</f>
        <v>200781</v>
      </c>
      <c r="P15" s="6"/>
      <c r="Q15" s="85">
        <f t="shared" si="1"/>
        <v>225951</v>
      </c>
      <c r="R15" s="6"/>
      <c r="S15" s="85">
        <f t="shared" si="2"/>
        <v>17721280</v>
      </c>
      <c r="T15" s="22"/>
    </row>
    <row r="16" spans="1:20" ht="24" customHeight="1" thickTop="1">
      <c r="C16" s="72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>
        <f>SUM(17721280-S15)</f>
        <v>0</v>
      </c>
      <c r="T16" s="6"/>
    </row>
    <row r="17" spans="1:20" ht="24" customHeight="1">
      <c r="A17" s="46" t="s">
        <v>241</v>
      </c>
      <c r="C17" s="71"/>
      <c r="E17" s="6">
        <v>4296408</v>
      </c>
      <c r="F17" s="6"/>
      <c r="G17" s="6">
        <v>9028738</v>
      </c>
      <c r="H17" s="6"/>
      <c r="I17" s="6">
        <v>485445</v>
      </c>
      <c r="J17" s="6"/>
      <c r="K17" s="6">
        <v>4982924</v>
      </c>
      <c r="L17" s="6"/>
      <c r="M17" s="6">
        <v>25170</v>
      </c>
      <c r="N17" s="6"/>
      <c r="O17" s="6">
        <v>200781</v>
      </c>
      <c r="P17" s="6"/>
      <c r="Q17" s="87">
        <f t="shared" ref="Q17" si="3">SUM(M17:O17)</f>
        <v>225951</v>
      </c>
      <c r="R17" s="6"/>
      <c r="S17" s="88">
        <f>SUM(E17:K17,Q17)</f>
        <v>19019466</v>
      </c>
      <c r="T17" s="22"/>
    </row>
    <row r="18" spans="1:20" s="5" customFormat="1" ht="24" customHeight="1">
      <c r="A18" s="39" t="s">
        <v>239</v>
      </c>
      <c r="B18" s="47"/>
      <c r="C18" s="71"/>
      <c r="D18" s="47"/>
      <c r="E18" s="87">
        <v>0</v>
      </c>
      <c r="F18" s="87"/>
      <c r="G18" s="87">
        <v>0</v>
      </c>
      <c r="H18" s="87"/>
      <c r="I18" s="87">
        <v>0</v>
      </c>
      <c r="J18" s="87"/>
      <c r="K18" s="87">
        <f>SUM(PL!I54)</f>
        <v>470285</v>
      </c>
      <c r="L18" s="87"/>
      <c r="M18" s="87">
        <v>0</v>
      </c>
      <c r="N18" s="87"/>
      <c r="O18" s="87">
        <v>0</v>
      </c>
      <c r="P18" s="87"/>
      <c r="Q18" s="87">
        <f t="shared" ref="Q18:Q21" si="4">SUM(M18:O18)</f>
        <v>0</v>
      </c>
      <c r="R18" s="87"/>
      <c r="S18" s="87">
        <f>SUM(E18:K18,Q18)</f>
        <v>470285</v>
      </c>
      <c r="T18" s="4"/>
    </row>
    <row r="19" spans="1:20" s="5" customFormat="1" ht="24" customHeight="1">
      <c r="A19" s="39" t="s">
        <v>236</v>
      </c>
      <c r="B19" s="47"/>
      <c r="C19" s="71"/>
      <c r="D19" s="47"/>
      <c r="E19" s="107">
        <v>0</v>
      </c>
      <c r="F19" s="87"/>
      <c r="G19" s="107">
        <v>0</v>
      </c>
      <c r="H19" s="87"/>
      <c r="I19" s="107">
        <v>0</v>
      </c>
      <c r="J19" s="87"/>
      <c r="K19" s="107">
        <f>SUM(PL!I40,PL!I38)</f>
        <v>-15102</v>
      </c>
      <c r="L19" s="87"/>
      <c r="M19" s="107">
        <v>0</v>
      </c>
      <c r="N19" s="87"/>
      <c r="O19" s="107">
        <v>0</v>
      </c>
      <c r="P19" s="87"/>
      <c r="Q19" s="107">
        <f t="shared" ref="Q19:Q20" si="5">SUM(M19:O19)</f>
        <v>0</v>
      </c>
      <c r="R19" s="87"/>
      <c r="S19" s="107">
        <f t="shared" ref="S19:S20" si="6">SUM(E19:K19,Q19)</f>
        <v>-15102</v>
      </c>
      <c r="T19" s="4"/>
    </row>
    <row r="20" spans="1:20" s="5" customFormat="1" ht="24" customHeight="1">
      <c r="A20" s="39" t="s">
        <v>237</v>
      </c>
      <c r="B20" s="47"/>
      <c r="C20" s="71"/>
      <c r="D20" s="47"/>
      <c r="E20" s="108">
        <f>SUM(E18:E19)</f>
        <v>0</v>
      </c>
      <c r="F20" s="87"/>
      <c r="G20" s="108">
        <f>SUM(G18:G19)</f>
        <v>0</v>
      </c>
      <c r="H20" s="87"/>
      <c r="I20" s="108">
        <f>SUM(I18:I19)</f>
        <v>0</v>
      </c>
      <c r="J20" s="87"/>
      <c r="K20" s="108">
        <f>SUM(K18:K19)</f>
        <v>455183</v>
      </c>
      <c r="L20" s="87"/>
      <c r="M20" s="108">
        <f>SUM(M18:M19)</f>
        <v>0</v>
      </c>
      <c r="N20" s="87"/>
      <c r="O20" s="108">
        <f>SUM(O18:O19)</f>
        <v>0</v>
      </c>
      <c r="P20" s="87"/>
      <c r="Q20" s="108">
        <f t="shared" si="5"/>
        <v>0</v>
      </c>
      <c r="R20" s="87"/>
      <c r="S20" s="108">
        <f t="shared" si="6"/>
        <v>455183</v>
      </c>
      <c r="T20" s="4"/>
    </row>
    <row r="21" spans="1:20" ht="24" customHeight="1" thickBot="1">
      <c r="A21" s="46" t="s">
        <v>242</v>
      </c>
      <c r="C21" s="72"/>
      <c r="E21" s="85">
        <f>SUM(E17,E20)</f>
        <v>4296408</v>
      </c>
      <c r="F21" s="6"/>
      <c r="G21" s="85">
        <f>SUM(G17,G20)</f>
        <v>9028738</v>
      </c>
      <c r="H21" s="6"/>
      <c r="I21" s="85">
        <f>SUM(I17,I20)</f>
        <v>485445</v>
      </c>
      <c r="J21" s="6"/>
      <c r="K21" s="85">
        <f>SUM(K17,K20)</f>
        <v>5438107</v>
      </c>
      <c r="L21" s="6"/>
      <c r="M21" s="85">
        <f>SUM(M17,M20)</f>
        <v>25170</v>
      </c>
      <c r="N21" s="6"/>
      <c r="O21" s="85">
        <f>SUM(O17,O20)</f>
        <v>200781</v>
      </c>
      <c r="P21" s="6"/>
      <c r="Q21" s="85">
        <f t="shared" si="4"/>
        <v>225951</v>
      </c>
      <c r="R21" s="6"/>
      <c r="S21" s="85">
        <f>SUM(E21:K21,Q21)</f>
        <v>19474649</v>
      </c>
      <c r="T21" s="22"/>
    </row>
    <row r="22" spans="1:20" ht="24" customHeight="1" thickTop="1"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>
        <f>SUM(BS!J103-S21)</f>
        <v>0</v>
      </c>
      <c r="T22" s="6"/>
    </row>
    <row r="23" spans="1:20" s="39" customFormat="1" ht="24" customHeight="1">
      <c r="A23" s="1" t="s">
        <v>238</v>
      </c>
    </row>
  </sheetData>
  <mergeCells count="3">
    <mergeCell ref="I9:K9"/>
    <mergeCell ref="E6:S6"/>
    <mergeCell ref="M7:Q7"/>
  </mergeCells>
  <printOptions horizontalCentered="1"/>
  <pageMargins left="0.39370078740157499" right="0.39370078740157499" top="0.90500000000000003" bottom="0.39370078740157499" header="0.31496062992126" footer="0.31496062992126"/>
  <pageSetup paperSize="9" scale="80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showGridLines="0" view="pageBreakPreview" zoomScale="85" zoomScaleNormal="70" zoomScaleSheetLayoutView="85" workbookViewId="0"/>
  </sheetViews>
  <sheetFormatPr defaultColWidth="0.7265625" defaultRowHeight="24" customHeight="1"/>
  <cols>
    <col min="1" max="1" width="55.7265625" style="18" customWidth="1"/>
    <col min="2" max="2" width="1.453125" style="18" customWidth="1"/>
    <col min="3" max="3" width="7.1796875" style="18" customWidth="1"/>
    <col min="4" max="4" width="1.453125" style="18" customWidth="1"/>
    <col min="5" max="5" width="17.1796875" style="19" customWidth="1"/>
    <col min="6" max="6" width="1.453125" style="19" customWidth="1"/>
    <col min="7" max="7" width="17.1796875" style="19" customWidth="1"/>
    <col min="8" max="8" width="1.453125" style="19" customWidth="1"/>
    <col min="9" max="9" width="17.1796875" style="19" customWidth="1"/>
    <col min="10" max="10" width="1.453125" style="19" customWidth="1"/>
    <col min="11" max="11" width="17.1796875" style="19" customWidth="1"/>
    <col min="12" max="12" width="1.453125" style="26" hidden="1" customWidth="1"/>
    <col min="13" max="254" width="12" style="26" customWidth="1"/>
    <col min="255" max="255" width="20.7265625" style="26" customWidth="1"/>
    <col min="256" max="256" width="35.453125" style="26" customWidth="1"/>
    <col min="257" max="257" width="0.7265625" style="26"/>
    <col min="258" max="258" width="56.453125" style="26" customWidth="1"/>
    <col min="259" max="259" width="5.7265625" style="26" customWidth="1"/>
    <col min="260" max="260" width="0.453125" style="26" customWidth="1"/>
    <col min="261" max="261" width="17.26953125" style="26" customWidth="1"/>
    <col min="262" max="262" width="0.7265625" style="26" customWidth="1"/>
    <col min="263" max="263" width="17.26953125" style="26" customWidth="1"/>
    <col min="264" max="264" width="0.7265625" style="26" customWidth="1"/>
    <col min="265" max="265" width="17.26953125" style="26" customWidth="1"/>
    <col min="266" max="266" width="0.7265625" style="26" customWidth="1"/>
    <col min="267" max="267" width="17.26953125" style="26" customWidth="1"/>
    <col min="268" max="510" width="12" style="26" customWidth="1"/>
    <col min="511" max="511" width="20.7265625" style="26" customWidth="1"/>
    <col min="512" max="512" width="35.453125" style="26" customWidth="1"/>
    <col min="513" max="513" width="0.7265625" style="26"/>
    <col min="514" max="514" width="56.453125" style="26" customWidth="1"/>
    <col min="515" max="515" width="5.7265625" style="26" customWidth="1"/>
    <col min="516" max="516" width="0.453125" style="26" customWidth="1"/>
    <col min="517" max="517" width="17.26953125" style="26" customWidth="1"/>
    <col min="518" max="518" width="0.7265625" style="26" customWidth="1"/>
    <col min="519" max="519" width="17.26953125" style="26" customWidth="1"/>
    <col min="520" max="520" width="0.7265625" style="26" customWidth="1"/>
    <col min="521" max="521" width="17.26953125" style="26" customWidth="1"/>
    <col min="522" max="522" width="0.7265625" style="26" customWidth="1"/>
    <col min="523" max="523" width="17.26953125" style="26" customWidth="1"/>
    <col min="524" max="766" width="12" style="26" customWidth="1"/>
    <col min="767" max="767" width="20.7265625" style="26" customWidth="1"/>
    <col min="768" max="768" width="35.453125" style="26" customWidth="1"/>
    <col min="769" max="769" width="0.7265625" style="26"/>
    <col min="770" max="770" width="56.453125" style="26" customWidth="1"/>
    <col min="771" max="771" width="5.7265625" style="26" customWidth="1"/>
    <col min="772" max="772" width="0.453125" style="26" customWidth="1"/>
    <col min="773" max="773" width="17.26953125" style="26" customWidth="1"/>
    <col min="774" max="774" width="0.7265625" style="26" customWidth="1"/>
    <col min="775" max="775" width="17.26953125" style="26" customWidth="1"/>
    <col min="776" max="776" width="0.7265625" style="26" customWidth="1"/>
    <col min="777" max="777" width="17.26953125" style="26" customWidth="1"/>
    <col min="778" max="778" width="0.7265625" style="26" customWidth="1"/>
    <col min="779" max="779" width="17.26953125" style="26" customWidth="1"/>
    <col min="780" max="1022" width="12" style="26" customWidth="1"/>
    <col min="1023" max="1023" width="20.7265625" style="26" customWidth="1"/>
    <col min="1024" max="1024" width="35.453125" style="26" customWidth="1"/>
    <col min="1025" max="1025" width="0.7265625" style="26"/>
    <col min="1026" max="1026" width="56.453125" style="26" customWidth="1"/>
    <col min="1027" max="1027" width="5.7265625" style="26" customWidth="1"/>
    <col min="1028" max="1028" width="0.453125" style="26" customWidth="1"/>
    <col min="1029" max="1029" width="17.26953125" style="26" customWidth="1"/>
    <col min="1030" max="1030" width="0.7265625" style="26" customWidth="1"/>
    <col min="1031" max="1031" width="17.26953125" style="26" customWidth="1"/>
    <col min="1032" max="1032" width="0.7265625" style="26" customWidth="1"/>
    <col min="1033" max="1033" width="17.26953125" style="26" customWidth="1"/>
    <col min="1034" max="1034" width="0.7265625" style="26" customWidth="1"/>
    <col min="1035" max="1035" width="17.26953125" style="26" customWidth="1"/>
    <col min="1036" max="1278" width="12" style="26" customWidth="1"/>
    <col min="1279" max="1279" width="20.7265625" style="26" customWidth="1"/>
    <col min="1280" max="1280" width="35.453125" style="26" customWidth="1"/>
    <col min="1281" max="1281" width="0.7265625" style="26"/>
    <col min="1282" max="1282" width="56.453125" style="26" customWidth="1"/>
    <col min="1283" max="1283" width="5.7265625" style="26" customWidth="1"/>
    <col min="1284" max="1284" width="0.453125" style="26" customWidth="1"/>
    <col min="1285" max="1285" width="17.26953125" style="26" customWidth="1"/>
    <col min="1286" max="1286" width="0.7265625" style="26" customWidth="1"/>
    <col min="1287" max="1287" width="17.26953125" style="26" customWidth="1"/>
    <col min="1288" max="1288" width="0.7265625" style="26" customWidth="1"/>
    <col min="1289" max="1289" width="17.26953125" style="26" customWidth="1"/>
    <col min="1290" max="1290" width="0.7265625" style="26" customWidth="1"/>
    <col min="1291" max="1291" width="17.26953125" style="26" customWidth="1"/>
    <col min="1292" max="1534" width="12" style="26" customWidth="1"/>
    <col min="1535" max="1535" width="20.7265625" style="26" customWidth="1"/>
    <col min="1536" max="1536" width="35.453125" style="26" customWidth="1"/>
    <col min="1537" max="1537" width="0.7265625" style="26"/>
    <col min="1538" max="1538" width="56.453125" style="26" customWidth="1"/>
    <col min="1539" max="1539" width="5.7265625" style="26" customWidth="1"/>
    <col min="1540" max="1540" width="0.453125" style="26" customWidth="1"/>
    <col min="1541" max="1541" width="17.26953125" style="26" customWidth="1"/>
    <col min="1542" max="1542" width="0.7265625" style="26" customWidth="1"/>
    <col min="1543" max="1543" width="17.26953125" style="26" customWidth="1"/>
    <col min="1544" max="1544" width="0.7265625" style="26" customWidth="1"/>
    <col min="1545" max="1545" width="17.26953125" style="26" customWidth="1"/>
    <col min="1546" max="1546" width="0.7265625" style="26" customWidth="1"/>
    <col min="1547" max="1547" width="17.26953125" style="26" customWidth="1"/>
    <col min="1548" max="1790" width="12" style="26" customWidth="1"/>
    <col min="1791" max="1791" width="20.7265625" style="26" customWidth="1"/>
    <col min="1792" max="1792" width="35.453125" style="26" customWidth="1"/>
    <col min="1793" max="1793" width="0.7265625" style="26"/>
    <col min="1794" max="1794" width="56.453125" style="26" customWidth="1"/>
    <col min="1795" max="1795" width="5.7265625" style="26" customWidth="1"/>
    <col min="1796" max="1796" width="0.453125" style="26" customWidth="1"/>
    <col min="1797" max="1797" width="17.26953125" style="26" customWidth="1"/>
    <col min="1798" max="1798" width="0.7265625" style="26" customWidth="1"/>
    <col min="1799" max="1799" width="17.26953125" style="26" customWidth="1"/>
    <col min="1800" max="1800" width="0.7265625" style="26" customWidth="1"/>
    <col min="1801" max="1801" width="17.26953125" style="26" customWidth="1"/>
    <col min="1802" max="1802" width="0.7265625" style="26" customWidth="1"/>
    <col min="1803" max="1803" width="17.26953125" style="26" customWidth="1"/>
    <col min="1804" max="2046" width="12" style="26" customWidth="1"/>
    <col min="2047" max="2047" width="20.7265625" style="26" customWidth="1"/>
    <col min="2048" max="2048" width="35.453125" style="26" customWidth="1"/>
    <col min="2049" max="2049" width="0.7265625" style="26"/>
    <col min="2050" max="2050" width="56.453125" style="26" customWidth="1"/>
    <col min="2051" max="2051" width="5.7265625" style="26" customWidth="1"/>
    <col min="2052" max="2052" width="0.453125" style="26" customWidth="1"/>
    <col min="2053" max="2053" width="17.26953125" style="26" customWidth="1"/>
    <col min="2054" max="2054" width="0.7265625" style="26" customWidth="1"/>
    <col min="2055" max="2055" width="17.26953125" style="26" customWidth="1"/>
    <col min="2056" max="2056" width="0.7265625" style="26" customWidth="1"/>
    <col min="2057" max="2057" width="17.26953125" style="26" customWidth="1"/>
    <col min="2058" max="2058" width="0.7265625" style="26" customWidth="1"/>
    <col min="2059" max="2059" width="17.26953125" style="26" customWidth="1"/>
    <col min="2060" max="2302" width="12" style="26" customWidth="1"/>
    <col min="2303" max="2303" width="20.7265625" style="26" customWidth="1"/>
    <col min="2304" max="2304" width="35.453125" style="26" customWidth="1"/>
    <col min="2305" max="2305" width="0.7265625" style="26"/>
    <col min="2306" max="2306" width="56.453125" style="26" customWidth="1"/>
    <col min="2307" max="2307" width="5.7265625" style="26" customWidth="1"/>
    <col min="2308" max="2308" width="0.453125" style="26" customWidth="1"/>
    <col min="2309" max="2309" width="17.26953125" style="26" customWidth="1"/>
    <col min="2310" max="2310" width="0.7265625" style="26" customWidth="1"/>
    <col min="2311" max="2311" width="17.26953125" style="26" customWidth="1"/>
    <col min="2312" max="2312" width="0.7265625" style="26" customWidth="1"/>
    <col min="2313" max="2313" width="17.26953125" style="26" customWidth="1"/>
    <col min="2314" max="2314" width="0.7265625" style="26" customWidth="1"/>
    <col min="2315" max="2315" width="17.26953125" style="26" customWidth="1"/>
    <col min="2316" max="2558" width="12" style="26" customWidth="1"/>
    <col min="2559" max="2559" width="20.7265625" style="26" customWidth="1"/>
    <col min="2560" max="2560" width="35.453125" style="26" customWidth="1"/>
    <col min="2561" max="2561" width="0.7265625" style="26"/>
    <col min="2562" max="2562" width="56.453125" style="26" customWidth="1"/>
    <col min="2563" max="2563" width="5.7265625" style="26" customWidth="1"/>
    <col min="2564" max="2564" width="0.453125" style="26" customWidth="1"/>
    <col min="2565" max="2565" width="17.26953125" style="26" customWidth="1"/>
    <col min="2566" max="2566" width="0.7265625" style="26" customWidth="1"/>
    <col min="2567" max="2567" width="17.26953125" style="26" customWidth="1"/>
    <col min="2568" max="2568" width="0.7265625" style="26" customWidth="1"/>
    <col min="2569" max="2569" width="17.26953125" style="26" customWidth="1"/>
    <col min="2570" max="2570" width="0.7265625" style="26" customWidth="1"/>
    <col min="2571" max="2571" width="17.26953125" style="26" customWidth="1"/>
    <col min="2572" max="2814" width="12" style="26" customWidth="1"/>
    <col min="2815" max="2815" width="20.7265625" style="26" customWidth="1"/>
    <col min="2816" max="2816" width="35.453125" style="26" customWidth="1"/>
    <col min="2817" max="2817" width="0.7265625" style="26"/>
    <col min="2818" max="2818" width="56.453125" style="26" customWidth="1"/>
    <col min="2819" max="2819" width="5.7265625" style="26" customWidth="1"/>
    <col min="2820" max="2820" width="0.453125" style="26" customWidth="1"/>
    <col min="2821" max="2821" width="17.26953125" style="26" customWidth="1"/>
    <col min="2822" max="2822" width="0.7265625" style="26" customWidth="1"/>
    <col min="2823" max="2823" width="17.26953125" style="26" customWidth="1"/>
    <col min="2824" max="2824" width="0.7265625" style="26" customWidth="1"/>
    <col min="2825" max="2825" width="17.26953125" style="26" customWidth="1"/>
    <col min="2826" max="2826" width="0.7265625" style="26" customWidth="1"/>
    <col min="2827" max="2827" width="17.26953125" style="26" customWidth="1"/>
    <col min="2828" max="3070" width="12" style="26" customWidth="1"/>
    <col min="3071" max="3071" width="20.7265625" style="26" customWidth="1"/>
    <col min="3072" max="3072" width="35.453125" style="26" customWidth="1"/>
    <col min="3073" max="3073" width="0.7265625" style="26"/>
    <col min="3074" max="3074" width="56.453125" style="26" customWidth="1"/>
    <col min="3075" max="3075" width="5.7265625" style="26" customWidth="1"/>
    <col min="3076" max="3076" width="0.453125" style="26" customWidth="1"/>
    <col min="3077" max="3077" width="17.26953125" style="26" customWidth="1"/>
    <col min="3078" max="3078" width="0.7265625" style="26" customWidth="1"/>
    <col min="3079" max="3079" width="17.26953125" style="26" customWidth="1"/>
    <col min="3080" max="3080" width="0.7265625" style="26" customWidth="1"/>
    <col min="3081" max="3081" width="17.26953125" style="26" customWidth="1"/>
    <col min="3082" max="3082" width="0.7265625" style="26" customWidth="1"/>
    <col min="3083" max="3083" width="17.26953125" style="26" customWidth="1"/>
    <col min="3084" max="3326" width="12" style="26" customWidth="1"/>
    <col min="3327" max="3327" width="20.7265625" style="26" customWidth="1"/>
    <col min="3328" max="3328" width="35.453125" style="26" customWidth="1"/>
    <col min="3329" max="3329" width="0.7265625" style="26"/>
    <col min="3330" max="3330" width="56.453125" style="26" customWidth="1"/>
    <col min="3331" max="3331" width="5.7265625" style="26" customWidth="1"/>
    <col min="3332" max="3332" width="0.453125" style="26" customWidth="1"/>
    <col min="3333" max="3333" width="17.26953125" style="26" customWidth="1"/>
    <col min="3334" max="3334" width="0.7265625" style="26" customWidth="1"/>
    <col min="3335" max="3335" width="17.26953125" style="26" customWidth="1"/>
    <col min="3336" max="3336" width="0.7265625" style="26" customWidth="1"/>
    <col min="3337" max="3337" width="17.26953125" style="26" customWidth="1"/>
    <col min="3338" max="3338" width="0.7265625" style="26" customWidth="1"/>
    <col min="3339" max="3339" width="17.26953125" style="26" customWidth="1"/>
    <col min="3340" max="3582" width="12" style="26" customWidth="1"/>
    <col min="3583" max="3583" width="20.7265625" style="26" customWidth="1"/>
    <col min="3584" max="3584" width="35.453125" style="26" customWidth="1"/>
    <col min="3585" max="3585" width="0.7265625" style="26"/>
    <col min="3586" max="3586" width="56.453125" style="26" customWidth="1"/>
    <col min="3587" max="3587" width="5.7265625" style="26" customWidth="1"/>
    <col min="3588" max="3588" width="0.453125" style="26" customWidth="1"/>
    <col min="3589" max="3589" width="17.26953125" style="26" customWidth="1"/>
    <col min="3590" max="3590" width="0.7265625" style="26" customWidth="1"/>
    <col min="3591" max="3591" width="17.26953125" style="26" customWidth="1"/>
    <col min="3592" max="3592" width="0.7265625" style="26" customWidth="1"/>
    <col min="3593" max="3593" width="17.26953125" style="26" customWidth="1"/>
    <col min="3594" max="3594" width="0.7265625" style="26" customWidth="1"/>
    <col min="3595" max="3595" width="17.26953125" style="26" customWidth="1"/>
    <col min="3596" max="3838" width="12" style="26" customWidth="1"/>
    <col min="3839" max="3839" width="20.7265625" style="26" customWidth="1"/>
    <col min="3840" max="3840" width="35.453125" style="26" customWidth="1"/>
    <col min="3841" max="3841" width="0.7265625" style="26"/>
    <col min="3842" max="3842" width="56.453125" style="26" customWidth="1"/>
    <col min="3843" max="3843" width="5.7265625" style="26" customWidth="1"/>
    <col min="3844" max="3844" width="0.453125" style="26" customWidth="1"/>
    <col min="3845" max="3845" width="17.26953125" style="26" customWidth="1"/>
    <col min="3846" max="3846" width="0.7265625" style="26" customWidth="1"/>
    <col min="3847" max="3847" width="17.26953125" style="26" customWidth="1"/>
    <col min="3848" max="3848" width="0.7265625" style="26" customWidth="1"/>
    <col min="3849" max="3849" width="17.26953125" style="26" customWidth="1"/>
    <col min="3850" max="3850" width="0.7265625" style="26" customWidth="1"/>
    <col min="3851" max="3851" width="17.26953125" style="26" customWidth="1"/>
    <col min="3852" max="4094" width="12" style="26" customWidth="1"/>
    <col min="4095" max="4095" width="20.7265625" style="26" customWidth="1"/>
    <col min="4096" max="4096" width="35.453125" style="26" customWidth="1"/>
    <col min="4097" max="4097" width="0.7265625" style="26"/>
    <col min="4098" max="4098" width="56.453125" style="26" customWidth="1"/>
    <col min="4099" max="4099" width="5.7265625" style="26" customWidth="1"/>
    <col min="4100" max="4100" width="0.453125" style="26" customWidth="1"/>
    <col min="4101" max="4101" width="17.26953125" style="26" customWidth="1"/>
    <col min="4102" max="4102" width="0.7265625" style="26" customWidth="1"/>
    <col min="4103" max="4103" width="17.26953125" style="26" customWidth="1"/>
    <col min="4104" max="4104" width="0.7265625" style="26" customWidth="1"/>
    <col min="4105" max="4105" width="17.26953125" style="26" customWidth="1"/>
    <col min="4106" max="4106" width="0.7265625" style="26" customWidth="1"/>
    <col min="4107" max="4107" width="17.26953125" style="26" customWidth="1"/>
    <col min="4108" max="4350" width="12" style="26" customWidth="1"/>
    <col min="4351" max="4351" width="20.7265625" style="26" customWidth="1"/>
    <col min="4352" max="4352" width="35.453125" style="26" customWidth="1"/>
    <col min="4353" max="4353" width="0.7265625" style="26"/>
    <col min="4354" max="4354" width="56.453125" style="26" customWidth="1"/>
    <col min="4355" max="4355" width="5.7265625" style="26" customWidth="1"/>
    <col min="4356" max="4356" width="0.453125" style="26" customWidth="1"/>
    <col min="4357" max="4357" width="17.26953125" style="26" customWidth="1"/>
    <col min="4358" max="4358" width="0.7265625" style="26" customWidth="1"/>
    <col min="4359" max="4359" width="17.26953125" style="26" customWidth="1"/>
    <col min="4360" max="4360" width="0.7265625" style="26" customWidth="1"/>
    <col min="4361" max="4361" width="17.26953125" style="26" customWidth="1"/>
    <col min="4362" max="4362" width="0.7265625" style="26" customWidth="1"/>
    <col min="4363" max="4363" width="17.26953125" style="26" customWidth="1"/>
    <col min="4364" max="4606" width="12" style="26" customWidth="1"/>
    <col min="4607" max="4607" width="20.7265625" style="26" customWidth="1"/>
    <col min="4608" max="4608" width="35.453125" style="26" customWidth="1"/>
    <col min="4609" max="4609" width="0.7265625" style="26"/>
    <col min="4610" max="4610" width="56.453125" style="26" customWidth="1"/>
    <col min="4611" max="4611" width="5.7265625" style="26" customWidth="1"/>
    <col min="4612" max="4612" width="0.453125" style="26" customWidth="1"/>
    <col min="4613" max="4613" width="17.26953125" style="26" customWidth="1"/>
    <col min="4614" max="4614" width="0.7265625" style="26" customWidth="1"/>
    <col min="4615" max="4615" width="17.26953125" style="26" customWidth="1"/>
    <col min="4616" max="4616" width="0.7265625" style="26" customWidth="1"/>
    <col min="4617" max="4617" width="17.26953125" style="26" customWidth="1"/>
    <col min="4618" max="4618" width="0.7265625" style="26" customWidth="1"/>
    <col min="4619" max="4619" width="17.26953125" style="26" customWidth="1"/>
    <col min="4620" max="4862" width="12" style="26" customWidth="1"/>
    <col min="4863" max="4863" width="20.7265625" style="26" customWidth="1"/>
    <col min="4864" max="4864" width="35.453125" style="26" customWidth="1"/>
    <col min="4865" max="4865" width="0.7265625" style="26"/>
    <col min="4866" max="4866" width="56.453125" style="26" customWidth="1"/>
    <col min="4867" max="4867" width="5.7265625" style="26" customWidth="1"/>
    <col min="4868" max="4868" width="0.453125" style="26" customWidth="1"/>
    <col min="4869" max="4869" width="17.26953125" style="26" customWidth="1"/>
    <col min="4870" max="4870" width="0.7265625" style="26" customWidth="1"/>
    <col min="4871" max="4871" width="17.26953125" style="26" customWidth="1"/>
    <col min="4872" max="4872" width="0.7265625" style="26" customWidth="1"/>
    <col min="4873" max="4873" width="17.26953125" style="26" customWidth="1"/>
    <col min="4874" max="4874" width="0.7265625" style="26" customWidth="1"/>
    <col min="4875" max="4875" width="17.26953125" style="26" customWidth="1"/>
    <col min="4876" max="5118" width="12" style="26" customWidth="1"/>
    <col min="5119" max="5119" width="20.7265625" style="26" customWidth="1"/>
    <col min="5120" max="5120" width="35.453125" style="26" customWidth="1"/>
    <col min="5121" max="5121" width="0.7265625" style="26"/>
    <col min="5122" max="5122" width="56.453125" style="26" customWidth="1"/>
    <col min="5123" max="5123" width="5.7265625" style="26" customWidth="1"/>
    <col min="5124" max="5124" width="0.453125" style="26" customWidth="1"/>
    <col min="5125" max="5125" width="17.26953125" style="26" customWidth="1"/>
    <col min="5126" max="5126" width="0.7265625" style="26" customWidth="1"/>
    <col min="5127" max="5127" width="17.26953125" style="26" customWidth="1"/>
    <col min="5128" max="5128" width="0.7265625" style="26" customWidth="1"/>
    <col min="5129" max="5129" width="17.26953125" style="26" customWidth="1"/>
    <col min="5130" max="5130" width="0.7265625" style="26" customWidth="1"/>
    <col min="5131" max="5131" width="17.26953125" style="26" customWidth="1"/>
    <col min="5132" max="5374" width="12" style="26" customWidth="1"/>
    <col min="5375" max="5375" width="20.7265625" style="26" customWidth="1"/>
    <col min="5376" max="5376" width="35.453125" style="26" customWidth="1"/>
    <col min="5377" max="5377" width="0.7265625" style="26"/>
    <col min="5378" max="5378" width="56.453125" style="26" customWidth="1"/>
    <col min="5379" max="5379" width="5.7265625" style="26" customWidth="1"/>
    <col min="5380" max="5380" width="0.453125" style="26" customWidth="1"/>
    <col min="5381" max="5381" width="17.26953125" style="26" customWidth="1"/>
    <col min="5382" max="5382" width="0.7265625" style="26" customWidth="1"/>
    <col min="5383" max="5383" width="17.26953125" style="26" customWidth="1"/>
    <col min="5384" max="5384" width="0.7265625" style="26" customWidth="1"/>
    <col min="5385" max="5385" width="17.26953125" style="26" customWidth="1"/>
    <col min="5386" max="5386" width="0.7265625" style="26" customWidth="1"/>
    <col min="5387" max="5387" width="17.26953125" style="26" customWidth="1"/>
    <col min="5388" max="5630" width="12" style="26" customWidth="1"/>
    <col min="5631" max="5631" width="20.7265625" style="26" customWidth="1"/>
    <col min="5632" max="5632" width="35.453125" style="26" customWidth="1"/>
    <col min="5633" max="5633" width="0.7265625" style="26"/>
    <col min="5634" max="5634" width="56.453125" style="26" customWidth="1"/>
    <col min="5635" max="5635" width="5.7265625" style="26" customWidth="1"/>
    <col min="5636" max="5636" width="0.453125" style="26" customWidth="1"/>
    <col min="5637" max="5637" width="17.26953125" style="26" customWidth="1"/>
    <col min="5638" max="5638" width="0.7265625" style="26" customWidth="1"/>
    <col min="5639" max="5639" width="17.26953125" style="26" customWidth="1"/>
    <col min="5640" max="5640" width="0.7265625" style="26" customWidth="1"/>
    <col min="5641" max="5641" width="17.26953125" style="26" customWidth="1"/>
    <col min="5642" max="5642" width="0.7265625" style="26" customWidth="1"/>
    <col min="5643" max="5643" width="17.26953125" style="26" customWidth="1"/>
    <col min="5644" max="5886" width="12" style="26" customWidth="1"/>
    <col min="5887" max="5887" width="20.7265625" style="26" customWidth="1"/>
    <col min="5888" max="5888" width="35.453125" style="26" customWidth="1"/>
    <col min="5889" max="5889" width="0.7265625" style="26"/>
    <col min="5890" max="5890" width="56.453125" style="26" customWidth="1"/>
    <col min="5891" max="5891" width="5.7265625" style="26" customWidth="1"/>
    <col min="5892" max="5892" width="0.453125" style="26" customWidth="1"/>
    <col min="5893" max="5893" width="17.26953125" style="26" customWidth="1"/>
    <col min="5894" max="5894" width="0.7265625" style="26" customWidth="1"/>
    <col min="5895" max="5895" width="17.26953125" style="26" customWidth="1"/>
    <col min="5896" max="5896" width="0.7265625" style="26" customWidth="1"/>
    <col min="5897" max="5897" width="17.26953125" style="26" customWidth="1"/>
    <col min="5898" max="5898" width="0.7265625" style="26" customWidth="1"/>
    <col min="5899" max="5899" width="17.26953125" style="26" customWidth="1"/>
    <col min="5900" max="6142" width="12" style="26" customWidth="1"/>
    <col min="6143" max="6143" width="20.7265625" style="26" customWidth="1"/>
    <col min="6144" max="6144" width="35.453125" style="26" customWidth="1"/>
    <col min="6145" max="6145" width="0.7265625" style="26"/>
    <col min="6146" max="6146" width="56.453125" style="26" customWidth="1"/>
    <col min="6147" max="6147" width="5.7265625" style="26" customWidth="1"/>
    <col min="6148" max="6148" width="0.453125" style="26" customWidth="1"/>
    <col min="6149" max="6149" width="17.26953125" style="26" customWidth="1"/>
    <col min="6150" max="6150" width="0.7265625" style="26" customWidth="1"/>
    <col min="6151" max="6151" width="17.26953125" style="26" customWidth="1"/>
    <col min="6152" max="6152" width="0.7265625" style="26" customWidth="1"/>
    <col min="6153" max="6153" width="17.26953125" style="26" customWidth="1"/>
    <col min="6154" max="6154" width="0.7265625" style="26" customWidth="1"/>
    <col min="6155" max="6155" width="17.26953125" style="26" customWidth="1"/>
    <col min="6156" max="6398" width="12" style="26" customWidth="1"/>
    <col min="6399" max="6399" width="20.7265625" style="26" customWidth="1"/>
    <col min="6400" max="6400" width="35.453125" style="26" customWidth="1"/>
    <col min="6401" max="6401" width="0.7265625" style="26"/>
    <col min="6402" max="6402" width="56.453125" style="26" customWidth="1"/>
    <col min="6403" max="6403" width="5.7265625" style="26" customWidth="1"/>
    <col min="6404" max="6404" width="0.453125" style="26" customWidth="1"/>
    <col min="6405" max="6405" width="17.26953125" style="26" customWidth="1"/>
    <col min="6406" max="6406" width="0.7265625" style="26" customWidth="1"/>
    <col min="6407" max="6407" width="17.26953125" style="26" customWidth="1"/>
    <col min="6408" max="6408" width="0.7265625" style="26" customWidth="1"/>
    <col min="6409" max="6409" width="17.26953125" style="26" customWidth="1"/>
    <col min="6410" max="6410" width="0.7265625" style="26" customWidth="1"/>
    <col min="6411" max="6411" width="17.26953125" style="26" customWidth="1"/>
    <col min="6412" max="6654" width="12" style="26" customWidth="1"/>
    <col min="6655" max="6655" width="20.7265625" style="26" customWidth="1"/>
    <col min="6656" max="6656" width="35.453125" style="26" customWidth="1"/>
    <col min="6657" max="6657" width="0.7265625" style="26"/>
    <col min="6658" max="6658" width="56.453125" style="26" customWidth="1"/>
    <col min="6659" max="6659" width="5.7265625" style="26" customWidth="1"/>
    <col min="6660" max="6660" width="0.453125" style="26" customWidth="1"/>
    <col min="6661" max="6661" width="17.26953125" style="26" customWidth="1"/>
    <col min="6662" max="6662" width="0.7265625" style="26" customWidth="1"/>
    <col min="6663" max="6663" width="17.26953125" style="26" customWidth="1"/>
    <col min="6664" max="6664" width="0.7265625" style="26" customWidth="1"/>
    <col min="6665" max="6665" width="17.26953125" style="26" customWidth="1"/>
    <col min="6666" max="6666" width="0.7265625" style="26" customWidth="1"/>
    <col min="6667" max="6667" width="17.26953125" style="26" customWidth="1"/>
    <col min="6668" max="6910" width="12" style="26" customWidth="1"/>
    <col min="6911" max="6911" width="20.7265625" style="26" customWidth="1"/>
    <col min="6912" max="6912" width="35.453125" style="26" customWidth="1"/>
    <col min="6913" max="6913" width="0.7265625" style="26"/>
    <col min="6914" max="6914" width="56.453125" style="26" customWidth="1"/>
    <col min="6915" max="6915" width="5.7265625" style="26" customWidth="1"/>
    <col min="6916" max="6916" width="0.453125" style="26" customWidth="1"/>
    <col min="6917" max="6917" width="17.26953125" style="26" customWidth="1"/>
    <col min="6918" max="6918" width="0.7265625" style="26" customWidth="1"/>
    <col min="6919" max="6919" width="17.26953125" style="26" customWidth="1"/>
    <col min="6920" max="6920" width="0.7265625" style="26" customWidth="1"/>
    <col min="6921" max="6921" width="17.26953125" style="26" customWidth="1"/>
    <col min="6922" max="6922" width="0.7265625" style="26" customWidth="1"/>
    <col min="6923" max="6923" width="17.26953125" style="26" customWidth="1"/>
    <col min="6924" max="7166" width="12" style="26" customWidth="1"/>
    <col min="7167" max="7167" width="20.7265625" style="26" customWidth="1"/>
    <col min="7168" max="7168" width="35.453125" style="26" customWidth="1"/>
    <col min="7169" max="7169" width="0.7265625" style="26"/>
    <col min="7170" max="7170" width="56.453125" style="26" customWidth="1"/>
    <col min="7171" max="7171" width="5.7265625" style="26" customWidth="1"/>
    <col min="7172" max="7172" width="0.453125" style="26" customWidth="1"/>
    <col min="7173" max="7173" width="17.26953125" style="26" customWidth="1"/>
    <col min="7174" max="7174" width="0.7265625" style="26" customWidth="1"/>
    <col min="7175" max="7175" width="17.26953125" style="26" customWidth="1"/>
    <col min="7176" max="7176" width="0.7265625" style="26" customWidth="1"/>
    <col min="7177" max="7177" width="17.26953125" style="26" customWidth="1"/>
    <col min="7178" max="7178" width="0.7265625" style="26" customWidth="1"/>
    <col min="7179" max="7179" width="17.26953125" style="26" customWidth="1"/>
    <col min="7180" max="7422" width="12" style="26" customWidth="1"/>
    <col min="7423" max="7423" width="20.7265625" style="26" customWidth="1"/>
    <col min="7424" max="7424" width="35.453125" style="26" customWidth="1"/>
    <col min="7425" max="7425" width="0.7265625" style="26"/>
    <col min="7426" max="7426" width="56.453125" style="26" customWidth="1"/>
    <col min="7427" max="7427" width="5.7265625" style="26" customWidth="1"/>
    <col min="7428" max="7428" width="0.453125" style="26" customWidth="1"/>
    <col min="7429" max="7429" width="17.26953125" style="26" customWidth="1"/>
    <col min="7430" max="7430" width="0.7265625" style="26" customWidth="1"/>
    <col min="7431" max="7431" width="17.26953125" style="26" customWidth="1"/>
    <col min="7432" max="7432" width="0.7265625" style="26" customWidth="1"/>
    <col min="7433" max="7433" width="17.26953125" style="26" customWidth="1"/>
    <col min="7434" max="7434" width="0.7265625" style="26" customWidth="1"/>
    <col min="7435" max="7435" width="17.26953125" style="26" customWidth="1"/>
    <col min="7436" max="7678" width="12" style="26" customWidth="1"/>
    <col min="7679" max="7679" width="20.7265625" style="26" customWidth="1"/>
    <col min="7680" max="7680" width="35.453125" style="26" customWidth="1"/>
    <col min="7681" max="7681" width="0.7265625" style="26"/>
    <col min="7682" max="7682" width="56.453125" style="26" customWidth="1"/>
    <col min="7683" max="7683" width="5.7265625" style="26" customWidth="1"/>
    <col min="7684" max="7684" width="0.453125" style="26" customWidth="1"/>
    <col min="7685" max="7685" width="17.26953125" style="26" customWidth="1"/>
    <col min="7686" max="7686" width="0.7265625" style="26" customWidth="1"/>
    <col min="7687" max="7687" width="17.26953125" style="26" customWidth="1"/>
    <col min="7688" max="7688" width="0.7265625" style="26" customWidth="1"/>
    <col min="7689" max="7689" width="17.26953125" style="26" customWidth="1"/>
    <col min="7690" max="7690" width="0.7265625" style="26" customWidth="1"/>
    <col min="7691" max="7691" width="17.26953125" style="26" customWidth="1"/>
    <col min="7692" max="7934" width="12" style="26" customWidth="1"/>
    <col min="7935" max="7935" width="20.7265625" style="26" customWidth="1"/>
    <col min="7936" max="7936" width="35.453125" style="26" customWidth="1"/>
    <col min="7937" max="7937" width="0.7265625" style="26"/>
    <col min="7938" max="7938" width="56.453125" style="26" customWidth="1"/>
    <col min="7939" max="7939" width="5.7265625" style="26" customWidth="1"/>
    <col min="7940" max="7940" width="0.453125" style="26" customWidth="1"/>
    <col min="7941" max="7941" width="17.26953125" style="26" customWidth="1"/>
    <col min="7942" max="7942" width="0.7265625" style="26" customWidth="1"/>
    <col min="7943" max="7943" width="17.26953125" style="26" customWidth="1"/>
    <col min="7944" max="7944" width="0.7265625" style="26" customWidth="1"/>
    <col min="7945" max="7945" width="17.26953125" style="26" customWidth="1"/>
    <col min="7946" max="7946" width="0.7265625" style="26" customWidth="1"/>
    <col min="7947" max="7947" width="17.26953125" style="26" customWidth="1"/>
    <col min="7948" max="8190" width="12" style="26" customWidth="1"/>
    <col min="8191" max="8191" width="20.7265625" style="26" customWidth="1"/>
    <col min="8192" max="8192" width="35.453125" style="26" customWidth="1"/>
    <col min="8193" max="8193" width="0.7265625" style="26"/>
    <col min="8194" max="8194" width="56.453125" style="26" customWidth="1"/>
    <col min="8195" max="8195" width="5.7265625" style="26" customWidth="1"/>
    <col min="8196" max="8196" width="0.453125" style="26" customWidth="1"/>
    <col min="8197" max="8197" width="17.26953125" style="26" customWidth="1"/>
    <col min="8198" max="8198" width="0.7265625" style="26" customWidth="1"/>
    <col min="8199" max="8199" width="17.26953125" style="26" customWidth="1"/>
    <col min="8200" max="8200" width="0.7265625" style="26" customWidth="1"/>
    <col min="8201" max="8201" width="17.26953125" style="26" customWidth="1"/>
    <col min="8202" max="8202" width="0.7265625" style="26" customWidth="1"/>
    <col min="8203" max="8203" width="17.26953125" style="26" customWidth="1"/>
    <col min="8204" max="8446" width="12" style="26" customWidth="1"/>
    <col min="8447" max="8447" width="20.7265625" style="26" customWidth="1"/>
    <col min="8448" max="8448" width="35.453125" style="26" customWidth="1"/>
    <col min="8449" max="8449" width="0.7265625" style="26"/>
    <col min="8450" max="8450" width="56.453125" style="26" customWidth="1"/>
    <col min="8451" max="8451" width="5.7265625" style="26" customWidth="1"/>
    <col min="8452" max="8452" width="0.453125" style="26" customWidth="1"/>
    <col min="8453" max="8453" width="17.26953125" style="26" customWidth="1"/>
    <col min="8454" max="8454" width="0.7265625" style="26" customWidth="1"/>
    <col min="8455" max="8455" width="17.26953125" style="26" customWidth="1"/>
    <col min="8456" max="8456" width="0.7265625" style="26" customWidth="1"/>
    <col min="8457" max="8457" width="17.26953125" style="26" customWidth="1"/>
    <col min="8458" max="8458" width="0.7265625" style="26" customWidth="1"/>
    <col min="8459" max="8459" width="17.26953125" style="26" customWidth="1"/>
    <col min="8460" max="8702" width="12" style="26" customWidth="1"/>
    <col min="8703" max="8703" width="20.7265625" style="26" customWidth="1"/>
    <col min="8704" max="8704" width="35.453125" style="26" customWidth="1"/>
    <col min="8705" max="8705" width="0.7265625" style="26"/>
    <col min="8706" max="8706" width="56.453125" style="26" customWidth="1"/>
    <col min="8707" max="8707" width="5.7265625" style="26" customWidth="1"/>
    <col min="8708" max="8708" width="0.453125" style="26" customWidth="1"/>
    <col min="8709" max="8709" width="17.26953125" style="26" customWidth="1"/>
    <col min="8710" max="8710" width="0.7265625" style="26" customWidth="1"/>
    <col min="8711" max="8711" width="17.26953125" style="26" customWidth="1"/>
    <col min="8712" max="8712" width="0.7265625" style="26" customWidth="1"/>
    <col min="8713" max="8713" width="17.26953125" style="26" customWidth="1"/>
    <col min="8714" max="8714" width="0.7265625" style="26" customWidth="1"/>
    <col min="8715" max="8715" width="17.26953125" style="26" customWidth="1"/>
    <col min="8716" max="8958" width="12" style="26" customWidth="1"/>
    <col min="8959" max="8959" width="20.7265625" style="26" customWidth="1"/>
    <col min="8960" max="8960" width="35.453125" style="26" customWidth="1"/>
    <col min="8961" max="8961" width="0.7265625" style="26"/>
    <col min="8962" max="8962" width="56.453125" style="26" customWidth="1"/>
    <col min="8963" max="8963" width="5.7265625" style="26" customWidth="1"/>
    <col min="8964" max="8964" width="0.453125" style="26" customWidth="1"/>
    <col min="8965" max="8965" width="17.26953125" style="26" customWidth="1"/>
    <col min="8966" max="8966" width="0.7265625" style="26" customWidth="1"/>
    <col min="8967" max="8967" width="17.26953125" style="26" customWidth="1"/>
    <col min="8968" max="8968" width="0.7265625" style="26" customWidth="1"/>
    <col min="8969" max="8969" width="17.26953125" style="26" customWidth="1"/>
    <col min="8970" max="8970" width="0.7265625" style="26" customWidth="1"/>
    <col min="8971" max="8971" width="17.26953125" style="26" customWidth="1"/>
    <col min="8972" max="9214" width="12" style="26" customWidth="1"/>
    <col min="9215" max="9215" width="20.7265625" style="26" customWidth="1"/>
    <col min="9216" max="9216" width="35.453125" style="26" customWidth="1"/>
    <col min="9217" max="9217" width="0.7265625" style="26"/>
    <col min="9218" max="9218" width="56.453125" style="26" customWidth="1"/>
    <col min="9219" max="9219" width="5.7265625" style="26" customWidth="1"/>
    <col min="9220" max="9220" width="0.453125" style="26" customWidth="1"/>
    <col min="9221" max="9221" width="17.26953125" style="26" customWidth="1"/>
    <col min="9222" max="9222" width="0.7265625" style="26" customWidth="1"/>
    <col min="9223" max="9223" width="17.26953125" style="26" customWidth="1"/>
    <col min="9224" max="9224" width="0.7265625" style="26" customWidth="1"/>
    <col min="9225" max="9225" width="17.26953125" style="26" customWidth="1"/>
    <col min="9226" max="9226" width="0.7265625" style="26" customWidth="1"/>
    <col min="9227" max="9227" width="17.26953125" style="26" customWidth="1"/>
    <col min="9228" max="9470" width="12" style="26" customWidth="1"/>
    <col min="9471" max="9471" width="20.7265625" style="26" customWidth="1"/>
    <col min="9472" max="9472" width="35.453125" style="26" customWidth="1"/>
    <col min="9473" max="9473" width="0.7265625" style="26"/>
    <col min="9474" max="9474" width="56.453125" style="26" customWidth="1"/>
    <col min="9475" max="9475" width="5.7265625" style="26" customWidth="1"/>
    <col min="9476" max="9476" width="0.453125" style="26" customWidth="1"/>
    <col min="9477" max="9477" width="17.26953125" style="26" customWidth="1"/>
    <col min="9478" max="9478" width="0.7265625" style="26" customWidth="1"/>
    <col min="9479" max="9479" width="17.26953125" style="26" customWidth="1"/>
    <col min="9480" max="9480" width="0.7265625" style="26" customWidth="1"/>
    <col min="9481" max="9481" width="17.26953125" style="26" customWidth="1"/>
    <col min="9482" max="9482" width="0.7265625" style="26" customWidth="1"/>
    <col min="9483" max="9483" width="17.26953125" style="26" customWidth="1"/>
    <col min="9484" max="9726" width="12" style="26" customWidth="1"/>
    <col min="9727" max="9727" width="20.7265625" style="26" customWidth="1"/>
    <col min="9728" max="9728" width="35.453125" style="26" customWidth="1"/>
    <col min="9729" max="9729" width="0.7265625" style="26"/>
    <col min="9730" max="9730" width="56.453125" style="26" customWidth="1"/>
    <col min="9731" max="9731" width="5.7265625" style="26" customWidth="1"/>
    <col min="9732" max="9732" width="0.453125" style="26" customWidth="1"/>
    <col min="9733" max="9733" width="17.26953125" style="26" customWidth="1"/>
    <col min="9734" max="9734" width="0.7265625" style="26" customWidth="1"/>
    <col min="9735" max="9735" width="17.26953125" style="26" customWidth="1"/>
    <col min="9736" max="9736" width="0.7265625" style="26" customWidth="1"/>
    <col min="9737" max="9737" width="17.26953125" style="26" customWidth="1"/>
    <col min="9738" max="9738" width="0.7265625" style="26" customWidth="1"/>
    <col min="9739" max="9739" width="17.26953125" style="26" customWidth="1"/>
    <col min="9740" max="9982" width="12" style="26" customWidth="1"/>
    <col min="9983" max="9983" width="20.7265625" style="26" customWidth="1"/>
    <col min="9984" max="9984" width="35.453125" style="26" customWidth="1"/>
    <col min="9985" max="9985" width="0.7265625" style="26"/>
    <col min="9986" max="9986" width="56.453125" style="26" customWidth="1"/>
    <col min="9987" max="9987" width="5.7265625" style="26" customWidth="1"/>
    <col min="9988" max="9988" width="0.453125" style="26" customWidth="1"/>
    <col min="9989" max="9989" width="17.26953125" style="26" customWidth="1"/>
    <col min="9990" max="9990" width="0.7265625" style="26" customWidth="1"/>
    <col min="9991" max="9991" width="17.26953125" style="26" customWidth="1"/>
    <col min="9992" max="9992" width="0.7265625" style="26" customWidth="1"/>
    <col min="9993" max="9993" width="17.26953125" style="26" customWidth="1"/>
    <col min="9994" max="9994" width="0.7265625" style="26" customWidth="1"/>
    <col min="9995" max="9995" width="17.26953125" style="26" customWidth="1"/>
    <col min="9996" max="10238" width="12" style="26" customWidth="1"/>
    <col min="10239" max="10239" width="20.7265625" style="26" customWidth="1"/>
    <col min="10240" max="10240" width="35.453125" style="26" customWidth="1"/>
    <col min="10241" max="10241" width="0.7265625" style="26"/>
    <col min="10242" max="10242" width="56.453125" style="26" customWidth="1"/>
    <col min="10243" max="10243" width="5.7265625" style="26" customWidth="1"/>
    <col min="10244" max="10244" width="0.453125" style="26" customWidth="1"/>
    <col min="10245" max="10245" width="17.26953125" style="26" customWidth="1"/>
    <col min="10246" max="10246" width="0.7265625" style="26" customWidth="1"/>
    <col min="10247" max="10247" width="17.26953125" style="26" customWidth="1"/>
    <col min="10248" max="10248" width="0.7265625" style="26" customWidth="1"/>
    <col min="10249" max="10249" width="17.26953125" style="26" customWidth="1"/>
    <col min="10250" max="10250" width="0.7265625" style="26" customWidth="1"/>
    <col min="10251" max="10251" width="17.26953125" style="26" customWidth="1"/>
    <col min="10252" max="10494" width="12" style="26" customWidth="1"/>
    <col min="10495" max="10495" width="20.7265625" style="26" customWidth="1"/>
    <col min="10496" max="10496" width="35.453125" style="26" customWidth="1"/>
    <col min="10497" max="10497" width="0.7265625" style="26"/>
    <col min="10498" max="10498" width="56.453125" style="26" customWidth="1"/>
    <col min="10499" max="10499" width="5.7265625" style="26" customWidth="1"/>
    <col min="10500" max="10500" width="0.453125" style="26" customWidth="1"/>
    <col min="10501" max="10501" width="17.26953125" style="26" customWidth="1"/>
    <col min="10502" max="10502" width="0.7265625" style="26" customWidth="1"/>
    <col min="10503" max="10503" width="17.26953125" style="26" customWidth="1"/>
    <col min="10504" max="10504" width="0.7265625" style="26" customWidth="1"/>
    <col min="10505" max="10505" width="17.26953125" style="26" customWidth="1"/>
    <col min="10506" max="10506" width="0.7265625" style="26" customWidth="1"/>
    <col min="10507" max="10507" width="17.26953125" style="26" customWidth="1"/>
    <col min="10508" max="10750" width="12" style="26" customWidth="1"/>
    <col min="10751" max="10751" width="20.7265625" style="26" customWidth="1"/>
    <col min="10752" max="10752" width="35.453125" style="26" customWidth="1"/>
    <col min="10753" max="10753" width="0.7265625" style="26"/>
    <col min="10754" max="10754" width="56.453125" style="26" customWidth="1"/>
    <col min="10755" max="10755" width="5.7265625" style="26" customWidth="1"/>
    <col min="10756" max="10756" width="0.453125" style="26" customWidth="1"/>
    <col min="10757" max="10757" width="17.26953125" style="26" customWidth="1"/>
    <col min="10758" max="10758" width="0.7265625" style="26" customWidth="1"/>
    <col min="10759" max="10759" width="17.26953125" style="26" customWidth="1"/>
    <col min="10760" max="10760" width="0.7265625" style="26" customWidth="1"/>
    <col min="10761" max="10761" width="17.26953125" style="26" customWidth="1"/>
    <col min="10762" max="10762" width="0.7265625" style="26" customWidth="1"/>
    <col min="10763" max="10763" width="17.26953125" style="26" customWidth="1"/>
    <col min="10764" max="11006" width="12" style="26" customWidth="1"/>
    <col min="11007" max="11007" width="20.7265625" style="26" customWidth="1"/>
    <col min="11008" max="11008" width="35.453125" style="26" customWidth="1"/>
    <col min="11009" max="11009" width="0.7265625" style="26"/>
    <col min="11010" max="11010" width="56.453125" style="26" customWidth="1"/>
    <col min="11011" max="11011" width="5.7265625" style="26" customWidth="1"/>
    <col min="11012" max="11012" width="0.453125" style="26" customWidth="1"/>
    <col min="11013" max="11013" width="17.26953125" style="26" customWidth="1"/>
    <col min="11014" max="11014" width="0.7265625" style="26" customWidth="1"/>
    <col min="11015" max="11015" width="17.26953125" style="26" customWidth="1"/>
    <col min="11016" max="11016" width="0.7265625" style="26" customWidth="1"/>
    <col min="11017" max="11017" width="17.26953125" style="26" customWidth="1"/>
    <col min="11018" max="11018" width="0.7265625" style="26" customWidth="1"/>
    <col min="11019" max="11019" width="17.26953125" style="26" customWidth="1"/>
    <col min="11020" max="11262" width="12" style="26" customWidth="1"/>
    <col min="11263" max="11263" width="20.7265625" style="26" customWidth="1"/>
    <col min="11264" max="11264" width="35.453125" style="26" customWidth="1"/>
    <col min="11265" max="11265" width="0.7265625" style="26"/>
    <col min="11266" max="11266" width="56.453125" style="26" customWidth="1"/>
    <col min="11267" max="11267" width="5.7265625" style="26" customWidth="1"/>
    <col min="11268" max="11268" width="0.453125" style="26" customWidth="1"/>
    <col min="11269" max="11269" width="17.26953125" style="26" customWidth="1"/>
    <col min="11270" max="11270" width="0.7265625" style="26" customWidth="1"/>
    <col min="11271" max="11271" width="17.26953125" style="26" customWidth="1"/>
    <col min="11272" max="11272" width="0.7265625" style="26" customWidth="1"/>
    <col min="11273" max="11273" width="17.26953125" style="26" customWidth="1"/>
    <col min="11274" max="11274" width="0.7265625" style="26" customWidth="1"/>
    <col min="11275" max="11275" width="17.26953125" style="26" customWidth="1"/>
    <col min="11276" max="11518" width="12" style="26" customWidth="1"/>
    <col min="11519" max="11519" width="20.7265625" style="26" customWidth="1"/>
    <col min="11520" max="11520" width="35.453125" style="26" customWidth="1"/>
    <col min="11521" max="11521" width="0.7265625" style="26"/>
    <col min="11522" max="11522" width="56.453125" style="26" customWidth="1"/>
    <col min="11523" max="11523" width="5.7265625" style="26" customWidth="1"/>
    <col min="11524" max="11524" width="0.453125" style="26" customWidth="1"/>
    <col min="11525" max="11525" width="17.26953125" style="26" customWidth="1"/>
    <col min="11526" max="11526" width="0.7265625" style="26" customWidth="1"/>
    <col min="11527" max="11527" width="17.26953125" style="26" customWidth="1"/>
    <col min="11528" max="11528" width="0.7265625" style="26" customWidth="1"/>
    <col min="11529" max="11529" width="17.26953125" style="26" customWidth="1"/>
    <col min="11530" max="11530" width="0.7265625" style="26" customWidth="1"/>
    <col min="11531" max="11531" width="17.26953125" style="26" customWidth="1"/>
    <col min="11532" max="11774" width="12" style="26" customWidth="1"/>
    <col min="11775" max="11775" width="20.7265625" style="26" customWidth="1"/>
    <col min="11776" max="11776" width="35.453125" style="26" customWidth="1"/>
    <col min="11777" max="11777" width="0.7265625" style="26"/>
    <col min="11778" max="11778" width="56.453125" style="26" customWidth="1"/>
    <col min="11779" max="11779" width="5.7265625" style="26" customWidth="1"/>
    <col min="11780" max="11780" width="0.453125" style="26" customWidth="1"/>
    <col min="11781" max="11781" width="17.26953125" style="26" customWidth="1"/>
    <col min="11782" max="11782" width="0.7265625" style="26" customWidth="1"/>
    <col min="11783" max="11783" width="17.26953125" style="26" customWidth="1"/>
    <col min="11784" max="11784" width="0.7265625" style="26" customWidth="1"/>
    <col min="11785" max="11785" width="17.26953125" style="26" customWidth="1"/>
    <col min="11786" max="11786" width="0.7265625" style="26" customWidth="1"/>
    <col min="11787" max="11787" width="17.26953125" style="26" customWidth="1"/>
    <col min="11788" max="12030" width="12" style="26" customWidth="1"/>
    <col min="12031" max="12031" width="20.7265625" style="26" customWidth="1"/>
    <col min="12032" max="12032" width="35.453125" style="26" customWidth="1"/>
    <col min="12033" max="12033" width="0.7265625" style="26"/>
    <col min="12034" max="12034" width="56.453125" style="26" customWidth="1"/>
    <col min="12035" max="12035" width="5.7265625" style="26" customWidth="1"/>
    <col min="12036" max="12036" width="0.453125" style="26" customWidth="1"/>
    <col min="12037" max="12037" width="17.26953125" style="26" customWidth="1"/>
    <col min="12038" max="12038" width="0.7265625" style="26" customWidth="1"/>
    <col min="12039" max="12039" width="17.26953125" style="26" customWidth="1"/>
    <col min="12040" max="12040" width="0.7265625" style="26" customWidth="1"/>
    <col min="12041" max="12041" width="17.26953125" style="26" customWidth="1"/>
    <col min="12042" max="12042" width="0.7265625" style="26" customWidth="1"/>
    <col min="12043" max="12043" width="17.26953125" style="26" customWidth="1"/>
    <col min="12044" max="12286" width="12" style="26" customWidth="1"/>
    <col min="12287" max="12287" width="20.7265625" style="26" customWidth="1"/>
    <col min="12288" max="12288" width="35.453125" style="26" customWidth="1"/>
    <col min="12289" max="12289" width="0.7265625" style="26"/>
    <col min="12290" max="12290" width="56.453125" style="26" customWidth="1"/>
    <col min="12291" max="12291" width="5.7265625" style="26" customWidth="1"/>
    <col min="12292" max="12292" width="0.453125" style="26" customWidth="1"/>
    <col min="12293" max="12293" width="17.26953125" style="26" customWidth="1"/>
    <col min="12294" max="12294" width="0.7265625" style="26" customWidth="1"/>
    <col min="12295" max="12295" width="17.26953125" style="26" customWidth="1"/>
    <col min="12296" max="12296" width="0.7265625" style="26" customWidth="1"/>
    <col min="12297" max="12297" width="17.26953125" style="26" customWidth="1"/>
    <col min="12298" max="12298" width="0.7265625" style="26" customWidth="1"/>
    <col min="12299" max="12299" width="17.26953125" style="26" customWidth="1"/>
    <col min="12300" max="12542" width="12" style="26" customWidth="1"/>
    <col min="12543" max="12543" width="20.7265625" style="26" customWidth="1"/>
    <col min="12544" max="12544" width="35.453125" style="26" customWidth="1"/>
    <col min="12545" max="12545" width="0.7265625" style="26"/>
    <col min="12546" max="12546" width="56.453125" style="26" customWidth="1"/>
    <col min="12547" max="12547" width="5.7265625" style="26" customWidth="1"/>
    <col min="12548" max="12548" width="0.453125" style="26" customWidth="1"/>
    <col min="12549" max="12549" width="17.26953125" style="26" customWidth="1"/>
    <col min="12550" max="12550" width="0.7265625" style="26" customWidth="1"/>
    <col min="12551" max="12551" width="17.26953125" style="26" customWidth="1"/>
    <col min="12552" max="12552" width="0.7265625" style="26" customWidth="1"/>
    <col min="12553" max="12553" width="17.26953125" style="26" customWidth="1"/>
    <col min="12554" max="12554" width="0.7265625" style="26" customWidth="1"/>
    <col min="12555" max="12555" width="17.26953125" style="26" customWidth="1"/>
    <col min="12556" max="12798" width="12" style="26" customWidth="1"/>
    <col min="12799" max="12799" width="20.7265625" style="26" customWidth="1"/>
    <col min="12800" max="12800" width="35.453125" style="26" customWidth="1"/>
    <col min="12801" max="12801" width="0.7265625" style="26"/>
    <col min="12802" max="12802" width="56.453125" style="26" customWidth="1"/>
    <col min="12803" max="12803" width="5.7265625" style="26" customWidth="1"/>
    <col min="12804" max="12804" width="0.453125" style="26" customWidth="1"/>
    <col min="12805" max="12805" width="17.26953125" style="26" customWidth="1"/>
    <col min="12806" max="12806" width="0.7265625" style="26" customWidth="1"/>
    <col min="12807" max="12807" width="17.26953125" style="26" customWidth="1"/>
    <col min="12808" max="12808" width="0.7265625" style="26" customWidth="1"/>
    <col min="12809" max="12809" width="17.26953125" style="26" customWidth="1"/>
    <col min="12810" max="12810" width="0.7265625" style="26" customWidth="1"/>
    <col min="12811" max="12811" width="17.26953125" style="26" customWidth="1"/>
    <col min="12812" max="13054" width="12" style="26" customWidth="1"/>
    <col min="13055" max="13055" width="20.7265625" style="26" customWidth="1"/>
    <col min="13056" max="13056" width="35.453125" style="26" customWidth="1"/>
    <col min="13057" max="13057" width="0.7265625" style="26"/>
    <col min="13058" max="13058" width="56.453125" style="26" customWidth="1"/>
    <col min="13059" max="13059" width="5.7265625" style="26" customWidth="1"/>
    <col min="13060" max="13060" width="0.453125" style="26" customWidth="1"/>
    <col min="13061" max="13061" width="17.26953125" style="26" customWidth="1"/>
    <col min="13062" max="13062" width="0.7265625" style="26" customWidth="1"/>
    <col min="13063" max="13063" width="17.26953125" style="26" customWidth="1"/>
    <col min="13064" max="13064" width="0.7265625" style="26" customWidth="1"/>
    <col min="13065" max="13065" width="17.26953125" style="26" customWidth="1"/>
    <col min="13066" max="13066" width="0.7265625" style="26" customWidth="1"/>
    <col min="13067" max="13067" width="17.26953125" style="26" customWidth="1"/>
    <col min="13068" max="13310" width="12" style="26" customWidth="1"/>
    <col min="13311" max="13311" width="20.7265625" style="26" customWidth="1"/>
    <col min="13312" max="13312" width="35.453125" style="26" customWidth="1"/>
    <col min="13313" max="13313" width="0.7265625" style="26"/>
    <col min="13314" max="13314" width="56.453125" style="26" customWidth="1"/>
    <col min="13315" max="13315" width="5.7265625" style="26" customWidth="1"/>
    <col min="13316" max="13316" width="0.453125" style="26" customWidth="1"/>
    <col min="13317" max="13317" width="17.26953125" style="26" customWidth="1"/>
    <col min="13318" max="13318" width="0.7265625" style="26" customWidth="1"/>
    <col min="13319" max="13319" width="17.26953125" style="26" customWidth="1"/>
    <col min="13320" max="13320" width="0.7265625" style="26" customWidth="1"/>
    <col min="13321" max="13321" width="17.26953125" style="26" customWidth="1"/>
    <col min="13322" max="13322" width="0.7265625" style="26" customWidth="1"/>
    <col min="13323" max="13323" width="17.26953125" style="26" customWidth="1"/>
    <col min="13324" max="13566" width="12" style="26" customWidth="1"/>
    <col min="13567" max="13567" width="20.7265625" style="26" customWidth="1"/>
    <col min="13568" max="13568" width="35.453125" style="26" customWidth="1"/>
    <col min="13569" max="13569" width="0.7265625" style="26"/>
    <col min="13570" max="13570" width="56.453125" style="26" customWidth="1"/>
    <col min="13571" max="13571" width="5.7265625" style="26" customWidth="1"/>
    <col min="13572" max="13572" width="0.453125" style="26" customWidth="1"/>
    <col min="13573" max="13573" width="17.26953125" style="26" customWidth="1"/>
    <col min="13574" max="13574" width="0.7265625" style="26" customWidth="1"/>
    <col min="13575" max="13575" width="17.26953125" style="26" customWidth="1"/>
    <col min="13576" max="13576" width="0.7265625" style="26" customWidth="1"/>
    <col min="13577" max="13577" width="17.26953125" style="26" customWidth="1"/>
    <col min="13578" max="13578" width="0.7265625" style="26" customWidth="1"/>
    <col min="13579" max="13579" width="17.26953125" style="26" customWidth="1"/>
    <col min="13580" max="13822" width="12" style="26" customWidth="1"/>
    <col min="13823" max="13823" width="20.7265625" style="26" customWidth="1"/>
    <col min="13824" max="13824" width="35.453125" style="26" customWidth="1"/>
    <col min="13825" max="13825" width="0.7265625" style="26"/>
    <col min="13826" max="13826" width="56.453125" style="26" customWidth="1"/>
    <col min="13827" max="13827" width="5.7265625" style="26" customWidth="1"/>
    <col min="13828" max="13828" width="0.453125" style="26" customWidth="1"/>
    <col min="13829" max="13829" width="17.26953125" style="26" customWidth="1"/>
    <col min="13830" max="13830" width="0.7265625" style="26" customWidth="1"/>
    <col min="13831" max="13831" width="17.26953125" style="26" customWidth="1"/>
    <col min="13832" max="13832" width="0.7265625" style="26" customWidth="1"/>
    <col min="13833" max="13833" width="17.26953125" style="26" customWidth="1"/>
    <col min="13834" max="13834" width="0.7265625" style="26" customWidth="1"/>
    <col min="13835" max="13835" width="17.26953125" style="26" customWidth="1"/>
    <col min="13836" max="14078" width="12" style="26" customWidth="1"/>
    <col min="14079" max="14079" width="20.7265625" style="26" customWidth="1"/>
    <col min="14080" max="14080" width="35.453125" style="26" customWidth="1"/>
    <col min="14081" max="14081" width="0.7265625" style="26"/>
    <col min="14082" max="14082" width="56.453125" style="26" customWidth="1"/>
    <col min="14083" max="14083" width="5.7265625" style="26" customWidth="1"/>
    <col min="14084" max="14084" width="0.453125" style="26" customWidth="1"/>
    <col min="14085" max="14085" width="17.26953125" style="26" customWidth="1"/>
    <col min="14086" max="14086" width="0.7265625" style="26" customWidth="1"/>
    <col min="14087" max="14087" width="17.26953125" style="26" customWidth="1"/>
    <col min="14088" max="14088" width="0.7265625" style="26" customWidth="1"/>
    <col min="14089" max="14089" width="17.26953125" style="26" customWidth="1"/>
    <col min="14090" max="14090" width="0.7265625" style="26" customWidth="1"/>
    <col min="14091" max="14091" width="17.26953125" style="26" customWidth="1"/>
    <col min="14092" max="14334" width="12" style="26" customWidth="1"/>
    <col min="14335" max="14335" width="20.7265625" style="26" customWidth="1"/>
    <col min="14336" max="14336" width="35.453125" style="26" customWidth="1"/>
    <col min="14337" max="14337" width="0.7265625" style="26"/>
    <col min="14338" max="14338" width="56.453125" style="26" customWidth="1"/>
    <col min="14339" max="14339" width="5.7265625" style="26" customWidth="1"/>
    <col min="14340" max="14340" width="0.453125" style="26" customWidth="1"/>
    <col min="14341" max="14341" width="17.26953125" style="26" customWidth="1"/>
    <col min="14342" max="14342" width="0.7265625" style="26" customWidth="1"/>
    <col min="14343" max="14343" width="17.26953125" style="26" customWidth="1"/>
    <col min="14344" max="14344" width="0.7265625" style="26" customWidth="1"/>
    <col min="14345" max="14345" width="17.26953125" style="26" customWidth="1"/>
    <col min="14346" max="14346" width="0.7265625" style="26" customWidth="1"/>
    <col min="14347" max="14347" width="17.26953125" style="26" customWidth="1"/>
    <col min="14348" max="14590" width="12" style="26" customWidth="1"/>
    <col min="14591" max="14591" width="20.7265625" style="26" customWidth="1"/>
    <col min="14592" max="14592" width="35.453125" style="26" customWidth="1"/>
    <col min="14593" max="14593" width="0.7265625" style="26"/>
    <col min="14594" max="14594" width="56.453125" style="26" customWidth="1"/>
    <col min="14595" max="14595" width="5.7265625" style="26" customWidth="1"/>
    <col min="14596" max="14596" width="0.453125" style="26" customWidth="1"/>
    <col min="14597" max="14597" width="17.26953125" style="26" customWidth="1"/>
    <col min="14598" max="14598" width="0.7265625" style="26" customWidth="1"/>
    <col min="14599" max="14599" width="17.26953125" style="26" customWidth="1"/>
    <col min="14600" max="14600" width="0.7265625" style="26" customWidth="1"/>
    <col min="14601" max="14601" width="17.26953125" style="26" customWidth="1"/>
    <col min="14602" max="14602" width="0.7265625" style="26" customWidth="1"/>
    <col min="14603" max="14603" width="17.26953125" style="26" customWidth="1"/>
    <col min="14604" max="14846" width="12" style="26" customWidth="1"/>
    <col min="14847" max="14847" width="20.7265625" style="26" customWidth="1"/>
    <col min="14848" max="14848" width="35.453125" style="26" customWidth="1"/>
    <col min="14849" max="14849" width="0.7265625" style="26"/>
    <col min="14850" max="14850" width="56.453125" style="26" customWidth="1"/>
    <col min="14851" max="14851" width="5.7265625" style="26" customWidth="1"/>
    <col min="14852" max="14852" width="0.453125" style="26" customWidth="1"/>
    <col min="14853" max="14853" width="17.26953125" style="26" customWidth="1"/>
    <col min="14854" max="14854" width="0.7265625" style="26" customWidth="1"/>
    <col min="14855" max="14855" width="17.26953125" style="26" customWidth="1"/>
    <col min="14856" max="14856" width="0.7265625" style="26" customWidth="1"/>
    <col min="14857" max="14857" width="17.26953125" style="26" customWidth="1"/>
    <col min="14858" max="14858" width="0.7265625" style="26" customWidth="1"/>
    <col min="14859" max="14859" width="17.26953125" style="26" customWidth="1"/>
    <col min="14860" max="15102" width="12" style="26" customWidth="1"/>
    <col min="15103" max="15103" width="20.7265625" style="26" customWidth="1"/>
    <col min="15104" max="15104" width="35.453125" style="26" customWidth="1"/>
    <col min="15105" max="15105" width="0.7265625" style="26"/>
    <col min="15106" max="15106" width="56.453125" style="26" customWidth="1"/>
    <col min="15107" max="15107" width="5.7265625" style="26" customWidth="1"/>
    <col min="15108" max="15108" width="0.453125" style="26" customWidth="1"/>
    <col min="15109" max="15109" width="17.26953125" style="26" customWidth="1"/>
    <col min="15110" max="15110" width="0.7265625" style="26" customWidth="1"/>
    <col min="15111" max="15111" width="17.26953125" style="26" customWidth="1"/>
    <col min="15112" max="15112" width="0.7265625" style="26" customWidth="1"/>
    <col min="15113" max="15113" width="17.26953125" style="26" customWidth="1"/>
    <col min="15114" max="15114" width="0.7265625" style="26" customWidth="1"/>
    <col min="15115" max="15115" width="17.26953125" style="26" customWidth="1"/>
    <col min="15116" max="15358" width="12" style="26" customWidth="1"/>
    <col min="15359" max="15359" width="20.7265625" style="26" customWidth="1"/>
    <col min="15360" max="15360" width="35.453125" style="26" customWidth="1"/>
    <col min="15361" max="15361" width="0.7265625" style="26"/>
    <col min="15362" max="15362" width="56.453125" style="26" customWidth="1"/>
    <col min="15363" max="15363" width="5.7265625" style="26" customWidth="1"/>
    <col min="15364" max="15364" width="0.453125" style="26" customWidth="1"/>
    <col min="15365" max="15365" width="17.26953125" style="26" customWidth="1"/>
    <col min="15366" max="15366" width="0.7265625" style="26" customWidth="1"/>
    <col min="15367" max="15367" width="17.26953125" style="26" customWidth="1"/>
    <col min="15368" max="15368" width="0.7265625" style="26" customWidth="1"/>
    <col min="15369" max="15369" width="17.26953125" style="26" customWidth="1"/>
    <col min="15370" max="15370" width="0.7265625" style="26" customWidth="1"/>
    <col min="15371" max="15371" width="17.26953125" style="26" customWidth="1"/>
    <col min="15372" max="15614" width="12" style="26" customWidth="1"/>
    <col min="15615" max="15615" width="20.7265625" style="26" customWidth="1"/>
    <col min="15616" max="15616" width="35.453125" style="26" customWidth="1"/>
    <col min="15617" max="15617" width="0.7265625" style="26"/>
    <col min="15618" max="15618" width="56.453125" style="26" customWidth="1"/>
    <col min="15619" max="15619" width="5.7265625" style="26" customWidth="1"/>
    <col min="15620" max="15620" width="0.453125" style="26" customWidth="1"/>
    <col min="15621" max="15621" width="17.26953125" style="26" customWidth="1"/>
    <col min="15622" max="15622" width="0.7265625" style="26" customWidth="1"/>
    <col min="15623" max="15623" width="17.26953125" style="26" customWidth="1"/>
    <col min="15624" max="15624" width="0.7265625" style="26" customWidth="1"/>
    <col min="15625" max="15625" width="17.26953125" style="26" customWidth="1"/>
    <col min="15626" max="15626" width="0.7265625" style="26" customWidth="1"/>
    <col min="15627" max="15627" width="17.26953125" style="26" customWidth="1"/>
    <col min="15628" max="15870" width="12" style="26" customWidth="1"/>
    <col min="15871" max="15871" width="20.7265625" style="26" customWidth="1"/>
    <col min="15872" max="15872" width="35.453125" style="26" customWidth="1"/>
    <col min="15873" max="15873" width="0.7265625" style="26"/>
    <col min="15874" max="15874" width="56.453125" style="26" customWidth="1"/>
    <col min="15875" max="15875" width="5.7265625" style="26" customWidth="1"/>
    <col min="15876" max="15876" width="0.453125" style="26" customWidth="1"/>
    <col min="15877" max="15877" width="17.26953125" style="26" customWidth="1"/>
    <col min="15878" max="15878" width="0.7265625" style="26" customWidth="1"/>
    <col min="15879" max="15879" width="17.26953125" style="26" customWidth="1"/>
    <col min="15880" max="15880" width="0.7265625" style="26" customWidth="1"/>
    <col min="15881" max="15881" width="17.26953125" style="26" customWidth="1"/>
    <col min="15882" max="15882" width="0.7265625" style="26" customWidth="1"/>
    <col min="15883" max="15883" width="17.26953125" style="26" customWidth="1"/>
    <col min="15884" max="16126" width="12" style="26" customWidth="1"/>
    <col min="16127" max="16127" width="20.7265625" style="26" customWidth="1"/>
    <col min="16128" max="16128" width="35.453125" style="26" customWidth="1"/>
    <col min="16129" max="16129" width="0.7265625" style="26"/>
    <col min="16130" max="16130" width="56.453125" style="26" customWidth="1"/>
    <col min="16131" max="16131" width="5.7265625" style="26" customWidth="1"/>
    <col min="16132" max="16132" width="0.453125" style="26" customWidth="1"/>
    <col min="16133" max="16133" width="17.26953125" style="26" customWidth="1"/>
    <col min="16134" max="16134" width="0.7265625" style="26" customWidth="1"/>
    <col min="16135" max="16135" width="17.26953125" style="26" customWidth="1"/>
    <col min="16136" max="16136" width="0.7265625" style="26" customWidth="1"/>
    <col min="16137" max="16137" width="17.26953125" style="26" customWidth="1"/>
    <col min="16138" max="16138" width="0.7265625" style="26" customWidth="1"/>
    <col min="16139" max="16139" width="17.26953125" style="26" customWidth="1"/>
    <col min="16140" max="16382" width="12" style="26" customWidth="1"/>
    <col min="16383" max="16383" width="20.7265625" style="26" customWidth="1"/>
    <col min="16384" max="16384" width="35.453125" style="26" customWidth="1"/>
  </cols>
  <sheetData>
    <row r="1" spans="1:11" ht="23.25" customHeight="1">
      <c r="K1" s="66" t="s">
        <v>231</v>
      </c>
    </row>
    <row r="2" spans="1:11" s="18" customFormat="1" ht="23.25" customHeight="1">
      <c r="A2" s="33" t="s">
        <v>22</v>
      </c>
      <c r="B2" s="37"/>
      <c r="C2" s="37"/>
      <c r="D2" s="37"/>
      <c r="E2" s="37"/>
      <c r="F2" s="37"/>
      <c r="G2" s="37"/>
      <c r="H2" s="37"/>
      <c r="I2" s="37"/>
      <c r="J2" s="37"/>
    </row>
    <row r="3" spans="1:11" s="18" customFormat="1" ht="23.25" customHeight="1">
      <c r="A3" s="33" t="s">
        <v>121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1" s="18" customFormat="1" ht="23.25" customHeight="1">
      <c r="A4" s="12" t="s">
        <v>232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1" s="18" customFormat="1" ht="23.25" customHeight="1">
      <c r="K5" s="67" t="s">
        <v>234</v>
      </c>
    </row>
    <row r="6" spans="1:11" s="18" customFormat="1" ht="23.25" customHeight="1">
      <c r="E6" s="34"/>
      <c r="F6" s="115" t="s">
        <v>10</v>
      </c>
      <c r="G6" s="35"/>
      <c r="H6" s="36"/>
      <c r="I6" s="35"/>
      <c r="J6" s="115" t="s">
        <v>9</v>
      </c>
      <c r="K6" s="35"/>
    </row>
    <row r="7" spans="1:11" s="18" customFormat="1" ht="23.25" customHeight="1">
      <c r="B7" s="13"/>
      <c r="D7" s="13"/>
      <c r="E7" s="68">
        <v>2023</v>
      </c>
      <c r="F7" s="1"/>
      <c r="G7" s="68">
        <v>2022</v>
      </c>
      <c r="H7" s="1"/>
      <c r="I7" s="68">
        <v>2023</v>
      </c>
      <c r="J7" s="1"/>
      <c r="K7" s="68">
        <v>2022</v>
      </c>
    </row>
    <row r="8" spans="1:11" ht="23.25" customHeight="1">
      <c r="A8" s="33" t="s">
        <v>6</v>
      </c>
      <c r="E8" s="27"/>
      <c r="F8" s="27"/>
      <c r="G8" s="27"/>
      <c r="H8" s="27"/>
      <c r="I8" s="27"/>
      <c r="J8" s="27"/>
      <c r="K8" s="27"/>
    </row>
    <row r="9" spans="1:11" ht="23.25" customHeight="1">
      <c r="A9" s="29" t="s">
        <v>160</v>
      </c>
      <c r="E9" s="88">
        <v>-841087</v>
      </c>
      <c r="F9" s="88"/>
      <c r="G9" s="88">
        <f>SUM(PL!G29)</f>
        <v>215418</v>
      </c>
      <c r="H9" s="88"/>
      <c r="I9" s="88">
        <v>500924</v>
      </c>
      <c r="J9" s="88"/>
      <c r="K9" s="88">
        <f>SUM(PL!K29)</f>
        <v>520900</v>
      </c>
    </row>
    <row r="10" spans="1:11" ht="23.25" customHeight="1">
      <c r="A10" s="29" t="s">
        <v>179</v>
      </c>
      <c r="E10" s="88"/>
      <c r="F10" s="88"/>
      <c r="G10" s="88"/>
      <c r="H10" s="88"/>
      <c r="I10" s="88"/>
      <c r="J10" s="88"/>
      <c r="K10" s="88"/>
    </row>
    <row r="11" spans="1:11" ht="23.25" customHeight="1">
      <c r="A11" s="29" t="s">
        <v>178</v>
      </c>
      <c r="E11" s="88"/>
      <c r="F11" s="88"/>
      <c r="G11" s="88"/>
      <c r="H11" s="88"/>
      <c r="I11" s="88"/>
      <c r="J11" s="88"/>
      <c r="K11" s="88"/>
    </row>
    <row r="12" spans="1:11" ht="23.25" customHeight="1">
      <c r="A12" s="29" t="s">
        <v>45</v>
      </c>
      <c r="E12" s="88">
        <v>2575561</v>
      </c>
      <c r="F12" s="88"/>
      <c r="G12" s="88">
        <v>2622966</v>
      </c>
      <c r="H12" s="88"/>
      <c r="I12" s="88">
        <v>5640</v>
      </c>
      <c r="J12" s="88"/>
      <c r="K12" s="88">
        <v>4474</v>
      </c>
    </row>
    <row r="13" spans="1:11" ht="23.25" customHeight="1">
      <c r="A13" s="29" t="s">
        <v>129</v>
      </c>
      <c r="E13" s="88">
        <v>25642</v>
      </c>
      <c r="F13" s="88"/>
      <c r="G13" s="88">
        <v>26776</v>
      </c>
      <c r="H13" s="88"/>
      <c r="I13" s="88">
        <v>0</v>
      </c>
      <c r="J13" s="88"/>
      <c r="K13" s="88">
        <v>0</v>
      </c>
    </row>
    <row r="14" spans="1:11" ht="23.25" customHeight="1">
      <c r="A14" s="29" t="s">
        <v>163</v>
      </c>
      <c r="B14" s="38"/>
      <c r="D14" s="38"/>
      <c r="E14" s="88">
        <v>150358</v>
      </c>
      <c r="F14" s="88"/>
      <c r="G14" s="88">
        <v>74077</v>
      </c>
      <c r="H14" s="88"/>
      <c r="I14" s="88">
        <v>0</v>
      </c>
      <c r="J14" s="88"/>
      <c r="K14" s="88">
        <v>0</v>
      </c>
    </row>
    <row r="15" spans="1:11" ht="23.25" customHeight="1">
      <c r="A15" s="1" t="s">
        <v>259</v>
      </c>
      <c r="B15" s="38"/>
      <c r="D15" s="38"/>
      <c r="E15" s="88">
        <v>21159</v>
      </c>
      <c r="F15" s="88"/>
      <c r="G15" s="88">
        <v>-3717</v>
      </c>
      <c r="H15" s="88"/>
      <c r="I15" s="88">
        <v>0</v>
      </c>
      <c r="J15" s="88"/>
      <c r="K15" s="88">
        <v>0</v>
      </c>
    </row>
    <row r="16" spans="1:11" ht="23.25" customHeight="1">
      <c r="A16" s="29" t="s">
        <v>256</v>
      </c>
      <c r="E16" s="88">
        <v>-3410</v>
      </c>
      <c r="F16" s="88"/>
      <c r="G16" s="88">
        <v>-3696</v>
      </c>
      <c r="H16" s="88"/>
      <c r="I16" s="88">
        <v>-10</v>
      </c>
      <c r="J16" s="88"/>
      <c r="K16" s="88">
        <v>0</v>
      </c>
    </row>
    <row r="17" spans="1:11" ht="23.25" customHeight="1">
      <c r="A17" s="29" t="s">
        <v>224</v>
      </c>
      <c r="E17" s="88">
        <v>67516</v>
      </c>
      <c r="F17" s="88"/>
      <c r="G17" s="88">
        <v>0</v>
      </c>
      <c r="H17" s="88"/>
      <c r="I17" s="88">
        <v>0</v>
      </c>
      <c r="J17" s="88"/>
      <c r="K17" s="88">
        <v>0</v>
      </c>
    </row>
    <row r="18" spans="1:11" ht="23.25" customHeight="1">
      <c r="A18" s="29" t="s">
        <v>210</v>
      </c>
      <c r="E18" s="88">
        <v>-1651</v>
      </c>
      <c r="F18" s="88"/>
      <c r="G18" s="88">
        <v>-25235</v>
      </c>
      <c r="H18" s="88"/>
      <c r="I18" s="88">
        <v>0</v>
      </c>
      <c r="J18" s="88"/>
      <c r="K18" s="88">
        <v>0</v>
      </c>
    </row>
    <row r="19" spans="1:11" ht="23.25" customHeight="1">
      <c r="A19" s="29" t="s">
        <v>261</v>
      </c>
      <c r="E19" s="88">
        <v>-57544</v>
      </c>
      <c r="F19" s="88"/>
      <c r="G19" s="88">
        <v>-1759</v>
      </c>
      <c r="H19" s="88"/>
      <c r="I19" s="88">
        <v>0</v>
      </c>
      <c r="J19" s="88"/>
      <c r="K19" s="88">
        <v>0</v>
      </c>
    </row>
    <row r="20" spans="1:11" ht="23.25" customHeight="1">
      <c r="A20" s="29" t="s">
        <v>250</v>
      </c>
      <c r="B20" s="38"/>
      <c r="D20" s="38"/>
      <c r="E20" s="88">
        <v>0</v>
      </c>
      <c r="F20" s="88"/>
      <c r="G20" s="88">
        <v>0</v>
      </c>
      <c r="H20" s="88"/>
      <c r="I20" s="88">
        <v>-349600</v>
      </c>
      <c r="J20" s="88"/>
      <c r="K20" s="88">
        <v>-380000</v>
      </c>
    </row>
    <row r="21" spans="1:11" ht="23.25" customHeight="1">
      <c r="A21" s="29" t="s">
        <v>251</v>
      </c>
      <c r="B21" s="38"/>
      <c r="D21" s="38"/>
      <c r="E21" s="88">
        <v>-299912</v>
      </c>
      <c r="F21" s="88"/>
      <c r="G21" s="88">
        <v>-289359</v>
      </c>
      <c r="H21" s="88"/>
      <c r="I21" s="88">
        <v>0</v>
      </c>
      <c r="J21" s="88"/>
      <c r="K21" s="88">
        <v>0</v>
      </c>
    </row>
    <row r="22" spans="1:11" ht="23.25" customHeight="1">
      <c r="A22" s="29" t="s">
        <v>265</v>
      </c>
      <c r="E22" s="88">
        <v>-38698</v>
      </c>
      <c r="F22" s="88"/>
      <c r="G22" s="88">
        <v>-68587</v>
      </c>
      <c r="H22" s="88"/>
      <c r="I22" s="88">
        <v>-17935</v>
      </c>
      <c r="J22" s="88"/>
      <c r="K22" s="88">
        <v>-36840</v>
      </c>
    </row>
    <row r="23" spans="1:11" ht="23.25" customHeight="1">
      <c r="A23" s="29" t="s">
        <v>206</v>
      </c>
      <c r="E23" s="88">
        <v>-12789</v>
      </c>
      <c r="F23" s="88"/>
      <c r="G23" s="88">
        <v>5524</v>
      </c>
      <c r="H23" s="88"/>
      <c r="I23" s="88">
        <v>-1707</v>
      </c>
      <c r="J23" s="88"/>
      <c r="K23" s="88">
        <v>-1741</v>
      </c>
    </row>
    <row r="24" spans="1:11" ht="23.25" customHeight="1">
      <c r="A24" s="29" t="s">
        <v>161</v>
      </c>
      <c r="E24" s="88">
        <v>15609</v>
      </c>
      <c r="F24" s="88"/>
      <c r="G24" s="88">
        <v>13969</v>
      </c>
      <c r="H24" s="88"/>
      <c r="I24" s="88">
        <v>1178</v>
      </c>
      <c r="J24" s="88"/>
      <c r="K24" s="88">
        <v>458</v>
      </c>
    </row>
    <row r="25" spans="1:11" ht="23.25" customHeight="1">
      <c r="A25" s="29" t="s">
        <v>182</v>
      </c>
      <c r="E25" s="88">
        <v>-870</v>
      </c>
      <c r="F25" s="88"/>
      <c r="G25" s="88">
        <v>-631</v>
      </c>
      <c r="H25" s="88"/>
      <c r="I25" s="88">
        <v>-123592</v>
      </c>
      <c r="J25" s="88"/>
      <c r="K25" s="88">
        <v>-97727</v>
      </c>
    </row>
    <row r="26" spans="1:11" ht="23.25" customHeight="1">
      <c r="A26" s="29" t="s">
        <v>183</v>
      </c>
      <c r="E26" s="89">
        <v>962813</v>
      </c>
      <c r="F26" s="88"/>
      <c r="G26" s="89">
        <v>965982</v>
      </c>
      <c r="H26" s="88"/>
      <c r="I26" s="89">
        <v>101033</v>
      </c>
      <c r="J26" s="88"/>
      <c r="K26" s="89">
        <v>102110</v>
      </c>
    </row>
    <row r="27" spans="1:11" ht="23.25" customHeight="1">
      <c r="A27" s="29" t="s">
        <v>180</v>
      </c>
      <c r="E27" s="90"/>
      <c r="F27" s="88"/>
      <c r="G27" s="90"/>
      <c r="H27" s="88"/>
      <c r="I27" s="90"/>
      <c r="J27" s="88"/>
      <c r="K27" s="90"/>
    </row>
    <row r="28" spans="1:11" ht="23.25" customHeight="1">
      <c r="A28" s="29" t="s">
        <v>181</v>
      </c>
      <c r="E28" s="88">
        <f>SUM(E9:E26)</f>
        <v>2562697</v>
      </c>
      <c r="F28" s="88"/>
      <c r="G28" s="88">
        <f>SUM(G9:G26)</f>
        <v>3531728</v>
      </c>
      <c r="H28" s="88"/>
      <c r="I28" s="88">
        <f>SUM(I9:I26)</f>
        <v>115931</v>
      </c>
      <c r="J28" s="88"/>
      <c r="K28" s="88">
        <f>SUM(K9:K26)</f>
        <v>111634</v>
      </c>
    </row>
    <row r="29" spans="1:11" ht="23.25" customHeight="1">
      <c r="A29" s="29" t="s">
        <v>46</v>
      </c>
      <c r="E29" s="27"/>
      <c r="F29" s="27"/>
      <c r="G29" s="27"/>
      <c r="H29" s="27"/>
      <c r="I29" s="27"/>
      <c r="J29" s="27"/>
      <c r="K29" s="27"/>
    </row>
    <row r="30" spans="1:11" ht="23.25" customHeight="1">
      <c r="A30" s="29" t="s">
        <v>89</v>
      </c>
      <c r="E30" s="88">
        <v>-8887</v>
      </c>
      <c r="F30" s="88"/>
      <c r="G30" s="88">
        <v>18445</v>
      </c>
      <c r="H30" s="88"/>
      <c r="I30" s="88">
        <v>-108629</v>
      </c>
      <c r="J30" s="88"/>
      <c r="K30" s="88">
        <v>-10590</v>
      </c>
    </row>
    <row r="31" spans="1:11" ht="23.25" customHeight="1">
      <c r="A31" s="29" t="s">
        <v>165</v>
      </c>
      <c r="E31" s="88">
        <v>-44491</v>
      </c>
      <c r="F31" s="88"/>
      <c r="G31" s="88">
        <v>1605</v>
      </c>
      <c r="H31" s="88"/>
      <c r="I31" s="88">
        <v>-664</v>
      </c>
      <c r="J31" s="88"/>
      <c r="K31" s="88">
        <v>0</v>
      </c>
    </row>
    <row r="32" spans="1:11" ht="23.25" customHeight="1">
      <c r="A32" s="29" t="s">
        <v>120</v>
      </c>
      <c r="E32" s="88">
        <v>130011</v>
      </c>
      <c r="F32" s="88"/>
      <c r="G32" s="88">
        <v>12320</v>
      </c>
      <c r="H32" s="88"/>
      <c r="I32" s="88">
        <v>0</v>
      </c>
      <c r="J32" s="88"/>
      <c r="K32" s="88">
        <v>0</v>
      </c>
    </row>
    <row r="33" spans="1:11" ht="23.25" customHeight="1">
      <c r="A33" s="29" t="s">
        <v>90</v>
      </c>
      <c r="E33" s="88">
        <v>-32049</v>
      </c>
      <c r="F33" s="88"/>
      <c r="G33" s="88">
        <v>-176208</v>
      </c>
      <c r="H33" s="88"/>
      <c r="I33" s="88">
        <v>-783</v>
      </c>
      <c r="J33" s="88"/>
      <c r="K33" s="88">
        <v>-70</v>
      </c>
    </row>
    <row r="34" spans="1:11" ht="23.25" customHeight="1">
      <c r="A34" s="29" t="s">
        <v>47</v>
      </c>
      <c r="E34" s="88">
        <v>-96813</v>
      </c>
      <c r="F34" s="88"/>
      <c r="G34" s="88">
        <v>17501</v>
      </c>
      <c r="H34" s="88"/>
      <c r="I34" s="88">
        <v>-56</v>
      </c>
      <c r="J34" s="88"/>
      <c r="K34" s="88">
        <v>-131</v>
      </c>
    </row>
    <row r="35" spans="1:11" ht="23.25" customHeight="1">
      <c r="A35" s="29" t="s">
        <v>48</v>
      </c>
      <c r="E35" s="88">
        <v>19676</v>
      </c>
      <c r="F35" s="88"/>
      <c r="G35" s="88">
        <v>-200422</v>
      </c>
      <c r="H35" s="88"/>
      <c r="I35" s="88">
        <v>0</v>
      </c>
      <c r="J35" s="88"/>
      <c r="K35" s="88">
        <v>-4</v>
      </c>
    </row>
    <row r="36" spans="1:11" ht="23.25" customHeight="1">
      <c r="A36" s="29" t="s">
        <v>49</v>
      </c>
      <c r="E36" s="88"/>
      <c r="F36" s="88"/>
      <c r="G36" s="88"/>
      <c r="H36" s="88"/>
      <c r="I36" s="88"/>
      <c r="J36" s="88"/>
      <c r="K36" s="88"/>
    </row>
    <row r="37" spans="1:11" ht="23.25" customHeight="1">
      <c r="A37" s="29" t="s">
        <v>91</v>
      </c>
      <c r="E37" s="88">
        <v>483788</v>
      </c>
      <c r="F37" s="88"/>
      <c r="G37" s="88">
        <v>376284</v>
      </c>
      <c r="H37" s="88"/>
      <c r="I37" s="88">
        <v>-416</v>
      </c>
      <c r="J37" s="88"/>
      <c r="K37" s="88">
        <v>-4679</v>
      </c>
    </row>
    <row r="38" spans="1:11" ht="23.25" customHeight="1">
      <c r="A38" s="29" t="s">
        <v>111</v>
      </c>
      <c r="E38" s="88">
        <v>-8450</v>
      </c>
      <c r="F38" s="88"/>
      <c r="G38" s="88">
        <v>-2848</v>
      </c>
      <c r="H38" s="88"/>
      <c r="I38" s="88">
        <v>27965</v>
      </c>
      <c r="J38" s="88"/>
      <c r="K38" s="88">
        <v>-292</v>
      </c>
    </row>
    <row r="39" spans="1:11" ht="23.25" customHeight="1">
      <c r="A39" s="29" t="s">
        <v>112</v>
      </c>
      <c r="E39" s="88">
        <v>77312</v>
      </c>
      <c r="F39" s="88"/>
      <c r="G39" s="88">
        <v>-14314</v>
      </c>
      <c r="H39" s="88"/>
      <c r="I39" s="88">
        <v>0</v>
      </c>
      <c r="J39" s="88"/>
      <c r="K39" s="88">
        <v>0</v>
      </c>
    </row>
    <row r="40" spans="1:11" ht="23.25" customHeight="1">
      <c r="A40" s="29" t="s">
        <v>50</v>
      </c>
      <c r="E40" s="88">
        <v>-12122</v>
      </c>
      <c r="F40" s="88"/>
      <c r="G40" s="88">
        <v>-16396</v>
      </c>
      <c r="H40" s="88"/>
      <c r="I40" s="88">
        <v>-2370</v>
      </c>
      <c r="J40" s="88"/>
      <c r="K40" s="88">
        <v>114</v>
      </c>
    </row>
    <row r="41" spans="1:11" ht="23.25" customHeight="1">
      <c r="A41" s="29" t="s">
        <v>105</v>
      </c>
      <c r="E41" s="88">
        <v>-713619</v>
      </c>
      <c r="F41" s="88"/>
      <c r="G41" s="88">
        <v>-700895</v>
      </c>
      <c r="H41" s="88"/>
      <c r="I41" s="88">
        <v>0</v>
      </c>
      <c r="J41" s="88"/>
      <c r="K41" s="88">
        <v>0</v>
      </c>
    </row>
    <row r="42" spans="1:11" ht="23.25" customHeight="1">
      <c r="A42" s="29" t="s">
        <v>119</v>
      </c>
      <c r="E42" s="88">
        <v>-12329</v>
      </c>
      <c r="F42" s="88"/>
      <c r="G42" s="88">
        <v>-10879</v>
      </c>
      <c r="H42" s="88"/>
      <c r="I42" s="88">
        <v>0</v>
      </c>
      <c r="J42" s="88"/>
      <c r="K42" s="88">
        <v>0</v>
      </c>
    </row>
    <row r="43" spans="1:11" ht="23.25" customHeight="1">
      <c r="A43" s="29" t="s">
        <v>195</v>
      </c>
      <c r="E43" s="88">
        <v>-1315</v>
      </c>
      <c r="F43" s="88"/>
      <c r="G43" s="88">
        <v>-1187</v>
      </c>
      <c r="H43" s="88"/>
      <c r="I43" s="88">
        <v>0</v>
      </c>
      <c r="J43" s="88"/>
      <c r="K43" s="88">
        <v>0</v>
      </c>
    </row>
    <row r="44" spans="1:11" ht="23.25" customHeight="1">
      <c r="A44" s="29" t="s">
        <v>166</v>
      </c>
      <c r="E44" s="88">
        <v>-2639</v>
      </c>
      <c r="F44" s="88"/>
      <c r="G44" s="88">
        <v>-5820</v>
      </c>
      <c r="H44" s="88"/>
      <c r="I44" s="88">
        <v>0</v>
      </c>
      <c r="J44" s="88"/>
      <c r="K44" s="88">
        <v>0</v>
      </c>
    </row>
    <row r="45" spans="1:11" ht="23.25" customHeight="1">
      <c r="A45" s="29" t="s">
        <v>51</v>
      </c>
      <c r="E45" s="89">
        <v>0</v>
      </c>
      <c r="F45" s="88"/>
      <c r="G45" s="89">
        <v>-367</v>
      </c>
      <c r="H45" s="88"/>
      <c r="I45" s="89">
        <v>0</v>
      </c>
      <c r="J45" s="88"/>
      <c r="K45" s="89">
        <v>-365</v>
      </c>
    </row>
    <row r="46" spans="1:11" ht="23.25" customHeight="1">
      <c r="A46" s="29" t="s">
        <v>6</v>
      </c>
      <c r="E46" s="88">
        <f>SUM(E28:E45)</f>
        <v>2340770</v>
      </c>
      <c r="F46" s="88"/>
      <c r="G46" s="88">
        <f>SUM(G28:G45)</f>
        <v>2828547</v>
      </c>
      <c r="H46" s="88"/>
      <c r="I46" s="88">
        <f>SUM(I28:I45)</f>
        <v>30978</v>
      </c>
      <c r="J46" s="88"/>
      <c r="K46" s="88">
        <f>SUM(K28:K45)</f>
        <v>95617</v>
      </c>
    </row>
    <row r="47" spans="1:11" ht="23.25" customHeight="1">
      <c r="A47" s="29" t="s">
        <v>130</v>
      </c>
      <c r="E47" s="88">
        <v>-37048</v>
      </c>
      <c r="F47" s="88"/>
      <c r="G47" s="88">
        <v>-30602</v>
      </c>
      <c r="H47" s="88"/>
      <c r="I47" s="88">
        <v>-30639</v>
      </c>
      <c r="J47" s="88"/>
      <c r="K47" s="88">
        <v>-2690</v>
      </c>
    </row>
    <row r="48" spans="1:11" ht="23.25" customHeight="1">
      <c r="A48" s="33" t="s">
        <v>209</v>
      </c>
      <c r="E48" s="91">
        <f>SUM(E46:E47)</f>
        <v>2303722</v>
      </c>
      <c r="F48" s="88"/>
      <c r="G48" s="91">
        <f>SUM(G46:G47)</f>
        <v>2797945</v>
      </c>
      <c r="H48" s="88"/>
      <c r="I48" s="91">
        <f>SUM(I46:I47)</f>
        <v>339</v>
      </c>
      <c r="J48" s="88"/>
      <c r="K48" s="91">
        <f>SUM(K46:K47)</f>
        <v>92927</v>
      </c>
    </row>
    <row r="49" spans="1:11" s="18" customFormat="1" ht="23.25" customHeight="1">
      <c r="F49" s="32"/>
      <c r="H49" s="32"/>
      <c r="J49" s="32"/>
    </row>
    <row r="50" spans="1:11" s="18" customFormat="1" ht="23.25" customHeight="1">
      <c r="A50" s="1" t="s">
        <v>238</v>
      </c>
    </row>
    <row r="51" spans="1:11" ht="24" customHeight="1">
      <c r="K51" s="66" t="s">
        <v>231</v>
      </c>
    </row>
    <row r="52" spans="1:11" s="18" customFormat="1" ht="24" customHeight="1">
      <c r="A52" s="33" t="s">
        <v>22</v>
      </c>
      <c r="B52" s="31"/>
      <c r="C52" s="31"/>
      <c r="D52" s="31"/>
      <c r="E52" s="31"/>
      <c r="F52" s="31"/>
      <c r="G52" s="31"/>
      <c r="H52" s="31"/>
      <c r="I52" s="31"/>
      <c r="J52" s="31"/>
    </row>
    <row r="53" spans="1:11" s="18" customFormat="1" ht="24" customHeight="1">
      <c r="A53" s="33" t="s">
        <v>122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</row>
    <row r="54" spans="1:11" s="18" customFormat="1" ht="24" customHeight="1">
      <c r="A54" s="12" t="s">
        <v>232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</row>
    <row r="55" spans="1:11" s="18" customFormat="1" ht="24" customHeight="1">
      <c r="K55" s="67" t="s">
        <v>234</v>
      </c>
    </row>
    <row r="56" spans="1:11" s="18" customFormat="1" ht="24" customHeight="1">
      <c r="E56" s="34"/>
      <c r="F56" s="115" t="s">
        <v>10</v>
      </c>
      <c r="G56" s="35"/>
      <c r="H56" s="36"/>
      <c r="I56" s="35"/>
      <c r="J56" s="115" t="s">
        <v>9</v>
      </c>
      <c r="K56" s="35"/>
    </row>
    <row r="57" spans="1:11" s="18" customFormat="1" ht="24" customHeight="1">
      <c r="B57" s="13"/>
      <c r="D57" s="13"/>
      <c r="E57" s="68">
        <v>2023</v>
      </c>
      <c r="F57" s="1"/>
      <c r="G57" s="68">
        <v>2022</v>
      </c>
      <c r="H57" s="1"/>
      <c r="I57" s="68">
        <v>2023</v>
      </c>
      <c r="J57" s="1"/>
      <c r="K57" s="68">
        <v>2022</v>
      </c>
    </row>
    <row r="58" spans="1:11" ht="24" customHeight="1">
      <c r="A58" s="33" t="s">
        <v>7</v>
      </c>
      <c r="E58" s="27"/>
      <c r="F58" s="27"/>
      <c r="G58" s="27"/>
      <c r="H58" s="27"/>
      <c r="I58" s="27"/>
      <c r="J58" s="27"/>
      <c r="K58" s="27"/>
    </row>
    <row r="59" spans="1:11" ht="24" customHeight="1">
      <c r="A59" s="29" t="s">
        <v>176</v>
      </c>
      <c r="B59" s="38"/>
      <c r="D59" s="38"/>
      <c r="E59" s="27">
        <v>650</v>
      </c>
      <c r="F59" s="88"/>
      <c r="G59" s="27">
        <v>699</v>
      </c>
      <c r="H59" s="88"/>
      <c r="I59" s="88">
        <v>9</v>
      </c>
      <c r="J59" s="88"/>
      <c r="K59" s="88">
        <v>1281</v>
      </c>
    </row>
    <row r="60" spans="1:11" ht="24" customHeight="1">
      <c r="A60" s="29" t="s">
        <v>262</v>
      </c>
      <c r="B60" s="38"/>
      <c r="D60" s="38"/>
      <c r="E60" s="27">
        <v>7468</v>
      </c>
      <c r="F60" s="88"/>
      <c r="G60" s="27">
        <v>279</v>
      </c>
      <c r="H60" s="88"/>
      <c r="I60" s="88">
        <v>0</v>
      </c>
      <c r="J60" s="88"/>
      <c r="K60" s="88">
        <v>0</v>
      </c>
    </row>
    <row r="61" spans="1:11" ht="24" customHeight="1">
      <c r="A61" s="29" t="s">
        <v>184</v>
      </c>
      <c r="B61" s="38"/>
      <c r="D61" s="38"/>
      <c r="E61" s="88">
        <v>-152203</v>
      </c>
      <c r="F61" s="88"/>
      <c r="G61" s="27">
        <v>-139639</v>
      </c>
      <c r="H61" s="88"/>
      <c r="I61" s="88">
        <v>-149600</v>
      </c>
      <c r="J61" s="88"/>
      <c r="K61" s="88">
        <v>0</v>
      </c>
    </row>
    <row r="62" spans="1:11" ht="24" customHeight="1">
      <c r="A62" s="29" t="s">
        <v>185</v>
      </c>
      <c r="B62" s="38"/>
      <c r="D62" s="38"/>
      <c r="E62" s="27">
        <v>0</v>
      </c>
      <c r="F62" s="88"/>
      <c r="G62" s="27">
        <v>80000</v>
      </c>
      <c r="H62" s="88"/>
      <c r="I62" s="88">
        <v>0</v>
      </c>
      <c r="J62" s="88"/>
      <c r="K62" s="88">
        <v>0</v>
      </c>
    </row>
    <row r="63" spans="1:11" ht="24" customHeight="1">
      <c r="A63" s="29" t="s">
        <v>228</v>
      </c>
      <c r="E63" s="88">
        <v>0</v>
      </c>
      <c r="F63" s="88"/>
      <c r="G63" s="88">
        <v>0</v>
      </c>
      <c r="H63" s="88"/>
      <c r="I63" s="88">
        <v>-6000</v>
      </c>
      <c r="J63" s="88"/>
      <c r="K63" s="88">
        <v>-92300</v>
      </c>
    </row>
    <row r="64" spans="1:11" ht="24" customHeight="1">
      <c r="A64" s="29" t="s">
        <v>189</v>
      </c>
      <c r="B64" s="38"/>
      <c r="D64" s="38"/>
      <c r="E64" s="88">
        <v>219600</v>
      </c>
      <c r="F64" s="88"/>
      <c r="G64" s="88">
        <v>380000</v>
      </c>
      <c r="H64" s="88"/>
      <c r="I64" s="88">
        <v>219600</v>
      </c>
      <c r="J64" s="88"/>
      <c r="K64" s="88">
        <v>380000</v>
      </c>
    </row>
    <row r="65" spans="1:11" ht="24" customHeight="1">
      <c r="A65" s="29" t="s">
        <v>68</v>
      </c>
      <c r="B65" s="38"/>
      <c r="D65" s="38"/>
      <c r="E65" s="27">
        <v>3477</v>
      </c>
      <c r="F65" s="88"/>
      <c r="G65" s="27">
        <v>3908</v>
      </c>
      <c r="H65" s="88"/>
      <c r="I65" s="88">
        <v>0</v>
      </c>
      <c r="J65" s="88"/>
      <c r="K65" s="88">
        <v>0</v>
      </c>
    </row>
    <row r="66" spans="1:11" ht="24" customHeight="1">
      <c r="A66" s="29" t="s">
        <v>212</v>
      </c>
      <c r="B66" s="38"/>
      <c r="D66" s="38"/>
      <c r="E66" s="27">
        <v>0</v>
      </c>
      <c r="F66" s="88"/>
      <c r="G66" s="27">
        <v>26994</v>
      </c>
      <c r="H66" s="88"/>
      <c r="I66" s="88">
        <v>0</v>
      </c>
      <c r="J66" s="88"/>
      <c r="K66" s="88">
        <v>0</v>
      </c>
    </row>
    <row r="67" spans="1:11" ht="24" customHeight="1">
      <c r="A67" s="29" t="s">
        <v>86</v>
      </c>
      <c r="B67" s="38"/>
      <c r="D67" s="38"/>
      <c r="E67" s="27">
        <v>-225</v>
      </c>
      <c r="F67" s="88"/>
      <c r="G67" s="27">
        <v>-1094</v>
      </c>
      <c r="H67" s="88"/>
      <c r="I67" s="88">
        <v>0</v>
      </c>
      <c r="J67" s="88"/>
      <c r="K67" s="88">
        <v>0</v>
      </c>
    </row>
    <row r="68" spans="1:11" ht="24" customHeight="1">
      <c r="A68" s="29" t="s">
        <v>193</v>
      </c>
      <c r="B68" s="38"/>
      <c r="D68" s="38"/>
      <c r="E68" s="27">
        <v>-265948</v>
      </c>
      <c r="F68" s="88"/>
      <c r="G68" s="27">
        <v>-458069</v>
      </c>
      <c r="H68" s="88"/>
      <c r="I68" s="88">
        <v>-206</v>
      </c>
      <c r="J68" s="88"/>
      <c r="K68" s="88">
        <v>-681</v>
      </c>
    </row>
    <row r="69" spans="1:11" ht="24" customHeight="1">
      <c r="A69" s="29" t="s">
        <v>188</v>
      </c>
      <c r="B69" s="38"/>
      <c r="D69" s="38"/>
      <c r="E69" s="20">
        <v>-1887</v>
      </c>
      <c r="F69" s="88"/>
      <c r="G69" s="20">
        <v>0</v>
      </c>
      <c r="H69" s="88"/>
      <c r="I69" s="89">
        <v>0</v>
      </c>
      <c r="J69" s="88"/>
      <c r="K69" s="89">
        <v>0</v>
      </c>
    </row>
    <row r="70" spans="1:11" ht="24" customHeight="1">
      <c r="A70" s="33" t="s">
        <v>168</v>
      </c>
      <c r="B70" s="38"/>
      <c r="D70" s="38"/>
      <c r="E70" s="91">
        <f>SUM(E59:E69)</f>
        <v>-189068</v>
      </c>
      <c r="F70" s="88"/>
      <c r="G70" s="91">
        <f>SUM(G59:G69)</f>
        <v>-106922</v>
      </c>
      <c r="H70" s="88"/>
      <c r="I70" s="91">
        <f>SUM(I59:I69)</f>
        <v>63803</v>
      </c>
      <c r="J70" s="88"/>
      <c r="K70" s="91">
        <f>SUM(K59:K69)</f>
        <v>288300</v>
      </c>
    </row>
    <row r="71" spans="1:11" ht="24" customHeight="1">
      <c r="A71" s="33" t="s">
        <v>8</v>
      </c>
      <c r="E71" s="92"/>
      <c r="F71" s="93"/>
      <c r="G71" s="92"/>
      <c r="H71" s="88"/>
      <c r="I71" s="92"/>
      <c r="J71" s="93"/>
      <c r="K71" s="92"/>
    </row>
    <row r="72" spans="1:11" ht="24" customHeight="1">
      <c r="A72" s="29" t="s">
        <v>177</v>
      </c>
      <c r="E72" s="27">
        <v>-1037155</v>
      </c>
      <c r="F72" s="88"/>
      <c r="G72" s="27">
        <v>-975484</v>
      </c>
      <c r="H72" s="88"/>
      <c r="I72" s="88">
        <v>-80473</v>
      </c>
      <c r="J72" s="88"/>
      <c r="K72" s="88">
        <v>-93774</v>
      </c>
    </row>
    <row r="73" spans="1:11" ht="24" customHeight="1">
      <c r="A73" s="29" t="s">
        <v>257</v>
      </c>
      <c r="E73" s="27">
        <v>11112</v>
      </c>
      <c r="F73" s="88"/>
      <c r="G73" s="27">
        <v>-243081</v>
      </c>
      <c r="H73" s="88"/>
      <c r="I73" s="88">
        <v>0</v>
      </c>
      <c r="J73" s="88"/>
      <c r="K73" s="88">
        <v>0</v>
      </c>
    </row>
    <row r="74" spans="1:11" ht="24" customHeight="1">
      <c r="A74" s="29" t="s">
        <v>198</v>
      </c>
      <c r="E74" s="88">
        <v>0</v>
      </c>
      <c r="F74" s="88"/>
      <c r="G74" s="88">
        <v>-35000</v>
      </c>
      <c r="H74" s="88"/>
      <c r="I74" s="88">
        <v>-30000</v>
      </c>
      <c r="J74" s="88"/>
      <c r="K74" s="88">
        <v>-149000</v>
      </c>
    </row>
    <row r="75" spans="1:11" ht="24" customHeight="1">
      <c r="A75" s="29" t="s">
        <v>87</v>
      </c>
      <c r="E75" s="27">
        <v>-47160</v>
      </c>
      <c r="F75" s="88"/>
      <c r="G75" s="27">
        <v>-98778</v>
      </c>
      <c r="H75" s="88"/>
      <c r="I75" s="88">
        <v>-13589</v>
      </c>
      <c r="J75" s="88"/>
      <c r="K75" s="88">
        <v>-40992</v>
      </c>
    </row>
    <row r="76" spans="1:11" ht="24" customHeight="1">
      <c r="A76" s="29" t="s">
        <v>207</v>
      </c>
      <c r="E76" s="27">
        <v>0</v>
      </c>
      <c r="F76" s="88"/>
      <c r="G76" s="27">
        <v>-22899</v>
      </c>
      <c r="H76" s="88"/>
      <c r="I76" s="88">
        <v>0</v>
      </c>
      <c r="J76" s="88"/>
      <c r="K76" s="88">
        <v>0</v>
      </c>
    </row>
    <row r="77" spans="1:11" ht="24" customHeight="1">
      <c r="A77" s="29" t="s">
        <v>197</v>
      </c>
      <c r="E77" s="27">
        <v>-32380</v>
      </c>
      <c r="F77" s="88"/>
      <c r="G77" s="27">
        <v>-32380</v>
      </c>
      <c r="H77" s="88"/>
      <c r="I77" s="88">
        <v>0</v>
      </c>
      <c r="J77" s="88"/>
      <c r="K77" s="88">
        <v>0</v>
      </c>
    </row>
    <row r="78" spans="1:11" ht="24" customHeight="1">
      <c r="A78" s="29" t="s">
        <v>252</v>
      </c>
      <c r="E78" s="27">
        <v>-14760</v>
      </c>
      <c r="F78" s="88"/>
      <c r="G78" s="27">
        <v>-58104</v>
      </c>
      <c r="H78" s="88"/>
      <c r="I78" s="88">
        <v>-14761</v>
      </c>
      <c r="J78" s="88"/>
      <c r="K78" s="88">
        <v>-58104</v>
      </c>
    </row>
    <row r="79" spans="1:11" ht="24" customHeight="1">
      <c r="A79" s="29" t="s">
        <v>253</v>
      </c>
      <c r="E79" s="27">
        <v>-1120635</v>
      </c>
      <c r="F79" s="88"/>
      <c r="G79" s="27">
        <v>-1138340</v>
      </c>
      <c r="H79" s="88"/>
      <c r="I79" s="88">
        <v>-254</v>
      </c>
      <c r="J79" s="88"/>
      <c r="K79" s="88">
        <v>-327</v>
      </c>
    </row>
    <row r="80" spans="1:11" ht="24" customHeight="1">
      <c r="A80" s="33" t="s">
        <v>196</v>
      </c>
      <c r="E80" s="91">
        <f>SUM(E72:E79)</f>
        <v>-2240978</v>
      </c>
      <c r="F80" s="88"/>
      <c r="G80" s="91">
        <f>SUM(G72:G79)</f>
        <v>-2604066</v>
      </c>
      <c r="H80" s="88"/>
      <c r="I80" s="91">
        <f>SUM(I72:I79)</f>
        <v>-139077</v>
      </c>
      <c r="J80" s="88"/>
      <c r="K80" s="91">
        <f>SUM(K72:K79)</f>
        <v>-342197</v>
      </c>
    </row>
    <row r="81" spans="1:11" ht="24" customHeight="1">
      <c r="A81" s="33" t="s">
        <v>124</v>
      </c>
      <c r="E81" s="88">
        <f>SUM(E48,E70,E80)</f>
        <v>-126324</v>
      </c>
      <c r="F81" s="88"/>
      <c r="G81" s="88">
        <f>SUM(G48,G70,G80)</f>
        <v>86957</v>
      </c>
      <c r="H81" s="88"/>
      <c r="I81" s="88">
        <f>SUM(I48,I70,I80)</f>
        <v>-74935</v>
      </c>
      <c r="J81" s="88"/>
      <c r="K81" s="88">
        <f>SUM(K48,K70,K80)</f>
        <v>39030</v>
      </c>
    </row>
    <row r="82" spans="1:11" ht="24" customHeight="1">
      <c r="A82" s="29" t="s">
        <v>254</v>
      </c>
      <c r="E82" s="88">
        <f>SUM(BS!H11)</f>
        <v>723436</v>
      </c>
      <c r="F82" s="88"/>
      <c r="G82" s="88">
        <v>1553229</v>
      </c>
      <c r="H82" s="88"/>
      <c r="I82" s="88">
        <f>SUM(BS!L11)</f>
        <v>184233</v>
      </c>
      <c r="J82" s="88"/>
      <c r="K82" s="88">
        <v>279015</v>
      </c>
    </row>
    <row r="83" spans="1:11" ht="24" customHeight="1" thickBot="1">
      <c r="A83" s="33" t="s">
        <v>255</v>
      </c>
      <c r="E83" s="94">
        <f>SUM(E81:E82)</f>
        <v>597112</v>
      </c>
      <c r="F83" s="88"/>
      <c r="G83" s="94">
        <f>SUM(G81:G82)</f>
        <v>1640186</v>
      </c>
      <c r="H83" s="88"/>
      <c r="I83" s="94">
        <f>SUM(I81:I82)</f>
        <v>109298</v>
      </c>
      <c r="J83" s="88"/>
      <c r="K83" s="94">
        <f>SUM(K81:K82)</f>
        <v>318045</v>
      </c>
    </row>
    <row r="84" spans="1:11" ht="24" customHeight="1" thickTop="1">
      <c r="E84" s="88">
        <f>SUM(BS!F11-E83)</f>
        <v>0</v>
      </c>
      <c r="F84" s="88"/>
      <c r="G84" s="88">
        <f>SUM(1640186-G83)</f>
        <v>0</v>
      </c>
      <c r="H84" s="88"/>
      <c r="I84" s="88">
        <f>SUM(BS!J11-I83)</f>
        <v>0</v>
      </c>
      <c r="J84" s="88"/>
      <c r="K84" s="88">
        <f>SUM(318045-K83)</f>
        <v>0</v>
      </c>
    </row>
    <row r="85" spans="1:11" ht="24" customHeight="1">
      <c r="A85" s="33" t="s">
        <v>88</v>
      </c>
      <c r="E85" s="88"/>
      <c r="F85" s="88"/>
      <c r="G85" s="88"/>
      <c r="H85" s="88"/>
      <c r="I85" s="88"/>
      <c r="J85" s="88"/>
      <c r="K85" s="88"/>
    </row>
    <row r="86" spans="1:11" ht="24" customHeight="1">
      <c r="A86" s="29" t="s">
        <v>128</v>
      </c>
      <c r="E86" s="88"/>
      <c r="F86" s="88"/>
      <c r="G86" s="88"/>
      <c r="H86" s="88"/>
      <c r="I86" s="88"/>
      <c r="J86" s="88"/>
      <c r="K86" s="88"/>
    </row>
    <row r="87" spans="1:11" ht="24" customHeight="1">
      <c r="A87" s="29" t="s">
        <v>190</v>
      </c>
      <c r="E87" s="76">
        <v>330355</v>
      </c>
      <c r="F87" s="88"/>
      <c r="G87" s="76">
        <v>558541</v>
      </c>
      <c r="H87" s="88"/>
      <c r="I87" s="76">
        <v>0</v>
      </c>
      <c r="J87" s="88"/>
      <c r="K87" s="76">
        <v>0</v>
      </c>
    </row>
    <row r="88" spans="1:11" ht="24" customHeight="1">
      <c r="A88" s="29" t="s">
        <v>200</v>
      </c>
      <c r="E88" s="76">
        <v>20970</v>
      </c>
      <c r="F88" s="88"/>
      <c r="G88" s="76">
        <v>191179</v>
      </c>
      <c r="H88" s="88"/>
      <c r="I88" s="76">
        <v>0</v>
      </c>
      <c r="J88" s="88"/>
      <c r="K88" s="76">
        <v>0</v>
      </c>
    </row>
    <row r="89" spans="1:11" ht="24" customHeight="1">
      <c r="A89" s="29" t="s">
        <v>208</v>
      </c>
      <c r="E89" s="76">
        <v>1468535</v>
      </c>
      <c r="F89" s="88"/>
      <c r="G89" s="76">
        <v>643997</v>
      </c>
      <c r="H89" s="88"/>
      <c r="I89" s="76">
        <v>0</v>
      </c>
      <c r="J89" s="88"/>
      <c r="K89" s="76">
        <v>-100</v>
      </c>
    </row>
    <row r="90" spans="1:11" ht="24" customHeight="1">
      <c r="A90" s="29" t="s">
        <v>170</v>
      </c>
      <c r="E90" s="27"/>
      <c r="F90" s="88"/>
      <c r="G90" s="27"/>
      <c r="H90" s="88"/>
      <c r="I90" s="27"/>
      <c r="J90" s="88"/>
      <c r="K90" s="27"/>
    </row>
    <row r="91" spans="1:11" ht="24" customHeight="1">
      <c r="A91" s="29" t="s">
        <v>138</v>
      </c>
      <c r="E91" s="76">
        <v>130000</v>
      </c>
      <c r="F91" s="88"/>
      <c r="G91" s="76">
        <v>0</v>
      </c>
      <c r="H91" s="88"/>
      <c r="I91" s="76">
        <v>130000</v>
      </c>
      <c r="J91" s="88"/>
      <c r="K91" s="76">
        <v>0</v>
      </c>
    </row>
    <row r="92" spans="1:11" ht="24" customHeight="1">
      <c r="A92" s="29" t="s">
        <v>192</v>
      </c>
      <c r="E92" s="76">
        <v>0</v>
      </c>
      <c r="F92" s="88"/>
      <c r="G92" s="76">
        <v>0</v>
      </c>
      <c r="H92" s="88"/>
      <c r="I92" s="76">
        <v>349739</v>
      </c>
      <c r="J92" s="88"/>
      <c r="K92" s="76">
        <v>237964</v>
      </c>
    </row>
    <row r="93" spans="1:11" ht="24" customHeight="1">
      <c r="A93" s="29" t="s">
        <v>263</v>
      </c>
      <c r="E93" s="76"/>
      <c r="F93" s="88"/>
      <c r="G93" s="76"/>
      <c r="H93" s="88"/>
      <c r="I93" s="76"/>
      <c r="J93" s="88"/>
      <c r="K93" s="76"/>
    </row>
    <row r="94" spans="1:11" ht="24" customHeight="1">
      <c r="A94" s="29" t="s">
        <v>264</v>
      </c>
      <c r="E94" s="76">
        <v>0</v>
      </c>
      <c r="F94" s="88"/>
      <c r="G94" s="76">
        <v>2289856</v>
      </c>
      <c r="H94" s="88"/>
      <c r="I94" s="76">
        <v>0</v>
      </c>
      <c r="J94" s="88"/>
      <c r="K94" s="76">
        <v>0</v>
      </c>
    </row>
    <row r="95" spans="1:11" s="18" customFormat="1" ht="24" customHeight="1">
      <c r="A95" s="29"/>
      <c r="E95" s="30"/>
      <c r="F95" s="31"/>
      <c r="G95" s="30"/>
      <c r="H95" s="31"/>
      <c r="I95" s="30"/>
      <c r="K95" s="30"/>
    </row>
    <row r="96" spans="1:11" s="18" customFormat="1" ht="24" customHeight="1">
      <c r="A96" s="1" t="s">
        <v>238</v>
      </c>
    </row>
  </sheetData>
  <printOptions horizontalCentered="1"/>
  <pageMargins left="0.90551181102362199" right="0.39370078740157499" top="0.78740157480314998" bottom="0.31496062992126" header="0.31496062992126" footer="0.31496062992126"/>
  <pageSetup paperSize="9" scale="65" orientation="portrait" r:id="rId1"/>
  <rowBreaks count="1" manualBreakCount="1">
    <brk id="50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2" ma:contentTypeDescription="Create a new document." ma:contentTypeScope="" ma:versionID="5916dd5a1183979109b95abdae99f0fc">
  <xsd:schema xmlns:xsd="http://www.w3.org/2001/XMLSchema" xmlns:xs="http://www.w3.org/2001/XMLSchema" xmlns:p="http://schemas.microsoft.com/office/2006/metadata/properties" xmlns:ns3="1ee2afc6-efc0-4dcc-be09-aabefb754106" xmlns:ns4="6dff4707-7bf8-4102-b125-42e04ae9fdfc" targetNamespace="http://schemas.microsoft.com/office/2006/metadata/properties" ma:root="true" ma:fieldsID="6a446b612d459990e55e1b9c6a6894db" ns3:_="" ns4:_="">
    <xsd:import namespace="1ee2afc6-efc0-4dcc-be09-aabefb754106"/>
    <xsd:import namespace="6dff4707-7bf8-4102-b125-42e04ae9fdf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AF0BF6B-EE6B-4710-A8F3-B6F797360D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e2afc6-efc0-4dcc-be09-aabefb754106"/>
    <ds:schemaRef ds:uri="6dff4707-7bf8-4102-b125-42e04ae9fd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9723C3A-5F92-44B7-8357-B80306598C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F24AE2-DC3B-4498-AA5D-276721559585}">
  <ds:schemaRefs>
    <ds:schemaRef ds:uri="http://purl.org/dc/terms/"/>
    <ds:schemaRef ds:uri="1ee2afc6-efc0-4dcc-be09-aabefb754106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dff4707-7bf8-4102-b125-42e04ae9fdfc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Sompoch</cp:lastModifiedBy>
  <cp:lastPrinted>2023-05-05T14:51:00Z</cp:lastPrinted>
  <dcterms:created xsi:type="dcterms:W3CDTF">1997-11-07T06:36:09Z</dcterms:created>
  <dcterms:modified xsi:type="dcterms:W3CDTF">2023-05-10T11:29:12Z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