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1. Working paper FS\2023\03 MAR\Sent to SET\FS\"/>
    </mc:Choice>
  </mc:AlternateContent>
  <xr:revisionPtr revIDLastSave="0" documentId="13_ncr:1_{311899F3-0CFE-4A2F-8153-CBAD65D82E6E}" xr6:coauthVersionLast="36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BS 3-5" sheetId="1" r:id="rId1"/>
    <sheet name="PL 6" sheetId="2" r:id="rId2"/>
    <sheet name="PL 7" sheetId="9" r:id="rId3"/>
    <sheet name="CH 8" sheetId="13" r:id="rId4"/>
    <sheet name="CH 9" sheetId="14" r:id="rId5"/>
    <sheet name="CH_sep 10" sheetId="12" r:id="rId6"/>
    <sheet name="CH_sep 11" sheetId="15" r:id="rId7"/>
    <sheet name="CF 12-13" sheetId="16" r:id="rId8"/>
  </sheets>
  <externalReferences>
    <externalReference r:id="rId9"/>
  </externalReferences>
  <definedNames>
    <definedName name="_xlnm._FilterDatabase" localSheetId="3" hidden="1">'CH 8'!#REF!</definedName>
    <definedName name="_xlnm._FilterDatabase" localSheetId="4" hidden="1">'CH 9'!#REF!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3-5'!$A$1:$J$114</definedName>
    <definedName name="_xlnm.Print_Area" localSheetId="7">'CF 12-13'!$A$1:$I$95</definedName>
    <definedName name="_xlnm.Print_Area" localSheetId="3">'CH 8'!$A$1:$AL$40</definedName>
    <definedName name="_xlnm.Print_Area" localSheetId="4">'CH 9'!$A$1:$AN$37</definedName>
    <definedName name="_xlnm.Print_Area" localSheetId="5">'CH_sep 10'!$A$1:$T$24</definedName>
    <definedName name="_xlnm.Print_Area" localSheetId="6">'CH_sep 11'!$A$1:$V$24</definedName>
    <definedName name="_xlnm.Print_Area" localSheetId="1">'PL 6'!$A$1:$K$45</definedName>
    <definedName name="_xlnm.Print_Area" localSheetId="2">'PL 7'!$A$1:$K$36</definedName>
    <definedName name="_xlnm.Print_Area">[1]cashflow:adj!$A$1:$E$145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2" i="15" l="1"/>
  <c r="T22" i="15"/>
  <c r="R22" i="15"/>
  <c r="P22" i="15"/>
  <c r="J12" i="15" l="1"/>
  <c r="L12" i="15"/>
  <c r="D59" i="1"/>
  <c r="I82" i="16" l="1"/>
  <c r="I85" i="16" s="1"/>
  <c r="E82" i="16"/>
  <c r="E85" i="16" s="1"/>
  <c r="G82" i="16"/>
  <c r="C82" i="16"/>
  <c r="G69" i="16"/>
  <c r="C69" i="16"/>
  <c r="G31" i="16"/>
  <c r="G42" i="16" s="1"/>
  <c r="G44" i="16" s="1"/>
  <c r="C31" i="16"/>
  <c r="C42" i="16" s="1"/>
  <c r="C44" i="16" s="1"/>
  <c r="C85" i="16" l="1"/>
  <c r="C88" i="16" s="1"/>
  <c r="C90" i="16" s="1"/>
  <c r="G85" i="16"/>
  <c r="G88" i="16" s="1"/>
  <c r="G90" i="16" s="1"/>
  <c r="D29" i="13"/>
  <c r="F29" i="13"/>
  <c r="J29" i="13"/>
  <c r="L29" i="13"/>
  <c r="N29" i="13"/>
  <c r="P29" i="13"/>
  <c r="R29" i="13"/>
  <c r="T29" i="13"/>
  <c r="V29" i="13"/>
  <c r="X29" i="13"/>
  <c r="Z29" i="13"/>
  <c r="AB29" i="13"/>
  <c r="AD29" i="13"/>
  <c r="T17" i="15" l="1"/>
  <c r="R17" i="15"/>
  <c r="P17" i="15"/>
  <c r="N17" i="15"/>
  <c r="L17" i="15"/>
  <c r="J17" i="15"/>
  <c r="H17" i="15"/>
  <c r="F17" i="15"/>
  <c r="D17" i="15"/>
  <c r="V16" i="15"/>
  <c r="V15" i="15"/>
  <c r="T12" i="15"/>
  <c r="R12" i="15"/>
  <c r="P12" i="15"/>
  <c r="N12" i="15"/>
  <c r="H12" i="15"/>
  <c r="F12" i="15"/>
  <c r="D12" i="15"/>
  <c r="AF22" i="14"/>
  <c r="AD22" i="14"/>
  <c r="AB22" i="14"/>
  <c r="Z22" i="14"/>
  <c r="X22" i="14"/>
  <c r="V22" i="14"/>
  <c r="T22" i="14"/>
  <c r="R22" i="14"/>
  <c r="P22" i="14"/>
  <c r="N22" i="14"/>
  <c r="L22" i="14"/>
  <c r="F22" i="14"/>
  <c r="D22" i="14"/>
  <c r="AH21" i="14"/>
  <c r="AJ21" i="14"/>
  <c r="J15" i="14"/>
  <c r="V34" i="14"/>
  <c r="T34" i="14"/>
  <c r="P34" i="14"/>
  <c r="N34" i="14"/>
  <c r="L34" i="14"/>
  <c r="J34" i="14"/>
  <c r="H34" i="14"/>
  <c r="F34" i="14"/>
  <c r="D34" i="14"/>
  <c r="AH32" i="14"/>
  <c r="AH26" i="14"/>
  <c r="AF27" i="14"/>
  <c r="AD27" i="14"/>
  <c r="AB27" i="14"/>
  <c r="Z27" i="14"/>
  <c r="X27" i="14"/>
  <c r="V27" i="14"/>
  <c r="T27" i="14"/>
  <c r="R27" i="14"/>
  <c r="P27" i="14"/>
  <c r="N27" i="14"/>
  <c r="L27" i="14"/>
  <c r="L29" i="14" s="1"/>
  <c r="J27" i="14"/>
  <c r="F27" i="14"/>
  <c r="D27" i="14"/>
  <c r="K22" i="14"/>
  <c r="K27" i="14"/>
  <c r="V17" i="15" l="1"/>
  <c r="K37" i="14"/>
  <c r="K29" i="14"/>
  <c r="AH27" i="14"/>
  <c r="AH15" i="14"/>
  <c r="AJ15" i="14" s="1"/>
  <c r="L37" i="14"/>
  <c r="K33" i="9"/>
  <c r="J33" i="9"/>
  <c r="H33" i="9"/>
  <c r="G33" i="9"/>
  <c r="J34" i="2"/>
  <c r="H34" i="2"/>
  <c r="T21" i="12" l="1"/>
  <c r="T20" i="12"/>
  <c r="T12" i="12"/>
  <c r="V12" i="15"/>
  <c r="R22" i="12" l="1"/>
  <c r="P22" i="12"/>
  <c r="N22" i="12"/>
  <c r="J22" i="12"/>
  <c r="H22" i="12"/>
  <c r="F22" i="12"/>
  <c r="D22" i="12"/>
  <c r="D24" i="12" s="1"/>
  <c r="B22" i="12"/>
  <c r="L22" i="12"/>
  <c r="R17" i="12"/>
  <c r="P17" i="12"/>
  <c r="N17" i="12"/>
  <c r="L17" i="12"/>
  <c r="J17" i="12"/>
  <c r="H17" i="12"/>
  <c r="F17" i="12"/>
  <c r="D17" i="12"/>
  <c r="B17" i="12"/>
  <c r="T16" i="12"/>
  <c r="T17" i="12" s="1"/>
  <c r="AF29" i="14"/>
  <c r="AD29" i="14"/>
  <c r="AB29" i="14"/>
  <c r="Z29" i="14"/>
  <c r="X29" i="14"/>
  <c r="V29" i="14"/>
  <c r="T29" i="14"/>
  <c r="R29" i="14"/>
  <c r="P29" i="14"/>
  <c r="N29" i="14"/>
  <c r="F29" i="14"/>
  <c r="AH20" i="14"/>
  <c r="AH19" i="14"/>
  <c r="AN15" i="14"/>
  <c r="AD36" i="13"/>
  <c r="AB36" i="13"/>
  <c r="Z36" i="13"/>
  <c r="X36" i="13"/>
  <c r="V36" i="13"/>
  <c r="T36" i="13"/>
  <c r="R36" i="13"/>
  <c r="AF35" i="13"/>
  <c r="AH35" i="13" s="1"/>
  <c r="AL35" i="13" s="1"/>
  <c r="AF34" i="13"/>
  <c r="P36" i="13"/>
  <c r="AB31" i="13"/>
  <c r="AJ29" i="13"/>
  <c r="F39" i="13"/>
  <c r="D31" i="13"/>
  <c r="AF28" i="13"/>
  <c r="AF29" i="13" s="1"/>
  <c r="H28" i="13"/>
  <c r="H29" i="13" s="1"/>
  <c r="AH26" i="13"/>
  <c r="AJ22" i="13"/>
  <c r="AD22" i="13"/>
  <c r="AB22" i="13"/>
  <c r="Z22" i="13"/>
  <c r="Z31" i="13" s="1"/>
  <c r="X22" i="13"/>
  <c r="V22" i="13"/>
  <c r="V31" i="13" s="1"/>
  <c r="T22" i="13"/>
  <c r="R22" i="13"/>
  <c r="P22" i="13"/>
  <c r="P31" i="13" s="1"/>
  <c r="N22" i="13"/>
  <c r="L22" i="13"/>
  <c r="J22" i="13"/>
  <c r="J31" i="13" s="1"/>
  <c r="H22" i="13"/>
  <c r="F22" i="13"/>
  <c r="D22" i="13"/>
  <c r="AF21" i="13"/>
  <c r="AF20" i="13"/>
  <c r="AH20" i="13" s="1"/>
  <c r="AH16" i="13"/>
  <c r="AL16" i="13" s="1"/>
  <c r="AF16" i="13"/>
  <c r="B24" i="12" l="1"/>
  <c r="F24" i="12"/>
  <c r="X39" i="13"/>
  <c r="L24" i="12"/>
  <c r="AF22" i="13"/>
  <c r="R39" i="13"/>
  <c r="N24" i="12"/>
  <c r="AL26" i="13"/>
  <c r="AD39" i="13"/>
  <c r="H24" i="12"/>
  <c r="AJ31" i="13"/>
  <c r="V39" i="13"/>
  <c r="J24" i="12"/>
  <c r="L39" i="13"/>
  <c r="L31" i="13"/>
  <c r="Z39" i="13"/>
  <c r="P24" i="12"/>
  <c r="J39" i="13"/>
  <c r="F31" i="13"/>
  <c r="X31" i="13"/>
  <c r="N31" i="13"/>
  <c r="AB39" i="13"/>
  <c r="R24" i="12"/>
  <c r="R31" i="13"/>
  <c r="P39" i="13"/>
  <c r="T31" i="13"/>
  <c r="AF36" i="13"/>
  <c r="AF39" i="13" s="1"/>
  <c r="AH22" i="14"/>
  <c r="AH29" i="14" s="1"/>
  <c r="AJ36" i="13"/>
  <c r="AJ39" i="13" s="1"/>
  <c r="T22" i="12"/>
  <c r="T24" i="12" s="1"/>
  <c r="AH34" i="13"/>
  <c r="AH36" i="13" s="1"/>
  <c r="P37" i="14"/>
  <c r="D29" i="14"/>
  <c r="F37" i="14"/>
  <c r="T37" i="14"/>
  <c r="V37" i="14"/>
  <c r="N37" i="14"/>
  <c r="D37" i="14"/>
  <c r="H39" i="13"/>
  <c r="H31" i="13"/>
  <c r="AF31" i="13"/>
  <c r="N39" i="13"/>
  <c r="AL20" i="13"/>
  <c r="AH21" i="13"/>
  <c r="AL21" i="13" s="1"/>
  <c r="D39" i="13"/>
  <c r="AH28" i="13"/>
  <c r="AH29" i="13" s="1"/>
  <c r="T39" i="13"/>
  <c r="AL34" i="13" l="1"/>
  <c r="AL22" i="13"/>
  <c r="AH22" i="13"/>
  <c r="AL36" i="13"/>
  <c r="AL28" i="13"/>
  <c r="AL29" i="13" s="1"/>
  <c r="AL31" i="13" s="1"/>
  <c r="AH31" i="13" l="1"/>
  <c r="AH39" i="13"/>
  <c r="AL39" i="13"/>
  <c r="K11" i="2" l="1"/>
  <c r="K22" i="2" s="1"/>
  <c r="K29" i="2" s="1"/>
  <c r="K31" i="2" s="1"/>
  <c r="K34" i="2" s="1"/>
  <c r="K38" i="2" s="1"/>
  <c r="G11" i="2"/>
  <c r="G22" i="2" s="1"/>
  <c r="G29" i="2" s="1"/>
  <c r="G31" i="2" s="1"/>
  <c r="G34" i="2" s="1"/>
  <c r="G38" i="2" s="1"/>
  <c r="J101" i="1"/>
  <c r="J103" i="1" s="1"/>
  <c r="F101" i="1"/>
  <c r="F103" i="1" s="1"/>
  <c r="J71" i="1"/>
  <c r="J59" i="1"/>
  <c r="F71" i="1"/>
  <c r="F59" i="1"/>
  <c r="J34" i="1"/>
  <c r="J19" i="1"/>
  <c r="F34" i="1"/>
  <c r="F19" i="1"/>
  <c r="G36" i="2" l="1"/>
  <c r="G9" i="9" s="1"/>
  <c r="K36" i="2"/>
  <c r="K9" i="9" s="1"/>
  <c r="F36" i="1"/>
  <c r="J73" i="1"/>
  <c r="J105" i="1" s="1"/>
  <c r="F73" i="1"/>
  <c r="F105" i="1" s="1"/>
  <c r="J36" i="1"/>
  <c r="T24" i="15" l="1"/>
  <c r="R24" i="15" l="1"/>
  <c r="P24" i="15"/>
  <c r="L22" i="15"/>
  <c r="L24" i="15" s="1"/>
  <c r="J22" i="15"/>
  <c r="J24" i="15" s="1"/>
  <c r="H22" i="15"/>
  <c r="H24" i="15" s="1"/>
  <c r="F22" i="15"/>
  <c r="F24" i="15" s="1"/>
  <c r="D22" i="15"/>
  <c r="D24" i="15" s="1"/>
  <c r="H71" i="1" l="1"/>
  <c r="H19" i="1" l="1"/>
  <c r="H34" i="1"/>
  <c r="H59" i="1"/>
  <c r="H73" i="1" s="1"/>
  <c r="H36" i="1" l="1"/>
  <c r="H101" i="1" l="1"/>
  <c r="H103" i="1" s="1"/>
  <c r="H105" i="1" s="1"/>
  <c r="AJ19" i="14" l="1"/>
  <c r="AF34" i="14" l="1"/>
  <c r="AF37" i="14" s="1"/>
  <c r="AB34" i="14"/>
  <c r="AB37" i="14" s="1"/>
  <c r="Z34" i="14" l="1"/>
  <c r="Z37" i="14" s="1"/>
  <c r="D71" i="1"/>
  <c r="E11" i="2" l="1"/>
  <c r="R33" i="14"/>
  <c r="I11" i="2" l="1"/>
  <c r="I22" i="2" s="1"/>
  <c r="I29" i="2" s="1"/>
  <c r="I31" i="2" s="1"/>
  <c r="N20" i="15" s="1"/>
  <c r="E28" i="9"/>
  <c r="E22" i="2"/>
  <c r="E29" i="2" s="1"/>
  <c r="E31" i="2" s="1"/>
  <c r="I19" i="9"/>
  <c r="I28" i="9"/>
  <c r="I29" i="9" l="1"/>
  <c r="N21" i="15" s="1"/>
  <c r="V21" i="15" s="1"/>
  <c r="I34" i="2"/>
  <c r="I36" i="2" s="1"/>
  <c r="I9" i="9" s="1"/>
  <c r="V20" i="15"/>
  <c r="I30" i="9" l="1"/>
  <c r="I33" i="9" s="1"/>
  <c r="I35" i="9" s="1"/>
  <c r="N22" i="15"/>
  <c r="V24" i="15"/>
  <c r="N24" i="15" l="1"/>
  <c r="D73" i="1"/>
  <c r="D19" i="1" l="1"/>
  <c r="J20" i="14" l="1"/>
  <c r="J22" i="14" s="1"/>
  <c r="J29" i="14" l="1"/>
  <c r="J37" i="14"/>
  <c r="AJ20" i="14" l="1"/>
  <c r="H22" i="14"/>
  <c r="AD34" i="14"/>
  <c r="AD37" i="14" s="1"/>
  <c r="AN19" i="14" l="1"/>
  <c r="AN20" i="14"/>
  <c r="AJ22" i="14"/>
  <c r="AN21" i="14" l="1"/>
  <c r="AN22" i="14" s="1"/>
  <c r="AL22" i="14"/>
  <c r="E34" i="2" l="1"/>
  <c r="R32" i="14" l="1"/>
  <c r="E36" i="2"/>
  <c r="E9" i="9" s="1"/>
  <c r="AL34" i="14" l="1"/>
  <c r="R34" i="14"/>
  <c r="R37" i="14" s="1"/>
  <c r="AJ32" i="14"/>
  <c r="AN32" i="14" l="1"/>
  <c r="H27" i="14" l="1"/>
  <c r="AJ26" i="14"/>
  <c r="AL27" i="14"/>
  <c r="AL29" i="14" l="1"/>
  <c r="AL37" i="14"/>
  <c r="AN26" i="14"/>
  <c r="AN27" i="14" s="1"/>
  <c r="AN29" i="14" s="1"/>
  <c r="AJ27" i="14"/>
  <c r="AJ29" i="14" s="1"/>
  <c r="H29" i="14"/>
  <c r="H37" i="14"/>
  <c r="D34" i="1" l="1"/>
  <c r="D36" i="1" s="1"/>
  <c r="E19" i="9" l="1"/>
  <c r="E29" i="9" s="1"/>
  <c r="E30" i="9" s="1"/>
  <c r="E33" i="9" s="1"/>
  <c r="E35" i="9" s="1"/>
  <c r="X34" i="14" l="1"/>
  <c r="X37" i="14" s="1"/>
  <c r="AH33" i="14"/>
  <c r="D101" i="1"/>
  <c r="AH34" i="14" l="1"/>
  <c r="AH37" i="14" s="1"/>
  <c r="AJ33" i="14"/>
  <c r="D103" i="1"/>
  <c r="AN33" i="14" l="1"/>
  <c r="AN34" i="14" s="1"/>
  <c r="AN37" i="14" s="1"/>
  <c r="AJ34" i="14"/>
  <c r="AJ37" i="14" s="1"/>
  <c r="D105" i="1"/>
</calcChain>
</file>

<file path=xl/sharedStrings.xml><?xml version="1.0" encoding="utf-8"?>
<sst xmlns="http://schemas.openxmlformats.org/spreadsheetml/2006/main" count="528" uniqueCount="286">
  <si>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</si>
  <si>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</si>
  <si>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</si>
  <si>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</si>
  <si>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</si>
  <si>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</si>
  <si>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</si>
  <si>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</si>
  <si>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</si>
  <si>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</si>
  <si>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</si>
  <si>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</si>
  <si>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</si>
  <si>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</si>
  <si>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</si>
  <si>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</si>
  <si>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</si>
  <si>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</si>
  <si>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</si>
  <si>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</si>
  <si>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</si>
  <si>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</si>
  <si>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</si>
  <si>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</si>
  <si>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</si>
  <si>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</si>
  <si>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</si>
  <si>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</si>
  <si>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</si>
  <si>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</si>
  <si>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</si>
  <si>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</si>
  <si>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</si>
  <si>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</si>
  <si>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</si>
  <si>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</si>
  <si>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</si>
  <si>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</si>
  <si>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</si>
  <si>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</si>
  <si>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</si>
  <si>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</si>
  <si>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</si>
  <si>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</si>
  <si>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</si>
  <si>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</si>
  <si>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</si>
  <si>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</si>
  <si>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</si>
  <si>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</si>
  <si>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</si>
  <si>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</si>
  <si>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</si>
  <si>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</si>
  <si>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</si>
  <si>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</si>
  <si>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</si>
  <si>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</si>
  <si>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</si>
  <si>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</si>
  <si>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</si>
  <si>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</si>
  <si>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</si>
  <si>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</si>
  <si>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</si>
  <si>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</si>
  <si>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</si>
  <si>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</si>
  <si>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</si>
  <si>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</si>
  <si>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</si>
  <si>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</si>
  <si>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</si>
  <si>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</si>
  <si>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</si>
  <si>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</si>
  <si>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</si>
  <si>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</si>
  <si>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</si>
  <si>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</si>
  <si>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</si>
  <si>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</si>
  <si>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</si>
  <si>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</si>
  <si>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</si>
  <si>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</si>
  <si>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</si>
  <si>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</si>
  <si>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</si>
  <si>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 xml:space="preserve">     กำไรขาดทุนเบ็ดเสร็จอื่น</t>
  </si>
  <si>
    <t>รวม</t>
  </si>
  <si>
    <t>31 มีนาคม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</si>
  <si>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</si>
  <si>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</si>
  <si>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</si>
  <si>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วันที่ 31 มีนาคม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</si>
  <si>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</si>
  <si>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</si>
  <si>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</si>
  <si>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</si>
  <si>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</si>
  <si>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</si>
  <si>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>กำไรขาดทุนเบ็ดเสร็จสำหรับงวด</t>
  </si>
  <si>
    <t xml:space="preserve">กระแสเงินสดสุทธิได้มาจาก (ใช้ไปใน) กิจกรรมดำเนินงาน 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</si>
  <si>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</si>
  <si>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</si>
  <si>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</si>
  <si>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</si>
  <si>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</si>
  <si>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</si>
  <si>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</si>
  <si>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</si>
  <si>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</si>
  <si>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</si>
  <si>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</si>
  <si>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</si>
  <si>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</si>
  <si>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</si>
  <si>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</si>
  <si>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</si>
  <si>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</si>
  <si>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</si>
  <si>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</si>
  <si>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</si>
  <si>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</si>
  <si>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</si>
  <si>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</si>
  <si>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</si>
  <si>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 xml:space="preserve">   ตามวิธีส่วนได้เสีย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</si>
  <si>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</si>
  <si>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</si>
  <si>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</si>
  <si>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</si>
  <si>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</si>
  <si>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</si>
  <si>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</si>
  <si>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</si>
  <si>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</si>
  <si>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 xml:space="preserve">    เงินทุนที่ได้รับจากผู้ถือหุ้น และการจัดสรรส่วนทุนให้ผู้ถือหุ้น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</si>
  <si>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</si>
  <si>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</si>
  <si>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</si>
  <si>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</si>
  <si>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</si>
  <si>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</si>
  <si>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</si>
  <si>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 xml:space="preserve">    เงินปันผลให้ผู้ถือหุ้นของบริษัท</t>
  </si>
  <si>
    <t>หนี้สินตามสัญญาเช่า</t>
  </si>
  <si>
    <t>(หุ้นสามัญจำนวน 1,376,923,157 หุ้น มูลค่า 1 บาทต่อหุ้น)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</si>
  <si>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</si>
  <si>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</si>
  <si>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</si>
  <si>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</si>
  <si>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</si>
  <si>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</si>
  <si>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</si>
  <si>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</si>
  <si>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</si>
  <si>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</si>
  <si>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</si>
  <si>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</si>
  <si>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</si>
  <si>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</si>
  <si>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</si>
  <si>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</si>
  <si>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</si>
  <si>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</si>
  <si>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 xml:space="preserve">     กำไร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</si>
  <si>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</si>
  <si>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</si>
  <si>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</si>
  <si>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</si>
  <si>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</si>
  <si>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</si>
  <si>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</si>
  <si>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</si>
  <si>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เงินลงทุนระยะสั้น</t>
  </si>
  <si>
    <t xml:space="preserve">    เงินทุนที่ได้รับจากผู้ถือหุ้น 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</si>
  <si>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</si>
  <si>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</si>
  <si>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</si>
  <si>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</si>
  <si>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</si>
  <si>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</si>
  <si>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</si>
  <si>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</si>
  <si>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</si>
  <si>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</si>
  <si>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</si>
  <si>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</si>
  <si>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</si>
  <si>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</si>
  <si>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</si>
  <si>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</si>
  <si>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</si>
  <si>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</si>
  <si>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</si>
  <si>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เงินสดรับจากการออกหุ้นสามัญของบริษัทย่อย</t>
  </si>
  <si>
    <t>เงินสดจ่ายเพื่อชำระหุ้นกู้</t>
  </si>
  <si>
    <t>เงินกู้ยืมระยะยาว</t>
  </si>
  <si>
    <t xml:space="preserve">        ที่ไม่มีอำนาจควบคุม</t>
  </si>
  <si>
    <t>เงินสดจ่ายเพื่อชำระคืนเงินกู้ยืมระยะสั้นจากกิจการที่เกี่ยวข้องกัน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</si>
  <si>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</si>
  <si>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</si>
  <si>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</si>
  <si>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</si>
  <si>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ภาษีเงินได้รับคืน (จ่ายออก)</t>
  </si>
  <si>
    <t>กระแสเงินสดสุทธิได้มาจาก (ใช้ไปใน) กิจกรรมลงทุน</t>
  </si>
  <si>
    <t>เงินกู้ยืมระยะสั้นจากสถาบันการเงินลดลง</t>
  </si>
  <si>
    <t>กำไรจากการปรับปรุงมูลค่ายุติธรรมของเงินลงทุน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</si>
  <si>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</si>
  <si>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</si>
  <si>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</si>
  <si>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</si>
  <si>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</si>
  <si>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</si>
  <si>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</si>
  <si>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เงินสดรับจากการจำหน่ายเงินลงทุนในบริษัทร่วม</t>
  </si>
  <si>
    <t>การแบ่งปันกำไรขาดทุนเบ็ดเสร็จรวม</t>
  </si>
  <si>
    <t>เงินสดจ่ายเพื่อการซื้อธุรกิจ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</si>
  <si>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</si>
  <si>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</si>
  <si>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</si>
  <si>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</si>
  <si>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</si>
  <si>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</si>
  <si>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</si>
  <si>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</si>
  <si>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</si>
  <si>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</si>
  <si>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</si>
  <si>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</si>
  <si>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</si>
  <si>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</si>
  <si>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</si>
  <si>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(นายพิชัย ชุณหวชิร)</t>
  </si>
  <si>
    <t>ประธานกรรมการ</t>
  </si>
  <si>
    <t>ประธานเจ้าหน้าที่บริหารกลุ่มบริษัทบางจากและกรรมการผู้จัดการใหญ่</t>
  </si>
  <si>
    <t xml:space="preserve">    การขายหุ้นทุนซื้อคืน</t>
  </si>
  <si>
    <t>เงินสดจ่ายเพื่อการชำระค่าหุ้นในบริษัทย่อย</t>
  </si>
  <si>
    <t>ซื้อหุ้นสามัญ</t>
  </si>
  <si>
    <t>กำไร (ขาดทุน) จากตราสารอนุพันธ์</t>
  </si>
  <si>
    <t>กำไรจากการจำหน่ายเงินลงทุน</t>
  </si>
  <si>
    <t>กลับรายการ (ขาดทุน) จากการด้อยค่าของสินทรัพย์</t>
  </si>
  <si>
    <t>ผลขาดทุนจากการวัดมูลค่าใหม่ของผลประโยชน์พนักงาน</t>
  </si>
  <si>
    <t>4, 5</t>
  </si>
  <si>
    <t>เงินให้กู้ยืมแก่กิจการอื่น</t>
  </si>
  <si>
    <t>เงินปันผลจ่าย</t>
  </si>
  <si>
    <t>(กำไร) ขาดทุนจากตราสารอนุพันธ์ที่ยังไม่เกิดขึ้น</t>
  </si>
  <si>
    <t>(กำไร) ขาดทุนจากอัตราแลกเปลี่ยนที่ยังไม่เกิดขึ้น</t>
  </si>
  <si>
    <t>กลับรายการจากการปรับมูลค่าสินค้าคงเหลือ</t>
  </si>
  <si>
    <t>(กลับรายการ) ขาดทุนจากการด้อยค่าของสินทรัพย์</t>
  </si>
  <si>
    <t>กำไรจากการจำหน่ายที่ดิน อาคารและอุปกรณ์</t>
  </si>
  <si>
    <t>กลับรายการประมาณการหนี้สินสำหรับโปรแกรมสิทธิพิเศษแก่ลูกค้า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</si>
  <si>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</si>
  <si>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</si>
  <si>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ส่วนแบ่งกำไรจากเงินลงทุนในบริษัทร่วม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</si>
  <si>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</si>
  <si>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</si>
  <si>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</si>
  <si>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</si>
  <si>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</si>
  <si>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</si>
  <si>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</si>
  <si>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</si>
  <si>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ส่วนแบ่งกำไร</t>
  </si>
  <si>
    <t>ส่วนแบ่งกำไรของบริษัทร่วมและการร่วมค้าที่ใช้วิธีส่วนได้เสีย (สุทธิจากภาษี)</t>
  </si>
  <si>
    <t>ขาดทุนจากมูลค่ายุติธรรมของสิ่งตอบแทนที่คาดว่าจะต้องจ่าย</t>
  </si>
  <si>
    <t>เงินสดรับจากเงินกู้ยืมระยะยาว</t>
  </si>
  <si>
    <t>เงินสดจ่ายเพื่อชำระคืนเงินกู้ยืมระยะยาว</t>
  </si>
  <si>
    <t>4, 13</t>
  </si>
  <si>
    <t>กำไรต่อหุ้นขั้นพื้นฐาน (บาท)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</si>
  <si>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</si>
  <si>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</si>
  <si>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 xml:space="preserve">    การได้มาซึ่งบริษัทย่อยที่มีส่วนได้เสีย</t>
  </si>
  <si>
    <t xml:space="preserve">    เงินทุนที่ได้รับจากผู้ถือหุ้นและการจัดสรรส่วนทุนให้ผู้ถือหุ้น</t>
  </si>
  <si>
    <t>กำไรจากการจำหน่ายเงินลงทุนในบริษัทร่วม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</si>
  <si>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</si>
  <si>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</si>
  <si>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</si>
  <si>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</t>
  </si>
  <si>
    <t xml:space="preserve">     กำไร (ขาดทุน) เบ็ดเสร็จอื่น</t>
  </si>
  <si>
    <t>เงินสดจ่ายเพื่อการลงทุนในบริษัทย่อย บริษัทร่วม</t>
  </si>
  <si>
    <t xml:space="preserve">     และการร่วมค้าสุทธิจากเงินสดที่ได้มา</t>
  </si>
  <si>
    <t>ที่หมดอายุแล้ว</t>
  </si>
  <si>
    <t>เงินลงทุนระยะสั้น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</si>
</sst>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</numFmts>
  <fonts count="38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288">
    <xf numFmtId="0" fontId="0" fillId="0" borderId="0" xfId="0"/>
    <xf numFmtId="0" fontId="23" fillId="0" borderId="0" xfId="33" applyNumberFormat="1" applyFont="1" applyFill="1" applyBorder="1" applyAlignment="1">
      <alignment horizontal="center"/>
    </xf>
    <xf numFmtId="0" fontId="22" fillId="0" borderId="0" xfId="33" applyNumberFormat="1" applyFont="1" applyFill="1" applyBorder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0" fontId="22" fillId="0" borderId="0" xfId="34" applyNumberFormat="1" applyFont="1" applyFill="1" applyBorder="1" applyAlignment="1">
      <alignment horizontal="center"/>
    </xf>
    <xf numFmtId="41" fontId="24" fillId="0" borderId="0" xfId="2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165" fontId="21" fillId="0" borderId="0" xfId="28" applyFont="1" applyFill="1"/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41" fontId="24" fillId="0" borderId="0" xfId="28" applyNumberFormat="1" applyFont="1" applyFill="1"/>
    <xf numFmtId="41" fontId="24" fillId="0" borderId="13" xfId="28" applyNumberFormat="1" applyFont="1" applyFill="1" applyBorder="1"/>
    <xf numFmtId="41" fontId="24" fillId="0" borderId="0" xfId="34" applyNumberFormat="1" applyFont="1" applyFill="1"/>
    <xf numFmtId="168" fontId="21" fillId="0" borderId="0" xfId="28" applyNumberFormat="1" applyFont="1" applyFill="1"/>
    <xf numFmtId="41" fontId="0" fillId="0" borderId="11" xfId="28" applyNumberFormat="1" applyFont="1" applyFill="1" applyBorder="1"/>
    <xf numFmtId="41" fontId="21" fillId="0" borderId="11" xfId="28" applyNumberFormat="1" applyFont="1" applyFill="1" applyBorder="1" applyAlignment="1">
      <alignment horizontal="right"/>
    </xf>
    <xf numFmtId="41" fontId="0" fillId="0" borderId="0" xfId="28" applyNumberFormat="1" applyFont="1" applyFill="1"/>
    <xf numFmtId="41" fontId="21" fillId="0" borderId="10" xfId="28" applyNumberFormat="1" applyFont="1" applyFill="1" applyBorder="1"/>
    <xf numFmtId="41" fontId="0" fillId="0" borderId="0" xfId="34" applyNumberFormat="1" applyFont="1" applyFill="1"/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41" fontId="24" fillId="0" borderId="0" xfId="36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41" fontId="24" fillId="0" borderId="12" xfId="36" applyNumberFormat="1" applyFont="1" applyFill="1" applyBorder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41" fontId="24" fillId="0" borderId="10" xfId="36" applyNumberFormat="1" applyFont="1" applyFill="1" applyBorder="1"/>
    <xf numFmtId="165" fontId="25" fillId="0" borderId="0" xfId="28" applyFont="1" applyFill="1"/>
    <xf numFmtId="168" fontId="25" fillId="0" borderId="0" xfId="28" applyNumberFormat="1" applyFont="1" applyFill="1"/>
    <xf numFmtId="165" fontId="24" fillId="0" borderId="0" xfId="28" applyFont="1" applyFill="1"/>
    <xf numFmtId="168" fontId="24" fillId="0" borderId="0" xfId="28" applyNumberFormat="1" applyFont="1" applyFill="1"/>
    <xf numFmtId="41" fontId="21" fillId="0" borderId="0" xfId="30" applyNumberFormat="1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41" fontId="21" fillId="0" borderId="13" xfId="28" applyNumberFormat="1" applyFont="1" applyFill="1" applyBorder="1" applyAlignment="1">
      <alignment vertical="center"/>
    </xf>
    <xf numFmtId="41" fontId="21" fillId="0" borderId="0" xfId="28" applyNumberFormat="1" applyFont="1" applyFill="1" applyBorder="1" applyAlignment="1">
      <alignment vertical="center"/>
    </xf>
    <xf numFmtId="41" fontId="24" fillId="0" borderId="12" xfId="28" applyNumberFormat="1" applyFont="1" applyFill="1" applyBorder="1" applyAlignment="1">
      <alignment vertical="center"/>
    </xf>
    <xf numFmtId="41" fontId="0" fillId="0" borderId="11" xfId="28" applyNumberFormat="1" applyFont="1" applyFill="1" applyBorder="1" applyAlignment="1">
      <alignment vertical="center"/>
    </xf>
    <xf numFmtId="41" fontId="24" fillId="0" borderId="14" xfId="28" applyNumberFormat="1" applyFont="1" applyFill="1" applyBorder="1" applyAlignment="1">
      <alignment vertical="center"/>
    </xf>
    <xf numFmtId="165" fontId="21" fillId="0" borderId="0" xfId="28" applyFont="1" applyFill="1" applyAlignment="1">
      <alignment vertical="center"/>
    </xf>
    <xf numFmtId="165" fontId="32" fillId="0" borderId="0" xfId="30" applyFont="1" applyFill="1" applyAlignment="1">
      <alignment vertical="center"/>
    </xf>
    <xf numFmtId="165" fontId="24" fillId="0" borderId="0" xfId="28" applyFont="1" applyFill="1" applyBorder="1"/>
    <xf numFmtId="41" fontId="0" fillId="0" borderId="0" xfId="28" applyNumberFormat="1" applyFont="1" applyFill="1" applyBorder="1"/>
    <xf numFmtId="169" fontId="37" fillId="0" borderId="0" xfId="28" applyNumberFormat="1" applyFont="1" applyFill="1" applyBorder="1" applyAlignment="1">
      <alignment horizontal="center"/>
    </xf>
    <xf numFmtId="165" fontId="36" fillId="0" borderId="0" xfId="28" applyFont="1" applyFill="1"/>
    <xf numFmtId="168" fontId="36" fillId="0" borderId="0" xfId="28" applyNumberFormat="1" applyFont="1" applyFill="1"/>
    <xf numFmtId="165" fontId="36" fillId="0" borderId="0" xfId="28" applyFont="1" applyFill="1" applyBorder="1"/>
    <xf numFmtId="165" fontId="35" fillId="0" borderId="0" xfId="28" applyFont="1" applyFill="1" applyBorder="1"/>
    <xf numFmtId="165" fontId="34" fillId="0" borderId="0" xfId="28" applyFont="1" applyFill="1" applyAlignment="1">
      <alignment vertical="center"/>
    </xf>
    <xf numFmtId="165" fontId="34" fillId="0" borderId="0" xfId="28" applyFont="1" applyFill="1"/>
    <xf numFmtId="0" fontId="20" fillId="0" borderId="0" xfId="54" applyFont="1" applyAlignment="1">
      <alignment horizontal="left"/>
    </xf>
    <xf numFmtId="166" fontId="21" fillId="0" borderId="0" xfId="0" applyNumberFormat="1" applyFont="1"/>
    <xf numFmtId="166" fontId="22" fillId="0" borderId="0" xfId="0" applyNumberFormat="1" applyFont="1" applyAlignment="1">
      <alignment horizontal="center"/>
    </xf>
    <xf numFmtId="41" fontId="21" fillId="0" borderId="0" xfId="0" applyNumberFormat="1" applyFont="1"/>
    <xf numFmtId="168" fontId="21" fillId="0" borderId="0" xfId="0" applyNumberFormat="1" applyFont="1"/>
    <xf numFmtId="0" fontId="20" fillId="0" borderId="0" xfId="0" applyFont="1" applyAlignment="1">
      <alignment horizontal="left"/>
    </xf>
    <xf numFmtId="166" fontId="23" fillId="0" borderId="0" xfId="0" applyNumberFormat="1" applyFont="1" applyAlignment="1">
      <alignment horizontal="centerContinuous"/>
    </xf>
    <xf numFmtId="166" fontId="24" fillId="0" borderId="0" xfId="0" applyNumberFormat="1" applyFont="1" applyAlignment="1">
      <alignment horizontal="centerContinuous"/>
    </xf>
    <xf numFmtId="41" fontId="24" fillId="0" borderId="0" xfId="0" applyNumberFormat="1" applyFont="1" applyAlignment="1">
      <alignment horizontal="centerContinuous"/>
    </xf>
    <xf numFmtId="168" fontId="24" fillId="0" borderId="0" xfId="0" applyNumberFormat="1" applyFont="1" applyAlignment="1">
      <alignment horizontal="centerContinuous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20" fillId="0" borderId="0" xfId="0" applyNumberFormat="1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6" fontId="23" fillId="0" borderId="0" xfId="0" applyNumberFormat="1" applyFont="1"/>
    <xf numFmtId="166" fontId="0" fillId="0" borderId="0" xfId="0" applyNumberFormat="1"/>
    <xf numFmtId="166" fontId="24" fillId="0" borderId="0" xfId="0" applyNumberFormat="1" applyFont="1"/>
    <xf numFmtId="166" fontId="2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6" fontId="21" fillId="0" borderId="0" xfId="51" applyNumberFormat="1" applyFont="1"/>
    <xf numFmtId="166" fontId="22" fillId="0" borderId="0" xfId="51" applyNumberFormat="1" applyFont="1" applyAlignment="1">
      <alignment horizontal="center"/>
    </xf>
    <xf numFmtId="166" fontId="21" fillId="0" borderId="0" xfId="0" applyNumberFormat="1" applyFont="1" applyAlignment="1">
      <alignment horizontal="left"/>
    </xf>
    <xf numFmtId="166" fontId="22" fillId="0" borderId="0" xfId="0" applyNumberFormat="1" applyFont="1"/>
    <xf numFmtId="166" fontId="33" fillId="0" borderId="0" xfId="0" applyNumberFormat="1" applyFont="1"/>
    <xf numFmtId="166" fontId="34" fillId="0" borderId="0" xfId="0" applyNumberFormat="1" applyFont="1"/>
    <xf numFmtId="0" fontId="22" fillId="0" borderId="0" xfId="57" applyFont="1"/>
    <xf numFmtId="41" fontId="22" fillId="0" borderId="0" xfId="0" applyNumberFormat="1" applyFont="1" applyAlignment="1">
      <alignment horizontal="center"/>
    </xf>
    <xf numFmtId="168" fontId="22" fillId="0" borderId="0" xfId="0" applyNumberFormat="1" applyFont="1" applyAlignment="1">
      <alignment horizontal="center"/>
    </xf>
    <xf numFmtId="0" fontId="20" fillId="0" borderId="0" xfId="53" applyFont="1" applyAlignment="1">
      <alignment horizontal="left" vertical="center"/>
    </xf>
    <xf numFmtId="0" fontId="21" fillId="0" borderId="0" xfId="57" applyFont="1" applyAlignment="1">
      <alignment horizontal="center" vertical="center"/>
    </xf>
    <xf numFmtId="167" fontId="21" fillId="0" borderId="0" xfId="57" applyNumberFormat="1" applyFont="1" applyAlignment="1">
      <alignment vertical="center"/>
    </xf>
    <xf numFmtId="166" fontId="21" fillId="0" borderId="0" xfId="57" applyNumberFormat="1" applyFont="1" applyAlignment="1">
      <alignment vertical="center"/>
    </xf>
    <xf numFmtId="0" fontId="20" fillId="0" borderId="0" xfId="53" applyFont="1" applyAlignment="1">
      <alignment vertical="center"/>
    </xf>
    <xf numFmtId="0" fontId="21" fillId="0" borderId="0" xfId="53" applyFont="1" applyAlignment="1">
      <alignment vertical="center"/>
    </xf>
    <xf numFmtId="0" fontId="30" fillId="0" borderId="0" xfId="53" applyFont="1" applyAlignment="1">
      <alignment vertical="center"/>
    </xf>
    <xf numFmtId="166" fontId="24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3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horizontal="right" vertical="center"/>
    </xf>
    <xf numFmtId="167" fontId="21" fillId="0" borderId="0" xfId="53" applyNumberFormat="1" applyFont="1" applyAlignment="1">
      <alignment vertical="center"/>
    </xf>
    <xf numFmtId="166" fontId="0" fillId="0" borderId="0" xfId="53" applyNumberFormat="1" applyFont="1" applyAlignment="1">
      <alignment vertical="center"/>
    </xf>
    <xf numFmtId="41" fontId="21" fillId="0" borderId="0" xfId="53" applyNumberFormat="1" applyFont="1" applyAlignment="1">
      <alignment vertical="center"/>
    </xf>
    <xf numFmtId="166" fontId="22" fillId="0" borderId="0" xfId="53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0" fillId="0" borderId="0" xfId="58" applyNumberFormat="1" applyFont="1" applyAlignment="1">
      <alignment vertical="center"/>
    </xf>
    <xf numFmtId="167" fontId="31" fillId="0" borderId="0" xfId="53" applyNumberFormat="1" applyFont="1" applyAlignment="1">
      <alignment vertical="center"/>
    </xf>
    <xf numFmtId="0" fontId="0" fillId="0" borderId="0" xfId="0" applyAlignment="1">
      <alignment vertical="center"/>
    </xf>
    <xf numFmtId="167" fontId="0" fillId="0" borderId="0" xfId="57" applyNumberFormat="1" applyFont="1" applyAlignment="1">
      <alignment vertical="center"/>
    </xf>
    <xf numFmtId="167" fontId="0" fillId="0" borderId="0" xfId="53" applyNumberFormat="1" applyFont="1" applyAlignment="1">
      <alignment vertical="center"/>
    </xf>
    <xf numFmtId="166" fontId="21" fillId="0" borderId="0" xfId="51" applyNumberFormat="1" applyFont="1" applyAlignment="1">
      <alignment vertical="center"/>
    </xf>
    <xf numFmtId="0" fontId="0" fillId="0" borderId="0" xfId="0" applyAlignment="1">
      <alignment horizontal="left" vertical="center"/>
    </xf>
    <xf numFmtId="167" fontId="22" fillId="0" borderId="0" xfId="53" applyNumberFormat="1" applyFont="1" applyAlignment="1">
      <alignment vertical="center"/>
    </xf>
    <xf numFmtId="166" fontId="0" fillId="0" borderId="0" xfId="51" applyNumberFormat="1" applyFont="1" applyAlignment="1">
      <alignment vertical="center"/>
    </xf>
    <xf numFmtId="41" fontId="29" fillId="0" borderId="0" xfId="53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41" fontId="21" fillId="0" borderId="11" xfId="53" applyNumberFormat="1" applyFont="1" applyBorder="1" applyAlignment="1">
      <alignment vertical="center"/>
    </xf>
    <xf numFmtId="0" fontId="24" fillId="0" borderId="0" xfId="52" applyFont="1" applyAlignment="1">
      <alignment horizontal="left" vertical="center"/>
    </xf>
    <xf numFmtId="166" fontId="24" fillId="0" borderId="0" xfId="53" applyNumberFormat="1" applyFont="1" applyAlignment="1">
      <alignment vertical="center"/>
    </xf>
    <xf numFmtId="167" fontId="23" fillId="0" borderId="0" xfId="53" applyNumberFormat="1" applyFont="1" applyAlignment="1">
      <alignment vertical="center"/>
    </xf>
    <xf numFmtId="167" fontId="0" fillId="0" borderId="0" xfId="51" applyNumberFormat="1" applyFont="1" applyAlignment="1">
      <alignment vertical="center"/>
    </xf>
    <xf numFmtId="0" fontId="21" fillId="0" borderId="0" xfId="0" applyFont="1" applyAlignment="1">
      <alignment vertical="center"/>
    </xf>
    <xf numFmtId="167" fontId="24" fillId="0" borderId="0" xfId="53" applyNumberFormat="1" applyFont="1" applyAlignment="1">
      <alignment vertical="center"/>
    </xf>
    <xf numFmtId="41" fontId="24" fillId="0" borderId="12" xfId="53" applyNumberFormat="1" applyFont="1" applyBorder="1" applyAlignment="1">
      <alignment vertical="center"/>
    </xf>
    <xf numFmtId="41" fontId="24" fillId="0" borderId="0" xfId="53" applyNumberFormat="1" applyFont="1" applyAlignment="1">
      <alignment vertical="center"/>
    </xf>
    <xf numFmtId="167" fontId="0" fillId="0" borderId="0" xfId="48" applyNumberFormat="1" applyFont="1" applyAlignment="1">
      <alignment vertical="center"/>
    </xf>
    <xf numFmtId="167" fontId="0" fillId="0" borderId="0" xfId="0" applyNumberFormat="1" applyAlignment="1">
      <alignment vertical="center"/>
    </xf>
    <xf numFmtId="0" fontId="24" fillId="0" borderId="0" xfId="0" applyFont="1" applyAlignment="1">
      <alignment horizontal="left" vertical="center"/>
    </xf>
    <xf numFmtId="41" fontId="24" fillId="0" borderId="14" xfId="53" applyNumberFormat="1" applyFont="1" applyBorder="1" applyAlignment="1">
      <alignment vertical="center"/>
    </xf>
    <xf numFmtId="0" fontId="23" fillId="0" borderId="0" xfId="66" applyFont="1" applyAlignment="1">
      <alignment horizontal="left" vertical="center"/>
    </xf>
    <xf numFmtId="170" fontId="24" fillId="0" borderId="0" xfId="53" applyNumberFormat="1" applyFont="1" applyAlignment="1">
      <alignment vertical="center"/>
    </xf>
    <xf numFmtId="167" fontId="21" fillId="0" borderId="0" xfId="48" applyNumberFormat="1" applyFont="1" applyAlignment="1">
      <alignment vertical="center"/>
    </xf>
    <xf numFmtId="166" fontId="34" fillId="0" borderId="0" xfId="53" applyNumberFormat="1" applyFont="1" applyAlignment="1">
      <alignment vertical="center"/>
    </xf>
    <xf numFmtId="0" fontId="20" fillId="0" borderId="0" xfId="48" applyFont="1" applyAlignment="1">
      <alignment horizontal="left"/>
    </xf>
    <xf numFmtId="167" fontId="25" fillId="0" borderId="0" xfId="48" applyNumberFormat="1" applyFont="1"/>
    <xf numFmtId="167" fontId="25" fillId="0" borderId="0" xfId="48" applyNumberFormat="1" applyFont="1" applyAlignment="1">
      <alignment horizontal="right"/>
    </xf>
    <xf numFmtId="167" fontId="25" fillId="0" borderId="0" xfId="48" applyNumberFormat="1" applyFont="1" applyAlignment="1">
      <alignment horizontal="left"/>
    </xf>
    <xf numFmtId="0" fontId="27" fillId="0" borderId="0" xfId="48" applyFont="1" applyAlignment="1">
      <alignment horizontal="left"/>
    </xf>
    <xf numFmtId="167" fontId="27" fillId="0" borderId="0" xfId="48" applyNumberFormat="1" applyFont="1" applyAlignment="1">
      <alignment horizontal="centerContinuous"/>
    </xf>
    <xf numFmtId="167" fontId="21" fillId="0" borderId="0" xfId="48" applyNumberFormat="1" applyFont="1"/>
    <xf numFmtId="167" fontId="24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2" fontId="21" fillId="0" borderId="11" xfId="0" applyNumberFormat="1" applyFont="1" applyBorder="1" applyAlignment="1">
      <alignment horizontal="center" wrapText="1"/>
    </xf>
    <xf numFmtId="167" fontId="24" fillId="0" borderId="0" xfId="48" applyNumberFormat="1" applyFont="1" applyAlignment="1">
      <alignment horizontal="left"/>
    </xf>
    <xf numFmtId="166" fontId="22" fillId="0" borderId="0" xfId="48" applyNumberFormat="1" applyFont="1" applyAlignment="1">
      <alignment horizontal="center"/>
    </xf>
    <xf numFmtId="167" fontId="24" fillId="0" borderId="0" xfId="0" applyNumberFormat="1" applyFont="1"/>
    <xf numFmtId="167" fontId="24" fillId="0" borderId="0" xfId="48" applyNumberFormat="1" applyFont="1"/>
    <xf numFmtId="166" fontId="24" fillId="0" borderId="0" xfId="48" applyNumberFormat="1" applyFont="1"/>
    <xf numFmtId="166" fontId="21" fillId="0" borderId="0" xfId="48" applyNumberFormat="1" applyFont="1"/>
    <xf numFmtId="167" fontId="23" fillId="0" borderId="0" xfId="48" applyNumberFormat="1" applyFont="1"/>
    <xf numFmtId="167" fontId="23" fillId="0" borderId="0" xfId="51" applyNumberFormat="1" applyFont="1" applyAlignment="1">
      <alignment horizontal="left" indent="1"/>
    </xf>
    <xf numFmtId="0" fontId="24" fillId="0" borderId="0" xfId="51" applyFont="1" applyAlignment="1">
      <alignment horizontal="left"/>
    </xf>
    <xf numFmtId="167" fontId="21" fillId="0" borderId="0" xfId="51" applyNumberFormat="1" applyFont="1"/>
    <xf numFmtId="167" fontId="25" fillId="0" borderId="0" xfId="51" applyNumberFormat="1" applyFont="1"/>
    <xf numFmtId="41" fontId="21" fillId="0" borderId="0" xfId="53" applyNumberFormat="1" applyFont="1"/>
    <xf numFmtId="43" fontId="25" fillId="0" borderId="0" xfId="51" applyNumberFormat="1" applyFont="1"/>
    <xf numFmtId="0" fontId="23" fillId="0" borderId="0" xfId="0" applyFont="1" applyAlignment="1">
      <alignment horizontal="left"/>
    </xf>
    <xf numFmtId="0" fontId="22" fillId="0" borderId="0" xfId="58" applyFont="1" applyAlignment="1">
      <alignment horizontal="center"/>
    </xf>
    <xf numFmtId="167" fontId="21" fillId="0" borderId="0" xfId="58" applyNumberFormat="1" applyFont="1"/>
    <xf numFmtId="0" fontId="21" fillId="0" borderId="0" xfId="58" applyFont="1" applyAlignment="1">
      <alignment horizontal="center"/>
    </xf>
    <xf numFmtId="0" fontId="24" fillId="0" borderId="0" xfId="54" applyFont="1" applyAlignment="1">
      <alignment horizontal="center"/>
    </xf>
    <xf numFmtId="0" fontId="21" fillId="0" borderId="0" xfId="54" applyFont="1" applyAlignment="1">
      <alignment horizontal="center"/>
    </xf>
    <xf numFmtId="167" fontId="21" fillId="0" borderId="0" xfId="58" applyNumberFormat="1" applyFont="1" applyAlignment="1">
      <alignment horizontal="centerContinuous"/>
    </xf>
    <xf numFmtId="0" fontId="24" fillId="0" borderId="0" xfId="52" applyFont="1" applyAlignment="1">
      <alignment horizontal="left"/>
    </xf>
    <xf numFmtId="167" fontId="24" fillId="0" borderId="0" xfId="58" applyNumberFormat="1" applyFont="1"/>
    <xf numFmtId="0" fontId="24" fillId="0" borderId="0" xfId="58" applyFont="1" applyAlignment="1">
      <alignment horizontal="center"/>
    </xf>
    <xf numFmtId="41" fontId="24" fillId="0" borderId="0" xfId="58" applyNumberFormat="1" applyFont="1"/>
    <xf numFmtId="167" fontId="21" fillId="0" borderId="0" xfId="57" applyNumberFormat="1" applyFont="1"/>
    <xf numFmtId="167" fontId="0" fillId="0" borderId="0" xfId="57" applyNumberFormat="1" applyFont="1"/>
    <xf numFmtId="167" fontId="0" fillId="0" borderId="0" xfId="58" applyNumberFormat="1" applyFont="1"/>
    <xf numFmtId="0" fontId="24" fillId="0" borderId="0" xfId="0" applyFont="1" applyAlignment="1">
      <alignment horizontal="left"/>
    </xf>
    <xf numFmtId="167" fontId="24" fillId="0" borderId="0" xfId="57" applyNumberFormat="1" applyFont="1"/>
    <xf numFmtId="167" fontId="23" fillId="0" borderId="0" xfId="58" applyNumberFormat="1" applyFont="1"/>
    <xf numFmtId="41" fontId="21" fillId="0" borderId="0" xfId="57" applyNumberFormat="1" applyFont="1"/>
    <xf numFmtId="41" fontId="24" fillId="0" borderId="10" xfId="58" applyNumberFormat="1" applyFont="1" applyBorder="1"/>
    <xf numFmtId="41" fontId="21" fillId="0" borderId="0" xfId="58" applyNumberFormat="1" applyFont="1"/>
    <xf numFmtId="0" fontId="21" fillId="0" borderId="0" xfId="52" applyAlignment="1">
      <alignment horizontal="left"/>
    </xf>
    <xf numFmtId="41" fontId="24" fillId="0" borderId="14" xfId="58" applyNumberFormat="1" applyFont="1" applyBorder="1"/>
    <xf numFmtId="0" fontId="21" fillId="0" borderId="0" xfId="57" applyFont="1" applyAlignment="1">
      <alignment horizontal="center"/>
    </xf>
    <xf numFmtId="166" fontId="21" fillId="0" borderId="0" xfId="54" applyNumberFormat="1" applyFont="1"/>
    <xf numFmtId="167" fontId="21" fillId="0" borderId="0" xfId="58" applyNumberFormat="1" applyFont="1" applyAlignment="1">
      <alignment horizontal="right"/>
    </xf>
    <xf numFmtId="167" fontId="24" fillId="0" borderId="0" xfId="54" applyNumberFormat="1" applyFont="1" applyAlignment="1">
      <alignment horizontal="center"/>
    </xf>
    <xf numFmtId="0" fontId="20" fillId="0" borderId="0" xfId="48" applyFont="1"/>
    <xf numFmtId="0" fontId="20" fillId="0" borderId="0" xfId="54" applyFont="1"/>
    <xf numFmtId="167" fontId="20" fillId="0" borderId="0" xfId="54" applyNumberFormat="1" applyFont="1"/>
    <xf numFmtId="0" fontId="26" fillId="0" borderId="0" xfId="52" applyFont="1" applyAlignment="1">
      <alignment horizontal="left"/>
    </xf>
    <xf numFmtId="166" fontId="21" fillId="0" borderId="0" xfId="58" applyNumberFormat="1" applyFont="1" applyAlignment="1">
      <alignment horizontal="center"/>
    </xf>
    <xf numFmtId="167" fontId="22" fillId="0" borderId="0" xfId="58" applyNumberFormat="1" applyFont="1"/>
    <xf numFmtId="167" fontId="21" fillId="0" borderId="0" xfId="58" applyNumberFormat="1" applyFont="1" applyAlignment="1">
      <alignment horizontal="left" indent="1"/>
    </xf>
    <xf numFmtId="166" fontId="21" fillId="0" borderId="0" xfId="58" applyNumberFormat="1" applyFont="1"/>
    <xf numFmtId="0" fontId="0" fillId="0" borderId="0" xfId="52" applyFont="1" applyAlignment="1">
      <alignment horizontal="left"/>
    </xf>
    <xf numFmtId="41" fontId="21" fillId="0" borderId="11" xfId="58" applyNumberFormat="1" applyFont="1" applyBorder="1"/>
    <xf numFmtId="167" fontId="24" fillId="0" borderId="10" xfId="58" applyNumberFormat="1" applyFont="1" applyBorder="1"/>
    <xf numFmtId="166" fontId="21" fillId="0" borderId="0" xfId="58" applyNumberFormat="1" applyFont="1" applyAlignment="1">
      <alignment horizontal="right"/>
    </xf>
    <xf numFmtId="0" fontId="22" fillId="0" borderId="0" xfId="58" applyFont="1"/>
    <xf numFmtId="0" fontId="21" fillId="0" borderId="0" xfId="58" applyFont="1"/>
    <xf numFmtId="167" fontId="21" fillId="0" borderId="0" xfId="51" applyNumberFormat="1" applyFont="1" applyAlignment="1">
      <alignment vertical="center"/>
    </xf>
    <xf numFmtId="0" fontId="20" fillId="0" borderId="0" xfId="54" applyFont="1" applyFill="1" applyAlignment="1">
      <alignment horizontal="left"/>
    </xf>
    <xf numFmtId="0" fontId="20" fillId="0" borderId="0" xfId="48" applyFont="1" applyFill="1" applyAlignment="1">
      <alignment horizontal="left"/>
    </xf>
    <xf numFmtId="167" fontId="25" fillId="0" borderId="0" xfId="48" applyNumberFormat="1" applyFont="1" applyFill="1"/>
    <xf numFmtId="167" fontId="25" fillId="0" borderId="0" xfId="48" applyNumberFormat="1" applyFont="1" applyFill="1" applyAlignment="1">
      <alignment horizontal="right"/>
    </xf>
    <xf numFmtId="167" fontId="25" fillId="0" borderId="0" xfId="48" applyNumberFormat="1" applyFont="1" applyFill="1" applyAlignment="1">
      <alignment horizontal="left"/>
    </xf>
    <xf numFmtId="0" fontId="24" fillId="0" borderId="0" xfId="48" applyFont="1" applyFill="1" applyAlignment="1">
      <alignment horizontal="left"/>
    </xf>
    <xf numFmtId="167" fontId="21" fillId="0" borderId="0" xfId="48" applyNumberFormat="1" applyFont="1" applyFill="1"/>
    <xf numFmtId="167" fontId="24" fillId="0" borderId="0" xfId="48" applyNumberFormat="1" applyFont="1" applyFill="1"/>
    <xf numFmtId="167" fontId="24" fillId="0" borderId="0" xfId="48" applyNumberFormat="1" applyFont="1" applyFill="1" applyAlignment="1">
      <alignment horizontal="centerContinuous"/>
    </xf>
    <xf numFmtId="167" fontId="21" fillId="0" borderId="0" xfId="48" applyNumberFormat="1" applyFont="1" applyFill="1" applyAlignment="1">
      <alignment horizontal="centerContinuous"/>
    </xf>
    <xf numFmtId="167" fontId="21" fillId="0" borderId="0" xfId="48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73" fontId="24" fillId="0" borderId="0" xfId="48" applyNumberFormat="1" applyFont="1" applyFill="1"/>
    <xf numFmtId="167" fontId="24" fillId="0" borderId="0" xfId="48" applyNumberFormat="1" applyFont="1" applyFill="1" applyAlignment="1">
      <alignment horizontal="center"/>
    </xf>
    <xf numFmtId="0" fontId="21" fillId="0" borderId="0" xfId="51" applyFont="1" applyFill="1" applyAlignment="1">
      <alignment horizontal="center"/>
    </xf>
    <xf numFmtId="167" fontId="21" fillId="0" borderId="0" xfId="48" applyNumberFormat="1" applyFont="1" applyFill="1" applyAlignment="1">
      <alignment horizontal="center" vertical="center"/>
    </xf>
    <xf numFmtId="167" fontId="22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2" fontId="21" fillId="0" borderId="11" xfId="0" applyNumberFormat="1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/>
    </xf>
    <xf numFmtId="167" fontId="21" fillId="0" borderId="11" xfId="48" applyNumberFormat="1" applyFont="1" applyFill="1" applyBorder="1" applyAlignment="1">
      <alignment horizontal="center" vertical="center"/>
    </xf>
    <xf numFmtId="0" fontId="21" fillId="0" borderId="11" xfId="5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left"/>
    </xf>
    <xf numFmtId="167" fontId="24" fillId="0" borderId="0" xfId="0" applyNumberFormat="1" applyFont="1" applyFill="1"/>
    <xf numFmtId="166" fontId="24" fillId="0" borderId="0" xfId="48" applyNumberFormat="1" applyFont="1" applyFill="1"/>
    <xf numFmtId="167" fontId="23" fillId="0" borderId="0" xfId="48" applyNumberFormat="1" applyFont="1" applyFill="1"/>
    <xf numFmtId="167" fontId="0" fillId="0" borderId="0" xfId="48" applyNumberFormat="1" applyFont="1" applyFill="1" applyAlignment="1">
      <alignment wrapText="1"/>
    </xf>
    <xf numFmtId="41" fontId="21" fillId="0" borderId="0" xfId="0" applyNumberFormat="1" applyFont="1" applyFill="1"/>
    <xf numFmtId="0" fontId="23" fillId="0" borderId="0" xfId="0" applyFont="1" applyFill="1" applyAlignment="1">
      <alignment horizontal="left"/>
    </xf>
    <xf numFmtId="166" fontId="21" fillId="0" borderId="0" xfId="48" applyNumberFormat="1" applyFont="1" applyFill="1"/>
    <xf numFmtId="167" fontId="23" fillId="0" borderId="0" xfId="48" applyNumberFormat="1" applyFont="1" applyFill="1" applyAlignment="1">
      <alignment horizontal="left"/>
    </xf>
    <xf numFmtId="41" fontId="21" fillId="0" borderId="0" xfId="48" applyNumberFormat="1" applyFont="1" applyFill="1"/>
    <xf numFmtId="0" fontId="22" fillId="0" borderId="0" xfId="58" applyFont="1" applyFill="1" applyAlignment="1">
      <alignment horizontal="center"/>
    </xf>
    <xf numFmtId="41" fontId="24" fillId="0" borderId="0" xfId="48" applyNumberFormat="1" applyFont="1" applyFill="1"/>
    <xf numFmtId="167" fontId="0" fillId="0" borderId="0" xfId="48" applyNumberFormat="1" applyFont="1" applyFill="1"/>
    <xf numFmtId="0" fontId="24" fillId="0" borderId="0" xfId="51" applyFont="1" applyFill="1" applyAlignment="1">
      <alignment horizontal="left"/>
    </xf>
    <xf numFmtId="41" fontId="24" fillId="0" borderId="0" xfId="0" applyNumberFormat="1" applyFont="1" applyFill="1"/>
    <xf numFmtId="0" fontId="0" fillId="0" borderId="0" xfId="0" applyFill="1" applyAlignment="1">
      <alignment horizontal="center"/>
    </xf>
    <xf numFmtId="167" fontId="0" fillId="0" borderId="0" xfId="48" applyNumberFormat="1" applyFont="1" applyFill="1" applyAlignment="1">
      <alignment horizontal="center"/>
    </xf>
    <xf numFmtId="169" fontId="37" fillId="0" borderId="11" xfId="28" applyNumberFormat="1" applyFont="1" applyFill="1" applyBorder="1" applyAlignment="1">
      <alignment horizontal="center"/>
    </xf>
    <xf numFmtId="167" fontId="34" fillId="0" borderId="0" xfId="48" applyNumberFormat="1" applyFont="1" applyFill="1"/>
    <xf numFmtId="167" fontId="36" fillId="0" borderId="0" xfId="48" applyNumberFormat="1" applyFont="1" applyFill="1"/>
    <xf numFmtId="43" fontId="36" fillId="0" borderId="0" xfId="48" applyNumberFormat="1" applyFont="1" applyFill="1"/>
    <xf numFmtId="0" fontId="27" fillId="0" borderId="0" xfId="48" applyFont="1" applyFill="1" applyAlignment="1">
      <alignment horizontal="left"/>
    </xf>
    <xf numFmtId="167" fontId="27" fillId="0" borderId="0" xfId="48" applyNumberFormat="1" applyFont="1" applyFill="1" applyAlignment="1">
      <alignment horizontal="centerContinuous"/>
    </xf>
    <xf numFmtId="166" fontId="22" fillId="0" borderId="0" xfId="48" applyNumberFormat="1" applyFont="1" applyFill="1" applyAlignment="1">
      <alignment horizontal="center"/>
    </xf>
    <xf numFmtId="0" fontId="22" fillId="0" borderId="0" xfId="48" applyFont="1" applyFill="1" applyAlignment="1">
      <alignment horizontal="center"/>
    </xf>
    <xf numFmtId="167" fontId="23" fillId="0" borderId="0" xfId="51" applyNumberFormat="1" applyFont="1" applyFill="1" applyAlignment="1">
      <alignment horizontal="left" indent="1"/>
    </xf>
    <xf numFmtId="167" fontId="21" fillId="0" borderId="0" xfId="51" applyNumberFormat="1" applyFont="1" applyFill="1"/>
    <xf numFmtId="167" fontId="25" fillId="0" borderId="0" xfId="51" applyNumberFormat="1" applyFont="1" applyFill="1"/>
    <xf numFmtId="43" fontId="36" fillId="0" borderId="0" xfId="51" applyNumberFormat="1" applyFont="1" applyFill="1"/>
    <xf numFmtId="167" fontId="0" fillId="0" borderId="0" xfId="53" applyNumberFormat="1" applyFont="1" applyFill="1" applyAlignment="1">
      <alignment vertic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6" fontId="20" fillId="0" borderId="0" xfId="0" applyNumberFormat="1" applyFont="1" applyAlignment="1">
      <alignment horizontal="left"/>
    </xf>
    <xf numFmtId="41" fontId="24" fillId="0" borderId="0" xfId="0" applyNumberFormat="1" applyFont="1" applyAlignment="1">
      <alignment horizontal="center"/>
    </xf>
    <xf numFmtId="0" fontId="22" fillId="0" borderId="0" xfId="57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0" fontId="22" fillId="0" borderId="0" xfId="54" applyFont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0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6" fontId="22" fillId="0" borderId="0" xfId="48" applyNumberFormat="1" applyFont="1" applyAlignment="1">
      <alignment horizontal="center"/>
    </xf>
    <xf numFmtId="166" fontId="22" fillId="0" borderId="0" xfId="48" applyNumberFormat="1" applyFont="1" applyFill="1" applyAlignment="1">
      <alignment horizontal="center"/>
    </xf>
    <xf numFmtId="166" fontId="24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  <xf numFmtId="166" fontId="22" fillId="0" borderId="0" xfId="53" applyNumberFormat="1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3"/>
  <sheetViews>
    <sheetView showGridLines="0" tabSelected="1" zoomScaleNormal="100" zoomScaleSheetLayoutView="85" workbookViewId="0">
      <selection activeCell="L14" sqref="L14"/>
    </sheetView>
  </sheetViews>
  <sheetFormatPr defaultColWidth="26.5703125" defaultRowHeight="21.75"/>
  <cols>
    <col min="1" max="1" width="2" style="77" customWidth="1"/>
    <col min="2" max="2" width="46" style="77" customWidth="1"/>
    <col min="3" max="3" width="8.7109375" style="78" customWidth="1"/>
    <col min="4" max="4" width="20.42578125" style="77" customWidth="1"/>
    <col min="5" max="5" width="1.140625" style="77" customWidth="1"/>
    <col min="6" max="6" width="20.42578125" style="77" customWidth="1"/>
    <col min="7" max="7" width="1.140625" style="77" customWidth="1"/>
    <col min="8" max="8" width="20.42578125" style="79" customWidth="1"/>
    <col min="9" max="9" width="1.140625" style="77" customWidth="1"/>
    <col min="10" max="10" width="20.42578125" style="80" customWidth="1"/>
    <col min="11" max="11" width="11.5703125" style="77" customWidth="1"/>
    <col min="12" max="12" width="17" style="77" customWidth="1"/>
    <col min="13" max="16384" width="26.5703125" style="77"/>
  </cols>
  <sheetData>
    <row r="1" spans="1:13" ht="23.25">
      <c r="A1" s="76" t="s">
        <v>73</v>
      </c>
    </row>
    <row r="2" spans="1:13" ht="23.25">
      <c r="A2" s="81" t="s">
        <v>52</v>
      </c>
    </row>
    <row r="3" spans="1:13" ht="23.25">
      <c r="A3" s="81"/>
      <c r="C3" s="82"/>
      <c r="D3" s="83"/>
      <c r="E3" s="83"/>
      <c r="F3" s="83"/>
      <c r="G3" s="83"/>
      <c r="H3" s="84"/>
      <c r="I3" s="83"/>
      <c r="J3" s="85"/>
    </row>
    <row r="4" spans="1:13">
      <c r="D4" s="270" t="s">
        <v>0</v>
      </c>
      <c r="E4" s="270"/>
      <c r="F4" s="270"/>
      <c r="G4" s="270"/>
      <c r="H4" s="270" t="s">
        <v>1</v>
      </c>
      <c r="I4" s="270"/>
      <c r="J4" s="270"/>
    </row>
    <row r="5" spans="1:13">
      <c r="D5" s="87" t="s">
        <v>91</v>
      </c>
      <c r="E5"/>
      <c r="F5" s="87" t="s">
        <v>59</v>
      </c>
      <c r="G5" s="86"/>
      <c r="H5" s="87" t="s">
        <v>91</v>
      </c>
      <c r="I5"/>
      <c r="J5" s="87" t="s">
        <v>59</v>
      </c>
    </row>
    <row r="6" spans="1:13" ht="23.25">
      <c r="A6" s="88" t="s">
        <v>2</v>
      </c>
      <c r="C6" s="89" t="s">
        <v>3</v>
      </c>
      <c r="D6" s="90">
        <v>2566</v>
      </c>
      <c r="E6" s="90"/>
      <c r="F6" s="90">
        <v>2565</v>
      </c>
      <c r="G6" s="90"/>
      <c r="H6" s="90">
        <v>2566</v>
      </c>
      <c r="I6" s="90"/>
      <c r="J6" s="90">
        <v>2565</v>
      </c>
    </row>
    <row r="7" spans="1:13" ht="23.25">
      <c r="A7" s="88"/>
      <c r="C7" s="89"/>
      <c r="D7" s="87" t="s">
        <v>114</v>
      </c>
      <c r="E7" s="90"/>
      <c r="F7" s="90"/>
      <c r="G7" s="90"/>
      <c r="H7" s="87" t="s">
        <v>114</v>
      </c>
      <c r="I7" s="90"/>
      <c r="J7" s="90"/>
    </row>
    <row r="8" spans="1:13" ht="23.25">
      <c r="A8" s="271"/>
      <c r="B8" s="271"/>
      <c r="D8" s="269" t="s">
        <v>106</v>
      </c>
      <c r="E8" s="269"/>
      <c r="F8" s="269"/>
      <c r="G8" s="269"/>
      <c r="H8" s="269"/>
      <c r="I8" s="269"/>
      <c r="J8" s="269"/>
    </row>
    <row r="9" spans="1:13">
      <c r="A9" s="91" t="s">
        <v>4</v>
      </c>
    </row>
    <row r="10" spans="1:13">
      <c r="A10" s="77" t="s">
        <v>5</v>
      </c>
      <c r="D10" s="4">
        <v>48010421</v>
      </c>
      <c r="E10" s="4"/>
      <c r="F10" s="4">
        <v>45932068</v>
      </c>
      <c r="G10" s="4"/>
      <c r="H10" s="4">
        <v>19075543</v>
      </c>
      <c r="I10" s="4"/>
      <c r="J10" s="4">
        <v>17192032</v>
      </c>
    </row>
    <row r="11" spans="1:13">
      <c r="A11" s="77" t="s">
        <v>176</v>
      </c>
      <c r="D11" s="4">
        <v>141766</v>
      </c>
      <c r="E11" s="4"/>
      <c r="F11" s="4">
        <v>1236750</v>
      </c>
      <c r="G11" s="4"/>
      <c r="H11" s="4">
        <v>25000</v>
      </c>
      <c r="I11" s="4"/>
      <c r="J11" s="4">
        <v>0</v>
      </c>
    </row>
    <row r="12" spans="1:13">
      <c r="A12" s="92" t="s">
        <v>115</v>
      </c>
      <c r="C12" s="78" t="s">
        <v>245</v>
      </c>
      <c r="D12" s="38">
        <v>21206764</v>
      </c>
      <c r="E12" s="4"/>
      <c r="F12" s="38">
        <v>22199024</v>
      </c>
      <c r="G12" s="4"/>
      <c r="H12" s="4">
        <v>8491567</v>
      </c>
      <c r="I12" s="4"/>
      <c r="J12" s="4">
        <v>9096183</v>
      </c>
    </row>
    <row r="13" spans="1:13">
      <c r="A13" s="77" t="s">
        <v>69</v>
      </c>
      <c r="D13" s="4">
        <v>636874</v>
      </c>
      <c r="E13" s="4"/>
      <c r="F13" s="4">
        <v>636386</v>
      </c>
      <c r="G13" s="4"/>
      <c r="H13" s="4">
        <v>617158</v>
      </c>
      <c r="I13" s="4"/>
      <c r="J13" s="4">
        <v>617158</v>
      </c>
    </row>
    <row r="14" spans="1:13">
      <c r="A14" s="92" t="s">
        <v>220</v>
      </c>
      <c r="D14" s="4">
        <v>132689</v>
      </c>
      <c r="E14" s="4"/>
      <c r="F14" s="4">
        <v>90723</v>
      </c>
      <c r="G14" s="4"/>
      <c r="H14" s="4">
        <v>0</v>
      </c>
      <c r="I14" s="4"/>
      <c r="J14" s="4">
        <v>0</v>
      </c>
    </row>
    <row r="15" spans="1:13" hidden="1">
      <c r="A15" s="92" t="s">
        <v>221</v>
      </c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L15" s="10"/>
      <c r="M15" s="10"/>
    </row>
    <row r="16" spans="1:13">
      <c r="A16" s="77" t="s">
        <v>6</v>
      </c>
      <c r="C16" s="78">
        <v>6</v>
      </c>
      <c r="D16" s="4">
        <v>26283699</v>
      </c>
      <c r="E16" s="4"/>
      <c r="F16" s="4">
        <v>29532535</v>
      </c>
      <c r="G16" s="4"/>
      <c r="H16" s="4">
        <v>21908472</v>
      </c>
      <c r="I16" s="4"/>
      <c r="J16" s="4">
        <v>24344552</v>
      </c>
    </row>
    <row r="17" spans="1:13">
      <c r="A17" s="92" t="s">
        <v>142</v>
      </c>
      <c r="B17" s="92"/>
      <c r="D17" s="4">
        <v>919689</v>
      </c>
      <c r="E17" s="4"/>
      <c r="F17" s="4">
        <v>628750</v>
      </c>
      <c r="G17" s="4"/>
      <c r="H17" s="4">
        <v>854168</v>
      </c>
      <c r="I17" s="4"/>
      <c r="J17" s="4">
        <v>523860</v>
      </c>
      <c r="L17" s="10"/>
      <c r="M17" s="10"/>
    </row>
    <row r="18" spans="1:13">
      <c r="A18" s="77" t="s">
        <v>7</v>
      </c>
      <c r="D18" s="4">
        <v>6533806</v>
      </c>
      <c r="E18" s="4"/>
      <c r="F18" s="4">
        <v>11092920</v>
      </c>
      <c r="G18" s="4"/>
      <c r="H18" s="4">
        <v>6533806</v>
      </c>
      <c r="I18" s="4"/>
      <c r="J18" s="4">
        <v>11092920</v>
      </c>
    </row>
    <row r="19" spans="1:13">
      <c r="A19" s="93" t="s">
        <v>8</v>
      </c>
      <c r="D19" s="15">
        <f>SUM(D10:D18)</f>
        <v>103865708</v>
      </c>
      <c r="E19" s="32"/>
      <c r="F19" s="15">
        <f>SUM(F10:F18)</f>
        <v>111349156</v>
      </c>
      <c r="G19" s="32"/>
      <c r="H19" s="15">
        <f>SUM(H10:H18)</f>
        <v>57505714</v>
      </c>
      <c r="I19" s="32"/>
      <c r="J19" s="15">
        <f>SUM(J10:J18)</f>
        <v>62866705</v>
      </c>
    </row>
    <row r="20" spans="1:13">
      <c r="A20" s="93"/>
      <c r="D20" s="10"/>
      <c r="E20" s="4"/>
      <c r="F20" s="10"/>
      <c r="G20" s="4"/>
      <c r="H20" s="10"/>
      <c r="I20" s="4"/>
      <c r="J20" s="10"/>
    </row>
    <row r="21" spans="1:13">
      <c r="A21" s="91" t="s">
        <v>9</v>
      </c>
      <c r="D21" s="79"/>
      <c r="E21" s="79"/>
      <c r="F21" s="79"/>
      <c r="G21" s="79"/>
      <c r="I21" s="79"/>
      <c r="J21" s="79"/>
    </row>
    <row r="22" spans="1:13">
      <c r="A22" s="77" t="s">
        <v>139</v>
      </c>
      <c r="D22" s="79">
        <v>3471607</v>
      </c>
      <c r="E22" s="79"/>
      <c r="F22" s="79">
        <v>3503796</v>
      </c>
      <c r="G22" s="79"/>
      <c r="H22" s="79">
        <v>1002941</v>
      </c>
      <c r="I22" s="79"/>
      <c r="J22" s="79">
        <v>1002947</v>
      </c>
    </row>
    <row r="23" spans="1:13">
      <c r="A23" s="77" t="s">
        <v>10</v>
      </c>
      <c r="C23" s="78">
        <v>7</v>
      </c>
      <c r="D23" s="4">
        <v>0</v>
      </c>
      <c r="E23" s="4"/>
      <c r="F23" s="4">
        <v>0</v>
      </c>
      <c r="G23" s="4"/>
      <c r="H23" s="4">
        <v>18582502</v>
      </c>
      <c r="I23" s="4"/>
      <c r="J23" s="4">
        <v>18572502</v>
      </c>
    </row>
    <row r="24" spans="1:13" s="92" customFormat="1">
      <c r="A24" s="92" t="s">
        <v>117</v>
      </c>
      <c r="C24" s="78">
        <v>8</v>
      </c>
      <c r="D24" s="4">
        <v>6075793</v>
      </c>
      <c r="E24" s="4"/>
      <c r="F24" s="4">
        <v>1852317</v>
      </c>
      <c r="G24" s="4"/>
      <c r="H24" s="4">
        <v>307000</v>
      </c>
      <c r="I24" s="4"/>
      <c r="J24" s="4">
        <v>307000</v>
      </c>
    </row>
    <row r="25" spans="1:13" s="92" customFormat="1">
      <c r="A25" s="92" t="s">
        <v>65</v>
      </c>
      <c r="C25" s="78">
        <v>4</v>
      </c>
      <c r="D25" s="4">
        <v>2638878</v>
      </c>
      <c r="E25" s="4"/>
      <c r="F25" s="4">
        <v>1653154</v>
      </c>
      <c r="G25" s="4"/>
      <c r="H25" s="4">
        <v>810000</v>
      </c>
      <c r="I25" s="4"/>
      <c r="J25" s="4">
        <v>810000</v>
      </c>
    </row>
    <row r="26" spans="1:13">
      <c r="A26" s="92" t="s">
        <v>116</v>
      </c>
      <c r="D26" s="4">
        <v>126966</v>
      </c>
      <c r="E26" s="4"/>
      <c r="F26" s="4">
        <v>126966</v>
      </c>
      <c r="G26" s="4"/>
      <c r="H26" s="4">
        <v>682953</v>
      </c>
      <c r="I26" s="4"/>
      <c r="J26" s="4">
        <v>682953</v>
      </c>
    </row>
    <row r="27" spans="1:13">
      <c r="A27" s="92" t="s">
        <v>222</v>
      </c>
      <c r="C27" s="78">
        <v>9</v>
      </c>
      <c r="D27" s="4">
        <v>70631610</v>
      </c>
      <c r="E27" s="4"/>
      <c r="F27" s="4">
        <v>73018382</v>
      </c>
      <c r="G27" s="4"/>
      <c r="H27" s="4">
        <v>30097930</v>
      </c>
      <c r="I27" s="4"/>
      <c r="J27" s="4">
        <v>30880277</v>
      </c>
    </row>
    <row r="28" spans="1:13">
      <c r="A28" s="92" t="s">
        <v>118</v>
      </c>
      <c r="C28" s="78">
        <v>10</v>
      </c>
      <c r="D28" s="4">
        <v>18205631</v>
      </c>
      <c r="E28" s="4"/>
      <c r="F28" s="4">
        <v>16947150</v>
      </c>
      <c r="G28" s="4"/>
      <c r="H28" s="4">
        <v>14129211</v>
      </c>
      <c r="I28" s="4"/>
      <c r="J28" s="4">
        <v>12802790</v>
      </c>
    </row>
    <row r="29" spans="1:13">
      <c r="A29" s="77" t="s">
        <v>87</v>
      </c>
      <c r="D29" s="4">
        <v>5493707</v>
      </c>
      <c r="E29" s="4"/>
      <c r="F29" s="4">
        <v>5787889</v>
      </c>
      <c r="G29" s="4"/>
      <c r="H29" s="4">
        <v>0</v>
      </c>
      <c r="I29" s="4"/>
      <c r="J29" s="4">
        <v>0</v>
      </c>
    </row>
    <row r="30" spans="1:13">
      <c r="A30" s="77" t="s">
        <v>11</v>
      </c>
      <c r="C30" s="78">
        <v>11</v>
      </c>
      <c r="D30" s="4">
        <v>11504708</v>
      </c>
      <c r="E30" s="4"/>
      <c r="F30" s="4">
        <v>11738196</v>
      </c>
      <c r="G30" s="4"/>
      <c r="H30" s="4">
        <v>226641</v>
      </c>
      <c r="I30" s="4"/>
      <c r="J30" s="4">
        <v>241512</v>
      </c>
    </row>
    <row r="31" spans="1:13">
      <c r="A31" s="92" t="s">
        <v>12</v>
      </c>
      <c r="D31" s="4">
        <v>780359</v>
      </c>
      <c r="E31" s="4"/>
      <c r="F31" s="4">
        <v>850142</v>
      </c>
      <c r="G31" s="4"/>
      <c r="H31" s="4">
        <v>708585</v>
      </c>
      <c r="I31" s="4"/>
      <c r="J31" s="4">
        <v>779027</v>
      </c>
    </row>
    <row r="32" spans="1:13">
      <c r="A32" s="92" t="s">
        <v>187</v>
      </c>
      <c r="D32" s="4">
        <v>12261412</v>
      </c>
      <c r="E32" s="4"/>
      <c r="F32" s="4">
        <v>12922898</v>
      </c>
      <c r="G32" s="4"/>
      <c r="H32" s="4">
        <v>0</v>
      </c>
      <c r="I32" s="4"/>
      <c r="J32" s="4">
        <v>0</v>
      </c>
    </row>
    <row r="33" spans="1:10">
      <c r="A33" s="92" t="s">
        <v>13</v>
      </c>
      <c r="C33" s="78">
        <v>4</v>
      </c>
      <c r="D33" s="38">
        <v>2699613</v>
      </c>
      <c r="E33" s="4"/>
      <c r="F33" s="38">
        <v>2594300</v>
      </c>
      <c r="G33" s="4"/>
      <c r="H33" s="4">
        <v>1244834</v>
      </c>
      <c r="I33" s="4"/>
      <c r="J33" s="4">
        <v>1294677</v>
      </c>
    </row>
    <row r="34" spans="1:10" s="93" customFormat="1">
      <c r="A34" s="93" t="s">
        <v>14</v>
      </c>
      <c r="C34" s="94"/>
      <c r="D34" s="15">
        <f>SUM(D22:D33)</f>
        <v>133890284</v>
      </c>
      <c r="E34" s="32"/>
      <c r="F34" s="15">
        <f>SUM(F22:F33)</f>
        <v>130995190</v>
      </c>
      <c r="G34" s="32"/>
      <c r="H34" s="15">
        <f>SUM(H22:H33)</f>
        <v>67792597</v>
      </c>
      <c r="I34" s="32"/>
      <c r="J34" s="15">
        <f>SUM(J22:J33)</f>
        <v>67373685</v>
      </c>
    </row>
    <row r="35" spans="1:10" s="93" customFormat="1" ht="21" customHeight="1">
      <c r="C35" s="94"/>
      <c r="D35" s="33"/>
      <c r="E35" s="32"/>
      <c r="F35" s="33"/>
      <c r="G35" s="32"/>
      <c r="H35" s="6"/>
      <c r="I35" s="32"/>
      <c r="J35" s="6"/>
    </row>
    <row r="36" spans="1:10" s="93" customFormat="1" ht="21" customHeight="1" thickBot="1">
      <c r="A36" s="93" t="s">
        <v>15</v>
      </c>
      <c r="C36" s="94"/>
      <c r="D36" s="16">
        <f>D19+D34</f>
        <v>237755992</v>
      </c>
      <c r="E36" s="6"/>
      <c r="F36" s="16">
        <f>F19+F34</f>
        <v>242344346</v>
      </c>
      <c r="G36" s="6"/>
      <c r="H36" s="16">
        <f>H19+H34</f>
        <v>125298311</v>
      </c>
      <c r="I36" s="6"/>
      <c r="J36" s="16">
        <f>J19+J34</f>
        <v>130240390</v>
      </c>
    </row>
    <row r="37" spans="1:10" s="93" customFormat="1" ht="21" customHeight="1" thickTop="1">
      <c r="C37" s="94"/>
      <c r="D37" s="67"/>
      <c r="E37" s="6"/>
      <c r="F37" s="6"/>
      <c r="G37" s="6"/>
      <c r="H37" s="6"/>
      <c r="I37" s="6"/>
      <c r="J37" s="6"/>
    </row>
    <row r="38" spans="1:10" ht="23.25">
      <c r="A38" s="76" t="s">
        <v>73</v>
      </c>
      <c r="D38" s="79"/>
      <c r="E38" s="79"/>
      <c r="F38" s="79"/>
      <c r="G38" s="79"/>
      <c r="I38" s="79"/>
      <c r="J38" s="79"/>
    </row>
    <row r="39" spans="1:10" ht="23.25">
      <c r="A39" s="81" t="s">
        <v>52</v>
      </c>
      <c r="D39" s="79"/>
      <c r="E39" s="79"/>
      <c r="F39" s="79"/>
      <c r="G39" s="79"/>
      <c r="I39" s="79"/>
      <c r="J39" s="79"/>
    </row>
    <row r="40" spans="1:10">
      <c r="D40" s="79"/>
      <c r="E40" s="79"/>
      <c r="F40" s="79"/>
      <c r="G40" s="79"/>
      <c r="I40" s="79"/>
      <c r="J40" s="79"/>
    </row>
    <row r="41" spans="1:10">
      <c r="D41" s="272" t="s">
        <v>0</v>
      </c>
      <c r="E41" s="272"/>
      <c r="F41" s="272"/>
      <c r="G41" s="272"/>
      <c r="H41" s="272" t="s">
        <v>1</v>
      </c>
      <c r="I41" s="272"/>
      <c r="J41" s="272"/>
    </row>
    <row r="42" spans="1:10">
      <c r="D42" s="87" t="s">
        <v>91</v>
      </c>
      <c r="E42"/>
      <c r="F42" s="87" t="s">
        <v>59</v>
      </c>
      <c r="G42" s="86"/>
      <c r="H42" s="87" t="s">
        <v>91</v>
      </c>
      <c r="I42"/>
      <c r="J42" s="87" t="s">
        <v>59</v>
      </c>
    </row>
    <row r="43" spans="1:10" ht="23.25">
      <c r="A43" s="81" t="s">
        <v>16</v>
      </c>
      <c r="C43" s="89" t="s">
        <v>3</v>
      </c>
      <c r="D43" s="90">
        <v>2566</v>
      </c>
      <c r="E43" s="90"/>
      <c r="F43" s="90">
        <v>2565</v>
      </c>
      <c r="G43" s="90"/>
      <c r="H43" s="90">
        <v>2566</v>
      </c>
      <c r="I43" s="90"/>
      <c r="J43" s="90">
        <v>2565</v>
      </c>
    </row>
    <row r="44" spans="1:10" ht="23.25">
      <c r="A44" s="81"/>
      <c r="C44" s="89"/>
      <c r="D44" s="87" t="s">
        <v>114</v>
      </c>
      <c r="E44" s="90"/>
      <c r="F44" s="90"/>
      <c r="G44" s="90"/>
      <c r="H44" s="87" t="s">
        <v>114</v>
      </c>
      <c r="I44" s="90"/>
      <c r="J44" s="90"/>
    </row>
    <row r="45" spans="1:10">
      <c r="D45" s="269" t="s">
        <v>106</v>
      </c>
      <c r="E45" s="269"/>
      <c r="F45" s="269"/>
      <c r="G45" s="269"/>
      <c r="H45" s="269"/>
      <c r="I45" s="269"/>
      <c r="J45" s="269"/>
    </row>
    <row r="46" spans="1:10">
      <c r="A46" s="91" t="s">
        <v>17</v>
      </c>
      <c r="D46" s="79"/>
      <c r="E46" s="79"/>
      <c r="F46" s="79"/>
      <c r="G46" s="79"/>
      <c r="I46" s="79"/>
      <c r="J46" s="79"/>
    </row>
    <row r="47" spans="1:10">
      <c r="A47" s="77" t="s">
        <v>67</v>
      </c>
      <c r="C47" s="78">
        <v>12</v>
      </c>
      <c r="D47" s="4">
        <v>880000</v>
      </c>
      <c r="E47" s="4"/>
      <c r="F47" s="4">
        <v>1101024</v>
      </c>
      <c r="G47" s="4"/>
      <c r="H47" s="4">
        <v>0</v>
      </c>
      <c r="I47" s="4"/>
      <c r="J47" s="4">
        <v>0</v>
      </c>
    </row>
    <row r="48" spans="1:10">
      <c r="A48" s="92" t="s">
        <v>119</v>
      </c>
      <c r="C48" s="78">
        <v>4</v>
      </c>
      <c r="D48" s="38">
        <v>23945234</v>
      </c>
      <c r="E48" s="4"/>
      <c r="F48" s="38">
        <v>28947580</v>
      </c>
      <c r="G48" s="4"/>
      <c r="H48" s="38">
        <v>13288612</v>
      </c>
      <c r="I48" s="4"/>
      <c r="J48" s="38">
        <v>17262902</v>
      </c>
    </row>
    <row r="49" spans="1:10">
      <c r="A49" s="92" t="s">
        <v>223</v>
      </c>
      <c r="B49" s="92"/>
      <c r="D49" s="4"/>
      <c r="E49" s="4"/>
      <c r="F49" s="4"/>
      <c r="G49" s="4"/>
      <c r="H49" s="4"/>
      <c r="I49" s="4"/>
      <c r="J49" s="4"/>
    </row>
    <row r="50" spans="1:10">
      <c r="A50" s="92"/>
      <c r="B50" s="92" t="s">
        <v>224</v>
      </c>
      <c r="C50" s="78">
        <v>12</v>
      </c>
      <c r="D50" s="4">
        <v>3857558</v>
      </c>
      <c r="E50" s="4"/>
      <c r="F50" s="4">
        <v>7231263</v>
      </c>
      <c r="G50" s="4"/>
      <c r="H50" s="4">
        <v>625154</v>
      </c>
      <c r="I50" s="4"/>
      <c r="J50" s="4">
        <v>3903834</v>
      </c>
    </row>
    <row r="51" spans="1:10">
      <c r="A51" s="95" t="s">
        <v>225</v>
      </c>
      <c r="D51" s="4"/>
      <c r="E51" s="4"/>
      <c r="F51" s="4"/>
      <c r="G51" s="4"/>
      <c r="H51" s="4"/>
      <c r="I51" s="4"/>
      <c r="J51" s="4"/>
    </row>
    <row r="52" spans="1:10">
      <c r="A52" s="95"/>
      <c r="B52" s="77" t="s">
        <v>226</v>
      </c>
      <c r="D52" s="4">
        <v>1586555</v>
      </c>
      <c r="E52" s="4"/>
      <c r="F52" s="4">
        <v>1381308</v>
      </c>
      <c r="G52" s="4"/>
      <c r="H52" s="4">
        <v>1339542</v>
      </c>
      <c r="I52" s="4"/>
      <c r="J52" s="4">
        <v>1074231</v>
      </c>
    </row>
    <row r="53" spans="1:10">
      <c r="A53" s="77" t="s">
        <v>188</v>
      </c>
      <c r="C53" s="78">
        <v>12</v>
      </c>
      <c r="D53" s="4">
        <v>2400000</v>
      </c>
      <c r="E53" s="4"/>
      <c r="F53" s="4">
        <v>2400000</v>
      </c>
      <c r="G53" s="4"/>
      <c r="H53" s="4">
        <v>2400000</v>
      </c>
      <c r="I53" s="4"/>
      <c r="J53" s="4">
        <v>2400000</v>
      </c>
    </row>
    <row r="54" spans="1:10">
      <c r="A54" s="77" t="s">
        <v>227</v>
      </c>
      <c r="D54" s="4"/>
      <c r="E54" s="4"/>
      <c r="F54" s="4"/>
      <c r="G54" s="4"/>
      <c r="H54" s="4"/>
      <c r="I54" s="4"/>
      <c r="J54" s="4"/>
    </row>
    <row r="55" spans="1:10">
      <c r="B55" s="77" t="s">
        <v>228</v>
      </c>
      <c r="D55" s="4">
        <v>1094114</v>
      </c>
      <c r="E55" s="4"/>
      <c r="F55" s="4">
        <v>1133742</v>
      </c>
      <c r="G55" s="4"/>
      <c r="H55" s="4">
        <v>1094114</v>
      </c>
      <c r="I55" s="4"/>
      <c r="J55" s="4">
        <v>1133742</v>
      </c>
    </row>
    <row r="56" spans="1:10">
      <c r="A56" s="92" t="s">
        <v>170</v>
      </c>
      <c r="D56" s="4">
        <v>5365385</v>
      </c>
      <c r="E56" s="4"/>
      <c r="F56" s="4">
        <v>2030227</v>
      </c>
      <c r="G56" s="4"/>
      <c r="H56" s="4">
        <v>346788</v>
      </c>
      <c r="I56" s="4"/>
      <c r="J56" s="4">
        <v>0</v>
      </c>
    </row>
    <row r="57" spans="1:10">
      <c r="A57" s="92" t="s">
        <v>144</v>
      </c>
      <c r="D57" s="4">
        <v>689837</v>
      </c>
      <c r="E57" s="4"/>
      <c r="F57" s="4">
        <v>1993249</v>
      </c>
      <c r="G57" s="4"/>
      <c r="H57" s="4">
        <v>658355</v>
      </c>
      <c r="I57" s="4"/>
      <c r="J57" s="4">
        <v>1990544</v>
      </c>
    </row>
    <row r="58" spans="1:10">
      <c r="A58" s="77" t="s">
        <v>19</v>
      </c>
      <c r="C58" s="78">
        <v>4</v>
      </c>
      <c r="D58" s="4">
        <v>1698539</v>
      </c>
      <c r="E58" s="4"/>
      <c r="F58" s="4">
        <v>1633759</v>
      </c>
      <c r="G58" s="4"/>
      <c r="H58" s="4">
        <v>1411758</v>
      </c>
      <c r="I58" s="4"/>
      <c r="J58" s="4">
        <v>1238095</v>
      </c>
    </row>
    <row r="59" spans="1:10" s="93" customFormat="1">
      <c r="A59" s="93" t="s">
        <v>20</v>
      </c>
      <c r="C59" s="94"/>
      <c r="D59" s="15">
        <f>SUM(D47:D58)</f>
        <v>41517222</v>
      </c>
      <c r="E59" s="32"/>
      <c r="F59" s="15">
        <f>SUM(F47:F58)</f>
        <v>47852152</v>
      </c>
      <c r="G59" s="32"/>
      <c r="H59" s="15">
        <f>SUM(H47:H58)</f>
        <v>21164323</v>
      </c>
      <c r="I59" s="32"/>
      <c r="J59" s="15">
        <f>SUM(J47:J58)</f>
        <v>29003348</v>
      </c>
    </row>
    <row r="60" spans="1:10">
      <c r="A60" s="93"/>
      <c r="D60" s="10"/>
      <c r="E60" s="4"/>
      <c r="F60" s="10"/>
      <c r="G60" s="4"/>
      <c r="H60" s="10"/>
      <c r="I60" s="4"/>
      <c r="J60" s="10"/>
    </row>
    <row r="61" spans="1:10">
      <c r="A61" s="91" t="s">
        <v>21</v>
      </c>
      <c r="D61" s="79"/>
      <c r="E61" s="79"/>
      <c r="F61" s="79"/>
      <c r="G61" s="79"/>
      <c r="I61" s="79"/>
      <c r="J61" s="79"/>
    </row>
    <row r="62" spans="1:10">
      <c r="A62" s="92" t="s">
        <v>199</v>
      </c>
      <c r="C62" s="78">
        <v>12</v>
      </c>
      <c r="D62" s="4">
        <v>17147220</v>
      </c>
      <c r="E62" s="4"/>
      <c r="F62" s="4">
        <v>16489177</v>
      </c>
      <c r="G62" s="4"/>
      <c r="H62" s="4">
        <v>3446107</v>
      </c>
      <c r="I62" s="4"/>
      <c r="J62" s="4">
        <v>3590854</v>
      </c>
    </row>
    <row r="63" spans="1:10">
      <c r="A63" s="92" t="s">
        <v>147</v>
      </c>
      <c r="D63" s="4">
        <v>11541156</v>
      </c>
      <c r="E63" s="4"/>
      <c r="F63" s="4">
        <v>10400532</v>
      </c>
      <c r="G63" s="4"/>
      <c r="H63" s="4">
        <v>9045032</v>
      </c>
      <c r="I63" s="4"/>
      <c r="J63" s="4">
        <v>7922270</v>
      </c>
    </row>
    <row r="64" spans="1:10">
      <c r="A64" s="92" t="s">
        <v>120</v>
      </c>
      <c r="C64" s="78">
        <v>12</v>
      </c>
      <c r="D64" s="4">
        <v>53950448</v>
      </c>
      <c r="E64" s="4"/>
      <c r="F64" s="4">
        <v>54017898</v>
      </c>
      <c r="G64" s="4"/>
      <c r="H64" s="4">
        <v>37066702</v>
      </c>
      <c r="I64" s="4"/>
      <c r="J64" s="4">
        <v>37064519</v>
      </c>
    </row>
    <row r="65" spans="1:10">
      <c r="A65" s="96" t="s">
        <v>22</v>
      </c>
      <c r="C65" s="97"/>
      <c r="D65" s="4">
        <v>5484818</v>
      </c>
      <c r="E65" s="4"/>
      <c r="F65" s="4">
        <v>6560738</v>
      </c>
      <c r="G65" s="4"/>
      <c r="H65" s="4">
        <v>0</v>
      </c>
      <c r="I65" s="4"/>
      <c r="J65" s="4">
        <v>0</v>
      </c>
    </row>
    <row r="66" spans="1:10">
      <c r="A66" s="92" t="s">
        <v>229</v>
      </c>
      <c r="D66" s="4"/>
      <c r="E66" s="4"/>
      <c r="F66" s="4"/>
      <c r="G66" s="4"/>
      <c r="H66" s="4"/>
      <c r="I66" s="4"/>
      <c r="J66" s="4"/>
    </row>
    <row r="67" spans="1:10">
      <c r="A67" s="92"/>
      <c r="B67" s="92" t="s">
        <v>230</v>
      </c>
      <c r="D67" s="4">
        <v>2276392</v>
      </c>
      <c r="E67" s="4"/>
      <c r="F67" s="4">
        <v>2287442</v>
      </c>
      <c r="G67" s="4"/>
      <c r="H67" s="4">
        <v>1998253</v>
      </c>
      <c r="I67" s="4"/>
      <c r="J67" s="4">
        <v>2009606</v>
      </c>
    </row>
    <row r="68" spans="1:10">
      <c r="A68" s="92" t="s">
        <v>140</v>
      </c>
      <c r="B68" s="92"/>
      <c r="D68" s="4">
        <v>19455892</v>
      </c>
      <c r="E68" s="4"/>
      <c r="F68" s="4">
        <v>20900907</v>
      </c>
      <c r="G68" s="4"/>
      <c r="H68" s="4">
        <v>0</v>
      </c>
      <c r="I68" s="4"/>
      <c r="J68" s="4">
        <v>0</v>
      </c>
    </row>
    <row r="69" spans="1:10">
      <c r="A69" s="92" t="s">
        <v>143</v>
      </c>
      <c r="B69" s="92"/>
      <c r="D69" s="4">
        <v>15248</v>
      </c>
      <c r="E69" s="4"/>
      <c r="F69" s="4">
        <v>60256</v>
      </c>
      <c r="G69" s="4"/>
      <c r="H69" s="4">
        <v>0</v>
      </c>
      <c r="I69" s="4"/>
      <c r="J69" s="4">
        <v>0</v>
      </c>
    </row>
    <row r="70" spans="1:10">
      <c r="A70" s="98" t="s">
        <v>23</v>
      </c>
      <c r="D70" s="38">
        <v>421495</v>
      </c>
      <c r="E70" s="4"/>
      <c r="F70" s="38">
        <v>397166</v>
      </c>
      <c r="G70" s="4"/>
      <c r="H70" s="4">
        <v>27571</v>
      </c>
      <c r="I70" s="4"/>
      <c r="J70" s="4">
        <v>35451</v>
      </c>
    </row>
    <row r="71" spans="1:10" s="93" customFormat="1">
      <c r="A71" s="93" t="s">
        <v>24</v>
      </c>
      <c r="C71" s="94"/>
      <c r="D71" s="15">
        <f>SUM(D62:D70)</f>
        <v>110292669</v>
      </c>
      <c r="E71" s="32"/>
      <c r="F71" s="15">
        <f>SUM(F62:F70)</f>
        <v>111114116</v>
      </c>
      <c r="G71" s="32"/>
      <c r="H71" s="15">
        <f>SUM(H62:H70)</f>
        <v>51583665</v>
      </c>
      <c r="I71" s="32"/>
      <c r="J71" s="15">
        <f>SUM(J62:J70)</f>
        <v>50622700</v>
      </c>
    </row>
    <row r="72" spans="1:10" s="93" customFormat="1">
      <c r="C72" s="94"/>
      <c r="D72" s="33"/>
      <c r="E72" s="32"/>
      <c r="F72" s="33"/>
      <c r="G72" s="32"/>
      <c r="H72" s="6"/>
      <c r="I72" s="32"/>
      <c r="J72" s="6"/>
    </row>
    <row r="73" spans="1:10" s="93" customFormat="1" ht="21.75" customHeight="1">
      <c r="A73" s="93" t="s">
        <v>25</v>
      </c>
      <c r="C73" s="94"/>
      <c r="D73" s="13">
        <f>D59+D71</f>
        <v>151809891</v>
      </c>
      <c r="E73" s="6"/>
      <c r="F73" s="13">
        <f>F59+F71</f>
        <v>158966268</v>
      </c>
      <c r="G73" s="6"/>
      <c r="H73" s="13">
        <f>H59+H71</f>
        <v>72747988</v>
      </c>
      <c r="I73" s="6"/>
      <c r="J73" s="13">
        <f>J59+J71</f>
        <v>79626048</v>
      </c>
    </row>
    <row r="74" spans="1:10" s="93" customFormat="1" ht="21.75" customHeight="1">
      <c r="C74" s="94"/>
      <c r="D74" s="6"/>
      <c r="E74" s="6"/>
      <c r="F74" s="6"/>
      <c r="G74" s="6"/>
      <c r="H74" s="6"/>
      <c r="I74" s="6"/>
      <c r="J74" s="6"/>
    </row>
    <row r="75" spans="1:10" ht="23.25">
      <c r="A75" s="76" t="s">
        <v>73</v>
      </c>
    </row>
    <row r="76" spans="1:10" ht="23.25">
      <c r="A76" s="81" t="s">
        <v>52</v>
      </c>
    </row>
    <row r="78" spans="1:10">
      <c r="D78" s="270" t="s">
        <v>0</v>
      </c>
      <c r="E78" s="270"/>
      <c r="F78" s="270"/>
      <c r="G78" s="86"/>
      <c r="H78" s="270" t="s">
        <v>1</v>
      </c>
      <c r="I78" s="270"/>
      <c r="J78" s="270"/>
    </row>
    <row r="79" spans="1:10">
      <c r="D79" s="87" t="s">
        <v>91</v>
      </c>
      <c r="E79"/>
      <c r="F79" s="87" t="s">
        <v>59</v>
      </c>
      <c r="G79" s="86"/>
      <c r="H79" s="87" t="s">
        <v>91</v>
      </c>
      <c r="I79"/>
      <c r="J79" s="87" t="s">
        <v>59</v>
      </c>
    </row>
    <row r="80" spans="1:10" ht="23.25">
      <c r="A80" s="81" t="s">
        <v>16</v>
      </c>
      <c r="C80" s="89"/>
      <c r="D80" s="90">
        <v>2566</v>
      </c>
      <c r="E80" s="90"/>
      <c r="F80" s="90">
        <v>2565</v>
      </c>
      <c r="G80" s="90"/>
      <c r="H80" s="90">
        <v>2566</v>
      </c>
      <c r="I80" s="90"/>
      <c r="J80" s="90">
        <v>2565</v>
      </c>
    </row>
    <row r="81" spans="1:10" ht="23.25">
      <c r="A81" s="81"/>
      <c r="C81" s="89"/>
      <c r="D81" s="87" t="s">
        <v>114</v>
      </c>
      <c r="E81" s="90"/>
      <c r="F81" s="90"/>
      <c r="G81" s="90"/>
      <c r="H81" s="87" t="s">
        <v>114</v>
      </c>
      <c r="I81" s="90"/>
      <c r="J81" s="90"/>
    </row>
    <row r="82" spans="1:10">
      <c r="D82" s="269" t="s">
        <v>106</v>
      </c>
      <c r="E82" s="269"/>
      <c r="F82" s="269"/>
      <c r="G82" s="269"/>
      <c r="H82" s="269"/>
      <c r="I82" s="269"/>
      <c r="J82" s="269"/>
    </row>
    <row r="83" spans="1:10">
      <c r="A83" s="91" t="s">
        <v>26</v>
      </c>
    </row>
    <row r="84" spans="1:10">
      <c r="A84" s="77" t="s">
        <v>27</v>
      </c>
    </row>
    <row r="85" spans="1:10">
      <c r="B85" s="77" t="s">
        <v>121</v>
      </c>
      <c r="J85" s="77"/>
    </row>
    <row r="86" spans="1:10" ht="22.5" thickBot="1">
      <c r="B86" s="99" t="s">
        <v>148</v>
      </c>
      <c r="D86" s="39">
        <v>1376923</v>
      </c>
      <c r="E86" s="4"/>
      <c r="F86" s="39">
        <v>1376923</v>
      </c>
      <c r="G86" s="4"/>
      <c r="H86" s="39">
        <v>1376923</v>
      </c>
      <c r="I86" s="4"/>
      <c r="J86" s="39">
        <v>1376923</v>
      </c>
    </row>
    <row r="87" spans="1:10" ht="22.5" thickTop="1">
      <c r="B87" s="77" t="s">
        <v>122</v>
      </c>
      <c r="D87" s="4"/>
      <c r="E87" s="4"/>
      <c r="F87" s="4"/>
      <c r="G87" s="4"/>
      <c r="H87" s="4"/>
      <c r="I87" s="4"/>
      <c r="J87" s="4"/>
    </row>
    <row r="88" spans="1:10" s="100" customFormat="1" ht="24" customHeight="1">
      <c r="A88" s="77"/>
      <c r="B88" s="99" t="s">
        <v>148</v>
      </c>
      <c r="C88" s="78"/>
      <c r="D88" s="4">
        <v>1376923</v>
      </c>
      <c r="E88" s="4"/>
      <c r="F88" s="4">
        <v>1376923</v>
      </c>
      <c r="G88" s="4"/>
      <c r="H88" s="4">
        <v>1376923</v>
      </c>
      <c r="I88" s="4"/>
      <c r="J88" s="4">
        <v>1376923</v>
      </c>
    </row>
    <row r="89" spans="1:10">
      <c r="A89" s="92" t="s">
        <v>28</v>
      </c>
      <c r="D89" s="4">
        <v>11157460</v>
      </c>
      <c r="E89" s="4"/>
      <c r="F89" s="4">
        <v>11157460</v>
      </c>
      <c r="G89" s="4"/>
      <c r="H89" s="4">
        <v>11157460</v>
      </c>
      <c r="I89" s="4"/>
      <c r="J89" s="4">
        <v>11157460</v>
      </c>
    </row>
    <row r="90" spans="1:10" ht="21" customHeight="1">
      <c r="A90" s="92" t="s">
        <v>70</v>
      </c>
      <c r="D90" s="4">
        <v>3829639</v>
      </c>
      <c r="E90" s="4"/>
      <c r="F90" s="4">
        <v>3823912</v>
      </c>
      <c r="G90" s="4"/>
      <c r="H90" s="4">
        <v>207947</v>
      </c>
      <c r="I90" s="4"/>
      <c r="J90" s="4">
        <v>207947</v>
      </c>
    </row>
    <row r="91" spans="1:10" ht="21" customHeight="1">
      <c r="A91" s="92" t="s">
        <v>71</v>
      </c>
      <c r="B91" s="92"/>
      <c r="D91" s="4">
        <v>19591</v>
      </c>
      <c r="E91" s="4"/>
      <c r="F91" s="4">
        <v>19027</v>
      </c>
      <c r="G91" s="4"/>
      <c r="H91" s="4">
        <v>0</v>
      </c>
      <c r="I91" s="4"/>
      <c r="J91" s="4">
        <v>0</v>
      </c>
    </row>
    <row r="92" spans="1:10" ht="21" customHeight="1">
      <c r="A92" s="92" t="s">
        <v>231</v>
      </c>
      <c r="B92" s="92"/>
      <c r="D92" s="4">
        <v>1837</v>
      </c>
      <c r="E92" s="4"/>
      <c r="F92" s="4">
        <v>1837</v>
      </c>
      <c r="G92" s="4"/>
      <c r="H92" s="4">
        <v>0</v>
      </c>
      <c r="I92" s="4"/>
      <c r="J92" s="4">
        <v>0</v>
      </c>
    </row>
    <row r="93" spans="1:10">
      <c r="A93" s="77" t="s">
        <v>29</v>
      </c>
      <c r="D93" s="4"/>
      <c r="E93" s="4"/>
      <c r="F93" s="4"/>
      <c r="G93" s="4"/>
      <c r="H93" s="4"/>
      <c r="I93" s="4"/>
      <c r="J93" s="4"/>
    </row>
    <row r="94" spans="1:10">
      <c r="B94" s="77" t="s">
        <v>124</v>
      </c>
      <c r="D94" s="4"/>
      <c r="E94" s="4"/>
      <c r="F94" s="4"/>
      <c r="G94" s="4"/>
      <c r="H94" s="4"/>
      <c r="I94" s="4"/>
      <c r="J94" s="4"/>
    </row>
    <row r="95" spans="1:10">
      <c r="B95" s="92" t="s">
        <v>125</v>
      </c>
      <c r="D95" s="4">
        <v>153164</v>
      </c>
      <c r="E95" s="4"/>
      <c r="F95" s="4">
        <v>153164</v>
      </c>
      <c r="G95" s="4"/>
      <c r="H95" s="4">
        <v>153164</v>
      </c>
      <c r="I95" s="4"/>
      <c r="J95" s="4">
        <v>153164</v>
      </c>
    </row>
    <row r="96" spans="1:10">
      <c r="B96" s="92" t="s">
        <v>126</v>
      </c>
      <c r="D96" s="4">
        <v>247741</v>
      </c>
      <c r="E96" s="4"/>
      <c r="F96" s="4">
        <v>247741</v>
      </c>
      <c r="G96" s="4"/>
      <c r="H96" s="4">
        <v>247741</v>
      </c>
      <c r="I96" s="4"/>
      <c r="J96" s="4">
        <v>247741</v>
      </c>
    </row>
    <row r="97" spans="1:12">
      <c r="B97" s="77" t="s">
        <v>30</v>
      </c>
      <c r="D97" s="4">
        <v>40410643</v>
      </c>
      <c r="E97" s="4"/>
      <c r="F97" s="4">
        <v>37669864</v>
      </c>
      <c r="G97" s="4"/>
      <c r="H97" s="4">
        <v>29720045</v>
      </c>
      <c r="I97" s="4"/>
      <c r="J97" s="4">
        <v>27784064</v>
      </c>
    </row>
    <row r="98" spans="1:12">
      <c r="A98" s="77" t="s">
        <v>123</v>
      </c>
      <c r="D98" s="4">
        <v>-247741</v>
      </c>
      <c r="E98" s="4"/>
      <c r="F98" s="4">
        <v>-247741</v>
      </c>
      <c r="G98" s="4"/>
      <c r="H98" s="4">
        <v>-247741</v>
      </c>
      <c r="I98" s="4"/>
      <c r="J98" s="4">
        <v>-247741</v>
      </c>
    </row>
    <row r="99" spans="1:12">
      <c r="A99" s="92" t="s">
        <v>127</v>
      </c>
      <c r="D99" s="4">
        <v>9940797</v>
      </c>
      <c r="E99" s="4"/>
      <c r="F99" s="4">
        <v>9940797</v>
      </c>
      <c r="G99" s="4"/>
      <c r="H99" s="4">
        <v>9940797</v>
      </c>
      <c r="I99" s="4"/>
      <c r="J99" s="4">
        <v>9940797</v>
      </c>
    </row>
    <row r="100" spans="1:12">
      <c r="A100" s="77" t="s">
        <v>62</v>
      </c>
      <c r="D100" s="4">
        <v>-1819285</v>
      </c>
      <c r="E100" s="4"/>
      <c r="F100" s="4">
        <v>-1439158</v>
      </c>
      <c r="G100" s="4"/>
      <c r="H100" s="4">
        <v>-6013</v>
      </c>
      <c r="I100" s="4"/>
      <c r="J100" s="4">
        <v>-6013</v>
      </c>
    </row>
    <row r="101" spans="1:12" s="93" customFormat="1">
      <c r="A101" s="93" t="s">
        <v>84</v>
      </c>
      <c r="C101" s="94"/>
      <c r="D101" s="33">
        <f>SUM(D87:D100)</f>
        <v>65070769</v>
      </c>
      <c r="E101" s="6"/>
      <c r="F101" s="33">
        <f>SUM(F87:F100)</f>
        <v>62703826</v>
      </c>
      <c r="G101" s="6"/>
      <c r="H101" s="33">
        <f>SUM(H87:H100)</f>
        <v>52550323</v>
      </c>
      <c r="I101" s="6"/>
      <c r="J101" s="33">
        <f>SUM(J87:J100)</f>
        <v>50614342</v>
      </c>
    </row>
    <row r="102" spans="1:12">
      <c r="A102" s="95" t="s">
        <v>53</v>
      </c>
      <c r="D102" s="4">
        <v>20875332</v>
      </c>
      <c r="E102" s="4"/>
      <c r="F102" s="4">
        <v>20674252</v>
      </c>
      <c r="G102" s="4"/>
      <c r="H102" s="4">
        <v>0</v>
      </c>
      <c r="I102" s="4"/>
      <c r="J102" s="4">
        <v>0</v>
      </c>
    </row>
    <row r="103" spans="1:12" s="93" customFormat="1">
      <c r="A103" s="93" t="s">
        <v>31</v>
      </c>
      <c r="C103" s="94"/>
      <c r="D103" s="15">
        <f>SUM(D101:D102)</f>
        <v>85946101</v>
      </c>
      <c r="E103" s="32"/>
      <c r="F103" s="15">
        <f>SUM(F101:F102)</f>
        <v>83378078</v>
      </c>
      <c r="G103" s="32"/>
      <c r="H103" s="15">
        <f>SUM(H101:H102)</f>
        <v>52550323</v>
      </c>
      <c r="I103" s="32"/>
      <c r="J103" s="15">
        <f>SUM(J101:J102)</f>
        <v>50614342</v>
      </c>
    </row>
    <row r="104" spans="1:12" s="93" customFormat="1">
      <c r="C104" s="94"/>
      <c r="D104" s="33"/>
      <c r="E104" s="6"/>
      <c r="F104" s="33"/>
      <c r="G104" s="6"/>
      <c r="H104" s="33"/>
      <c r="I104" s="6"/>
      <c r="J104" s="33"/>
    </row>
    <row r="105" spans="1:12" s="93" customFormat="1" ht="27.6" customHeight="1" thickBot="1">
      <c r="A105" s="93" t="s">
        <v>32</v>
      </c>
      <c r="C105" s="94"/>
      <c r="D105" s="16">
        <f>D73+D103</f>
        <v>237755992</v>
      </c>
      <c r="E105" s="32"/>
      <c r="F105" s="16">
        <f>F73+F103</f>
        <v>242344346</v>
      </c>
      <c r="G105" s="32"/>
      <c r="H105" s="16">
        <f>H73+H103</f>
        <v>125298311</v>
      </c>
      <c r="I105" s="32"/>
      <c r="J105" s="16">
        <f>J73+J103</f>
        <v>130240390</v>
      </c>
    </row>
    <row r="106" spans="1:12" ht="22.5" thickTop="1"/>
    <row r="108" spans="1:12">
      <c r="D108" s="75"/>
      <c r="E108" s="101"/>
      <c r="F108" s="75"/>
      <c r="G108" s="101"/>
      <c r="H108" s="75"/>
      <c r="I108" s="101"/>
      <c r="J108" s="75"/>
      <c r="K108" s="101"/>
      <c r="L108" s="101"/>
    </row>
    <row r="112" spans="1:12">
      <c r="B112" s="273" t="s">
        <v>235</v>
      </c>
      <c r="C112" s="273"/>
      <c r="D112" s="273"/>
      <c r="E112" s="102"/>
      <c r="F112" s="102"/>
      <c r="G112" s="99"/>
      <c r="H112" s="103" t="s">
        <v>86</v>
      </c>
      <c r="I112" s="78"/>
      <c r="J112" s="104"/>
    </row>
    <row r="113" spans="2:10">
      <c r="B113" s="274" t="s">
        <v>236</v>
      </c>
      <c r="C113" s="274"/>
      <c r="D113" s="274"/>
      <c r="E113" s="99"/>
      <c r="F113" s="99"/>
      <c r="G113" s="99"/>
      <c r="H113" s="103" t="s">
        <v>237</v>
      </c>
      <c r="I113" s="78"/>
      <c r="J113" s="104"/>
    </row>
  </sheetData>
  <mergeCells count="12">
    <mergeCell ref="B112:D112"/>
    <mergeCell ref="B113:D113"/>
    <mergeCell ref="D78:F78"/>
    <mergeCell ref="H78:J78"/>
    <mergeCell ref="D82:J82"/>
    <mergeCell ref="D45:J45"/>
    <mergeCell ref="H4:J4"/>
    <mergeCell ref="D4:G4"/>
    <mergeCell ref="A8:B8"/>
    <mergeCell ref="D8:J8"/>
    <mergeCell ref="D41:G41"/>
    <mergeCell ref="H41:J41"/>
  </mergeCells>
  <phoneticPr fontId="19" type="noConversion"/>
  <conditionalFormatting sqref="D10:J18 D23:J33">
    <cfRule type="expression" priority="14" stopIfTrue="1">
      <formula>"if(E11&gt;0,#,##0;(#,##0),"-")"</formula>
    </cfRule>
  </conditionalFormatting>
  <conditionalFormatting sqref="D47:J58">
    <cfRule type="expression" priority="9" stopIfTrue="1">
      <formula>"if(E11&gt;0,#,##0;(#,##0),"-")"</formula>
    </cfRule>
  </conditionalFormatting>
  <conditionalFormatting sqref="D62:J70">
    <cfRule type="expression" priority="10" stopIfTrue="1">
      <formula>"if(E11&gt;0,#,##0;(#,##0),"-")"</formula>
    </cfRule>
  </conditionalFormatting>
  <conditionalFormatting sqref="D87:J100">
    <cfRule type="expression" priority="1" stopIfTrue="1">
      <formula>"if(E11&gt;0,#,##0;(#,##0),"-")"</formula>
    </cfRule>
  </conditionalFormatting>
  <conditionalFormatting sqref="D102:J102">
    <cfRule type="expression" priority="2" stopIfTrue="1">
      <formula>"if(E11&gt;0,#,##0;(#,##0),"-")"</formula>
    </cfRule>
  </conditionalFormatting>
  <conditionalFormatting sqref="L15:M17">
    <cfRule type="expression" priority="4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8" firstPageNumber="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4" max="16383" man="1"/>
  </rowBreaks>
  <ignoredErrors>
    <ignoredError sqref="D101:J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5"/>
  <sheetViews>
    <sheetView showGridLines="0" topLeftCell="A43" zoomScale="85" zoomScaleNormal="85" zoomScaleSheetLayoutView="100" workbookViewId="0">
      <selection activeCell="N44" sqref="N44"/>
    </sheetView>
  </sheetViews>
  <sheetFormatPr defaultColWidth="26.5703125" defaultRowHeight="21.75"/>
  <cols>
    <col min="1" max="2" width="2.7109375" style="178" customWidth="1"/>
    <col min="3" max="3" width="49.85546875" style="178" customWidth="1"/>
    <col min="4" max="4" width="7.5703125" style="179" customWidth="1"/>
    <col min="5" max="5" width="15.140625" style="178" customWidth="1"/>
    <col min="6" max="6" width="0.5703125" style="178" customWidth="1"/>
    <col min="7" max="7" width="15.140625" style="178" customWidth="1"/>
    <col min="8" max="8" width="0.5703125" style="178" customWidth="1"/>
    <col min="9" max="9" width="15.140625" style="178" customWidth="1"/>
    <col min="10" max="10" width="0.5703125" style="178" customWidth="1"/>
    <col min="11" max="11" width="15.140625" style="178" customWidth="1"/>
    <col min="12" max="12" width="0.42578125" style="178" customWidth="1"/>
    <col min="13" max="13" width="17.5703125" style="178" customWidth="1"/>
    <col min="14" max="16384" width="26.5703125" style="178"/>
  </cols>
  <sheetData>
    <row r="1" spans="1:13" ht="23.25">
      <c r="A1" s="76" t="s">
        <v>73</v>
      </c>
      <c r="B1" s="199"/>
      <c r="L1" s="200"/>
    </row>
    <row r="2" spans="1:13" ht="23.25">
      <c r="A2" s="76" t="s">
        <v>92</v>
      </c>
      <c r="B2" s="181"/>
      <c r="C2" s="181"/>
      <c r="D2" s="180"/>
      <c r="E2" s="201"/>
      <c r="F2" s="180"/>
      <c r="G2" s="201"/>
      <c r="L2" s="200"/>
    </row>
    <row r="3" spans="1:13" ht="19.5" customHeight="1">
      <c r="A3" s="202"/>
      <c r="B3" s="203"/>
      <c r="C3" s="203"/>
      <c r="D3" s="203"/>
      <c r="E3" s="204"/>
      <c r="F3" s="203"/>
      <c r="G3" s="204"/>
      <c r="L3" s="200"/>
    </row>
    <row r="4" spans="1:13">
      <c r="E4" s="276" t="s">
        <v>34</v>
      </c>
      <c r="F4" s="276"/>
      <c r="G4" s="276"/>
      <c r="H4" s="180"/>
      <c r="I4" s="276" t="s">
        <v>93</v>
      </c>
      <c r="J4" s="276"/>
      <c r="K4" s="276"/>
      <c r="L4" s="182"/>
    </row>
    <row r="5" spans="1:13">
      <c r="E5" s="275" t="s">
        <v>94</v>
      </c>
      <c r="F5" s="275"/>
      <c r="G5" s="275"/>
      <c r="H5" s="181"/>
      <c r="I5" s="275" t="s">
        <v>94</v>
      </c>
      <c r="J5" s="275"/>
      <c r="K5" s="275"/>
      <c r="L5" s="182"/>
    </row>
    <row r="6" spans="1:13">
      <c r="E6" s="275" t="s">
        <v>95</v>
      </c>
      <c r="F6" s="275"/>
      <c r="G6" s="275"/>
      <c r="H6" s="181"/>
      <c r="I6" s="275" t="s">
        <v>95</v>
      </c>
      <c r="J6" s="275"/>
      <c r="K6" s="275"/>
      <c r="L6" s="182"/>
    </row>
    <row r="7" spans="1:13">
      <c r="D7" s="177" t="s">
        <v>3</v>
      </c>
      <c r="E7" s="87">
        <v>2566</v>
      </c>
      <c r="F7" s="87"/>
      <c r="G7" s="87">
        <v>2565</v>
      </c>
      <c r="H7" s="87"/>
      <c r="I7" s="87">
        <v>2566</v>
      </c>
      <c r="J7" s="87"/>
      <c r="K7" s="87">
        <v>2565</v>
      </c>
      <c r="L7" s="182"/>
    </row>
    <row r="8" spans="1:13">
      <c r="A8" s="205"/>
      <c r="B8" s="179"/>
      <c r="D8" s="177"/>
      <c r="E8" s="277" t="s">
        <v>106</v>
      </c>
      <c r="F8" s="277"/>
      <c r="G8" s="277"/>
      <c r="H8" s="277"/>
      <c r="I8" s="277"/>
      <c r="J8" s="277"/>
      <c r="K8" s="277"/>
      <c r="L8" s="206"/>
    </row>
    <row r="9" spans="1:13">
      <c r="A9" s="178" t="s">
        <v>35</v>
      </c>
      <c r="B9" s="5"/>
      <c r="D9" s="177" t="s">
        <v>270</v>
      </c>
      <c r="E9" s="40">
        <v>80380049</v>
      </c>
      <c r="F9" s="18"/>
      <c r="G9" s="40">
        <v>69055380</v>
      </c>
      <c r="H9" s="19"/>
      <c r="I9" s="18">
        <v>59264676</v>
      </c>
      <c r="J9" s="18"/>
      <c r="K9" s="18">
        <v>54443129</v>
      </c>
      <c r="L9" s="20"/>
    </row>
    <row r="10" spans="1:13" s="184" customFormat="1">
      <c r="A10" s="178" t="s">
        <v>36</v>
      </c>
      <c r="B10" s="21"/>
      <c r="D10" s="177">
        <v>4</v>
      </c>
      <c r="E10" s="22">
        <v>-72070610</v>
      </c>
      <c r="F10" s="23"/>
      <c r="G10" s="22">
        <v>-56801400</v>
      </c>
      <c r="H10" s="19"/>
      <c r="I10" s="22">
        <v>-56618069</v>
      </c>
      <c r="J10" s="23"/>
      <c r="K10" s="22">
        <v>-48222299</v>
      </c>
      <c r="L10" s="24"/>
      <c r="M10" s="178"/>
    </row>
    <row r="11" spans="1:13">
      <c r="A11" s="183" t="s">
        <v>202</v>
      </c>
      <c r="B11" s="25"/>
      <c r="D11" s="207"/>
      <c r="E11" s="6">
        <f>SUM(E9:E10)</f>
        <v>8309439</v>
      </c>
      <c r="F11" s="26"/>
      <c r="G11" s="6">
        <f>SUM(G9:G10)</f>
        <v>12253980</v>
      </c>
      <c r="H11" s="27"/>
      <c r="I11" s="26">
        <f>SUM(I9:I10)</f>
        <v>2646607</v>
      </c>
      <c r="J11" s="26"/>
      <c r="K11" s="26">
        <f>SUM(K9:K10)</f>
        <v>6220830</v>
      </c>
      <c r="L11" s="20"/>
    </row>
    <row r="12" spans="1:13">
      <c r="A12" s="183"/>
      <c r="B12" s="25"/>
      <c r="D12" s="207"/>
      <c r="E12" s="6"/>
      <c r="F12" s="26"/>
      <c r="G12" s="6"/>
      <c r="H12" s="27"/>
      <c r="I12" s="26"/>
      <c r="J12" s="26"/>
      <c r="K12" s="26"/>
      <c r="L12" s="20"/>
    </row>
    <row r="13" spans="1:13">
      <c r="A13" s="178" t="s">
        <v>37</v>
      </c>
      <c r="D13" s="177">
        <v>4</v>
      </c>
      <c r="E13" s="18">
        <v>627247</v>
      </c>
      <c r="F13" s="23"/>
      <c r="G13" s="18">
        <v>349777</v>
      </c>
      <c r="H13" s="19"/>
      <c r="I13" s="18">
        <v>261546</v>
      </c>
      <c r="J13" s="23"/>
      <c r="K13" s="18">
        <v>209249</v>
      </c>
      <c r="L13" s="20"/>
    </row>
    <row r="14" spans="1:13">
      <c r="A14" s="178" t="s">
        <v>38</v>
      </c>
      <c r="D14" s="177">
        <v>4</v>
      </c>
      <c r="E14" s="18">
        <v>-1147411</v>
      </c>
      <c r="F14" s="18"/>
      <c r="G14" s="18">
        <v>-956411</v>
      </c>
      <c r="H14" s="18"/>
      <c r="I14" s="18">
        <v>-784301</v>
      </c>
      <c r="J14" s="18"/>
      <c r="K14" s="18">
        <v>-671456</v>
      </c>
      <c r="L14" s="20"/>
    </row>
    <row r="15" spans="1:13">
      <c r="A15" s="178" t="s">
        <v>39</v>
      </c>
      <c r="D15" s="177">
        <v>4</v>
      </c>
      <c r="E15" s="18">
        <v>-712807</v>
      </c>
      <c r="F15" s="18"/>
      <c r="G15" s="18">
        <v>-712938</v>
      </c>
      <c r="H15" s="18"/>
      <c r="I15" s="18">
        <v>-323189</v>
      </c>
      <c r="J15" s="18"/>
      <c r="K15" s="18">
        <v>-302219</v>
      </c>
      <c r="L15" s="20"/>
    </row>
    <row r="16" spans="1:13">
      <c r="A16" s="187" t="s">
        <v>189</v>
      </c>
      <c r="D16" s="177"/>
      <c r="E16" s="18">
        <v>-78073</v>
      </c>
      <c r="F16" s="18"/>
      <c r="G16" s="18">
        <v>-346181</v>
      </c>
      <c r="H16" s="18"/>
      <c r="I16" s="18">
        <v>0</v>
      </c>
      <c r="J16" s="18"/>
      <c r="K16" s="18">
        <v>0</v>
      </c>
      <c r="L16" s="20"/>
    </row>
    <row r="17" spans="1:12">
      <c r="A17" s="189" t="s">
        <v>241</v>
      </c>
      <c r="D17" s="5"/>
      <c r="E17" s="10">
        <v>1225451</v>
      </c>
      <c r="F17" s="23"/>
      <c r="G17" s="10">
        <v>-1319653</v>
      </c>
      <c r="H17" s="18"/>
      <c r="I17" s="18">
        <v>1224778</v>
      </c>
      <c r="J17" s="18"/>
      <c r="K17" s="18">
        <v>-1197415</v>
      </c>
      <c r="L17" s="20"/>
    </row>
    <row r="18" spans="1:12">
      <c r="A18" s="178" t="s">
        <v>68</v>
      </c>
      <c r="D18" s="28"/>
      <c r="E18" s="10">
        <v>292275</v>
      </c>
      <c r="F18" s="23"/>
      <c r="G18" s="10">
        <v>60354</v>
      </c>
      <c r="H18" s="18"/>
      <c r="I18" s="18">
        <v>265213</v>
      </c>
      <c r="J18" s="18"/>
      <c r="K18" s="18">
        <v>218036</v>
      </c>
      <c r="L18" s="20"/>
    </row>
    <row r="19" spans="1:12">
      <c r="A19" s="188" t="s">
        <v>267</v>
      </c>
      <c r="D19" s="28">
        <v>3</v>
      </c>
      <c r="E19" s="10">
        <v>-51797</v>
      </c>
      <c r="F19" s="23"/>
      <c r="G19" s="10">
        <v>0</v>
      </c>
      <c r="H19" s="18"/>
      <c r="I19" s="18">
        <v>0</v>
      </c>
      <c r="J19" s="18"/>
      <c r="K19" s="18">
        <v>0</v>
      </c>
      <c r="L19" s="20"/>
    </row>
    <row r="20" spans="1:12">
      <c r="A20" s="188" t="s">
        <v>242</v>
      </c>
      <c r="D20" s="28"/>
      <c r="E20" s="10">
        <v>0</v>
      </c>
      <c r="F20" s="23"/>
      <c r="G20" s="10">
        <v>2030871</v>
      </c>
      <c r="H20" s="18"/>
      <c r="I20" s="18">
        <v>0</v>
      </c>
      <c r="J20" s="18"/>
      <c r="K20" s="18">
        <v>0</v>
      </c>
      <c r="L20" s="20"/>
    </row>
    <row r="21" spans="1:12">
      <c r="A21" s="189" t="s">
        <v>243</v>
      </c>
      <c r="D21" s="28">
        <v>9</v>
      </c>
      <c r="E21" s="36">
        <v>-412475</v>
      </c>
      <c r="F21" s="23"/>
      <c r="G21" s="36">
        <v>563309</v>
      </c>
      <c r="H21" s="18"/>
      <c r="I21" s="22">
        <v>-348291</v>
      </c>
      <c r="J21" s="18"/>
      <c r="K21" s="22">
        <v>154200</v>
      </c>
      <c r="L21" s="20"/>
    </row>
    <row r="22" spans="1:12" ht="21.6" customHeight="1">
      <c r="A22" s="190" t="s">
        <v>203</v>
      </c>
      <c r="D22" s="28"/>
      <c r="E22" s="34">
        <f>SUM(E11:E21)</f>
        <v>8051849</v>
      </c>
      <c r="F22" s="23"/>
      <c r="G22" s="34">
        <f>SUM(G11:G21)</f>
        <v>11923108</v>
      </c>
      <c r="H22" s="23"/>
      <c r="I22" s="34">
        <f>SUM(I11:I21)</f>
        <v>2942363</v>
      </c>
      <c r="J22" s="23"/>
      <c r="K22" s="34">
        <f>SUM(K11:K21)</f>
        <v>4631225</v>
      </c>
      <c r="L22" s="20"/>
    </row>
    <row r="23" spans="1:12" ht="21.6" customHeight="1">
      <c r="A23" s="190"/>
      <c r="D23" s="28"/>
      <c r="E23" s="18"/>
      <c r="F23" s="23"/>
      <c r="G23" s="18"/>
      <c r="H23" s="23"/>
      <c r="I23" s="18"/>
      <c r="J23" s="23"/>
      <c r="K23" s="18"/>
      <c r="L23" s="20"/>
    </row>
    <row r="24" spans="1:12">
      <c r="A24" s="178" t="s">
        <v>40</v>
      </c>
      <c r="B24" s="208"/>
      <c r="D24" s="177"/>
      <c r="E24" s="10">
        <v>-1031754</v>
      </c>
      <c r="F24" s="10"/>
      <c r="G24" s="10">
        <v>-835786</v>
      </c>
      <c r="H24" s="10"/>
      <c r="I24" s="10">
        <v>-531663</v>
      </c>
      <c r="J24" s="10"/>
      <c r="K24" s="10">
        <v>-355603</v>
      </c>
      <c r="L24" s="209"/>
    </row>
    <row r="25" spans="1:12" ht="21.6" customHeight="1">
      <c r="A25" s="95" t="s">
        <v>254</v>
      </c>
      <c r="D25" s="28"/>
      <c r="E25" s="4"/>
      <c r="F25" s="10"/>
      <c r="G25" s="4"/>
      <c r="H25" s="10"/>
      <c r="I25" s="4"/>
      <c r="J25" s="10"/>
      <c r="K25" s="4"/>
      <c r="L25" s="20"/>
    </row>
    <row r="26" spans="1:12" ht="21.6" customHeight="1">
      <c r="A26" s="95" t="s">
        <v>255</v>
      </c>
      <c r="D26" s="28"/>
      <c r="E26" s="4">
        <v>9765</v>
      </c>
      <c r="F26" s="10"/>
      <c r="G26" s="4">
        <v>-384000</v>
      </c>
      <c r="H26" s="10"/>
      <c r="I26" s="4">
        <v>6560</v>
      </c>
      <c r="J26" s="10"/>
      <c r="K26" s="4">
        <v>981013</v>
      </c>
      <c r="L26" s="20"/>
    </row>
    <row r="27" spans="1:12">
      <c r="A27" s="189" t="s">
        <v>256</v>
      </c>
      <c r="D27" s="178"/>
      <c r="E27" s="10"/>
      <c r="F27" s="4"/>
      <c r="G27" s="10"/>
      <c r="H27" s="4"/>
      <c r="I27" s="10"/>
      <c r="J27" s="4"/>
      <c r="K27" s="10"/>
      <c r="L27" s="29"/>
    </row>
    <row r="28" spans="1:12">
      <c r="B28" s="189" t="s">
        <v>257</v>
      </c>
      <c r="D28" s="5">
        <v>8</v>
      </c>
      <c r="E28" s="36">
        <v>29026</v>
      </c>
      <c r="F28" s="10"/>
      <c r="G28" s="12">
        <v>147520</v>
      </c>
      <c r="H28" s="10"/>
      <c r="I28" s="37">
        <v>0</v>
      </c>
      <c r="J28" s="10"/>
      <c r="K28" s="37">
        <v>0</v>
      </c>
      <c r="L28" s="29"/>
    </row>
    <row r="29" spans="1:12">
      <c r="A29" s="183" t="s">
        <v>210</v>
      </c>
      <c r="D29" s="5"/>
      <c r="E29" s="6">
        <f>SUM(E22:E28)</f>
        <v>7058886</v>
      </c>
      <c r="F29" s="186"/>
      <c r="G29" s="6">
        <f>SUM(G22:G28)</f>
        <v>10850842</v>
      </c>
      <c r="H29" s="186"/>
      <c r="I29" s="6">
        <f>SUM(I22:I28)</f>
        <v>2417260</v>
      </c>
      <c r="J29" s="186"/>
      <c r="K29" s="6">
        <f>SUM(K22:K28)</f>
        <v>5256635</v>
      </c>
      <c r="L29" s="209"/>
    </row>
    <row r="30" spans="1:12">
      <c r="A30" s="210" t="s">
        <v>204</v>
      </c>
      <c r="D30" s="5">
        <v>14</v>
      </c>
      <c r="E30" s="12">
        <v>-3689051</v>
      </c>
      <c r="F30" s="195"/>
      <c r="G30" s="12">
        <v>-5347291</v>
      </c>
      <c r="H30" s="19"/>
      <c r="I30" s="211">
        <v>-481075</v>
      </c>
      <c r="J30" s="195"/>
      <c r="K30" s="211">
        <v>-806942</v>
      </c>
      <c r="L30" s="209"/>
    </row>
    <row r="31" spans="1:12" ht="22.5" thickBot="1">
      <c r="A31" s="183" t="s">
        <v>205</v>
      </c>
      <c r="D31" s="5"/>
      <c r="E31" s="30">
        <f>SUM(E29:F30)</f>
        <v>3369835</v>
      </c>
      <c r="F31" s="186"/>
      <c r="G31" s="30">
        <f>SUM(G29:H30)</f>
        <v>5503551</v>
      </c>
      <c r="H31" s="27"/>
      <c r="I31" s="30">
        <f>SUM(I29:J30)</f>
        <v>1936185</v>
      </c>
      <c r="J31" s="186"/>
      <c r="K31" s="30">
        <f>SUM(K29:L30)</f>
        <v>4449693</v>
      </c>
      <c r="L31" s="209"/>
    </row>
    <row r="32" spans="1:12" ht="21.6" customHeight="1" thickTop="1">
      <c r="A32" s="190"/>
      <c r="D32" s="28"/>
      <c r="E32" s="18"/>
      <c r="F32" s="23"/>
      <c r="G32" s="18"/>
      <c r="H32" s="23"/>
      <c r="I32" s="18"/>
      <c r="J32" s="23"/>
      <c r="K32" s="18"/>
      <c r="L32" s="20"/>
    </row>
    <row r="33" spans="1:13">
      <c r="A33" s="183" t="s">
        <v>211</v>
      </c>
      <c r="D33" s="177"/>
      <c r="E33" s="10"/>
      <c r="F33" s="23"/>
      <c r="G33" s="10"/>
      <c r="H33" s="23"/>
      <c r="I33" s="10"/>
      <c r="J33" s="23"/>
      <c r="K33" s="10"/>
      <c r="L33" s="209"/>
    </row>
    <row r="34" spans="1:13">
      <c r="A34" s="196"/>
      <c r="B34" s="178" t="s">
        <v>96</v>
      </c>
      <c r="D34" s="177"/>
      <c r="E34" s="4">
        <f>E31-E35</f>
        <v>2740983</v>
      </c>
      <c r="F34" s="23"/>
      <c r="G34" s="4">
        <f t="shared" ref="G34:K34" si="0">G31-G35</f>
        <v>4356316</v>
      </c>
      <c r="H34" s="4">
        <f t="shared" si="0"/>
        <v>0</v>
      </c>
      <c r="I34" s="4">
        <f t="shared" si="0"/>
        <v>1936185</v>
      </c>
      <c r="J34" s="4">
        <f t="shared" si="0"/>
        <v>0</v>
      </c>
      <c r="K34" s="4">
        <f t="shared" si="0"/>
        <v>4449693</v>
      </c>
      <c r="L34" s="209"/>
    </row>
    <row r="35" spans="1:13">
      <c r="A35" s="196"/>
      <c r="B35" s="178" t="s">
        <v>97</v>
      </c>
      <c r="D35" s="177"/>
      <c r="E35" s="10">
        <v>628852</v>
      </c>
      <c r="F35" s="195"/>
      <c r="G35" s="10">
        <v>1147235</v>
      </c>
      <c r="H35" s="195"/>
      <c r="I35" s="37">
        <v>0</v>
      </c>
      <c r="J35" s="23"/>
      <c r="K35" s="37">
        <v>0</v>
      </c>
      <c r="L35" s="31"/>
    </row>
    <row r="36" spans="1:13" ht="22.5" thickBot="1">
      <c r="A36" s="183" t="s">
        <v>205</v>
      </c>
      <c r="D36" s="177"/>
      <c r="E36" s="30">
        <f>SUM(E34:E35)</f>
        <v>3369835</v>
      </c>
      <c r="F36" s="186"/>
      <c r="G36" s="30">
        <f>SUM(G34:G35)</f>
        <v>5503551</v>
      </c>
      <c r="H36" s="186"/>
      <c r="I36" s="197">
        <f>SUM(I34:I35)</f>
        <v>1936185</v>
      </c>
      <c r="J36" s="186"/>
      <c r="K36" s="197">
        <f>SUM(K34:K35)</f>
        <v>4449693</v>
      </c>
      <c r="L36" s="209"/>
    </row>
    <row r="37" spans="1:13" ht="21.6" customHeight="1" thickTop="1">
      <c r="A37" s="190"/>
      <c r="D37" s="28"/>
      <c r="E37" s="18"/>
      <c r="F37" s="23"/>
      <c r="G37" s="18"/>
      <c r="H37" s="23"/>
      <c r="I37" s="18"/>
      <c r="J37" s="23"/>
      <c r="K37" s="18"/>
      <c r="L37" s="20"/>
    </row>
    <row r="38" spans="1:13" ht="26.25" customHeight="1" thickBot="1">
      <c r="A38" s="183" t="s">
        <v>271</v>
      </c>
      <c r="B38" s="184"/>
      <c r="C38" s="184"/>
      <c r="D38" s="177">
        <v>15</v>
      </c>
      <c r="E38" s="212">
        <v>1.9142291642155698</v>
      </c>
      <c r="F38" s="184"/>
      <c r="G38" s="212">
        <f>ROUND((G34-123287.671232877)/1357685.157,2)</f>
        <v>3.12</v>
      </c>
      <c r="H38" s="184"/>
      <c r="I38" s="212">
        <v>1.3257082614548961</v>
      </c>
      <c r="J38" s="184"/>
      <c r="K38" s="212">
        <f>ROUND((K34-123287.671232877)/1357685.157,2)</f>
        <v>3.19</v>
      </c>
    </row>
    <row r="39" spans="1:13" s="209" customFormat="1" ht="9.75" customHeight="1" thickTop="1">
      <c r="C39" s="213"/>
      <c r="D39" s="214"/>
      <c r="E39" s="178"/>
      <c r="G39" s="178"/>
      <c r="M39" s="178"/>
    </row>
    <row r="40" spans="1:13" s="209" customFormat="1" ht="19.5" customHeight="1">
      <c r="C40" s="213"/>
      <c r="D40" s="215"/>
      <c r="E40" s="178"/>
      <c r="G40" s="178"/>
      <c r="K40" s="178"/>
      <c r="M40" s="178"/>
    </row>
    <row r="41" spans="1:13" s="209" customFormat="1" ht="19.5" customHeight="1">
      <c r="C41" s="213"/>
      <c r="D41" s="215"/>
      <c r="E41" s="178"/>
      <c r="G41" s="178"/>
      <c r="K41" s="178"/>
      <c r="M41" s="178"/>
    </row>
    <row r="42" spans="1:13" s="209" customFormat="1" ht="19.5" customHeight="1">
      <c r="C42" s="213"/>
      <c r="D42" s="215"/>
      <c r="E42" s="178"/>
      <c r="K42" s="178"/>
      <c r="M42" s="178"/>
    </row>
    <row r="43" spans="1:13" s="209" customFormat="1" ht="19.5" customHeight="1">
      <c r="C43" s="213"/>
      <c r="D43" s="215"/>
      <c r="E43" s="178"/>
      <c r="G43" s="178"/>
      <c r="M43" s="178"/>
    </row>
    <row r="44" spans="1:13" s="209" customFormat="1">
      <c r="C44" s="273" t="s">
        <v>235</v>
      </c>
      <c r="D44" s="273"/>
      <c r="E44" s="102"/>
      <c r="F44" s="102"/>
      <c r="G44" s="102"/>
      <c r="H44" s="104" t="s">
        <v>86</v>
      </c>
      <c r="J44" s="78"/>
      <c r="M44" s="178"/>
    </row>
    <row r="45" spans="1:13" s="209" customFormat="1">
      <c r="C45" s="274" t="s">
        <v>236</v>
      </c>
      <c r="D45" s="274"/>
      <c r="E45" s="99"/>
      <c r="F45" s="99"/>
      <c r="G45" s="99"/>
      <c r="H45" s="104" t="s">
        <v>237</v>
      </c>
      <c r="J45" s="78"/>
      <c r="M45" s="178"/>
    </row>
  </sheetData>
  <mergeCells count="9">
    <mergeCell ref="C45:D45"/>
    <mergeCell ref="C44:D44"/>
    <mergeCell ref="E6:G6"/>
    <mergeCell ref="I6:K6"/>
    <mergeCell ref="E4:G4"/>
    <mergeCell ref="I4:K4"/>
    <mergeCell ref="E8:K8"/>
    <mergeCell ref="E5:G5"/>
    <mergeCell ref="I5:K5"/>
  </mergeCells>
  <phoneticPr fontId="19" type="noConversion"/>
  <conditionalFormatting sqref="E33:F37">
    <cfRule type="expression" priority="2" stopIfTrue="1">
      <formula>"if(E11&gt;0,#,##0;(#,##0),"-")"</formula>
    </cfRule>
  </conditionalFormatting>
  <conditionalFormatting sqref="F28:F32 H28:H32 J28:J32">
    <cfRule type="expression" priority="48" stopIfTrue="1">
      <formula>"if(E11&gt;0,#,##0;(#,##0),"-")"</formula>
    </cfRule>
  </conditionalFormatting>
  <conditionalFormatting sqref="G34:K37">
    <cfRule type="expression" priority="1" stopIfTrue="1">
      <formula>"if(E11&gt;0,#,##0;(#,##0),"-")"</formula>
    </cfRule>
  </conditionalFormatting>
  <conditionalFormatting sqref="H14:H26">
    <cfRule type="expression" priority="109" stopIfTrue="1">
      <formula>"if(E11&gt;0,#,##0;(#,##0),"-")"</formula>
    </cfRule>
  </conditionalFormatting>
  <conditionalFormatting sqref="H9:I13 F9:F26 J9:J26 E9:E32 G9:G33 K9:K33 L9:L37">
    <cfRule type="expression" priority="43" stopIfTrue="1">
      <formula>"if(E11&gt;0,#,##0;(#,##0),"-")"</formula>
    </cfRule>
  </conditionalFormatting>
  <conditionalFormatting sqref="H33:J33">
    <cfRule type="expression" priority="345" stopIfTrue="1">
      <formula>"if(E11&gt;0,#,##0;(#,##0),"-")"</formula>
    </cfRule>
  </conditionalFormatting>
  <conditionalFormatting sqref="I14:I32">
    <cfRule type="expression" priority="4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5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6"/>
  <sheetViews>
    <sheetView showGridLines="0" zoomScaleNormal="100" zoomScaleSheetLayoutView="100" workbookViewId="0">
      <selection activeCell="K13" sqref="K13"/>
    </sheetView>
  </sheetViews>
  <sheetFormatPr defaultColWidth="26.5703125" defaultRowHeight="21.75"/>
  <cols>
    <col min="1" max="2" width="2.7109375" style="187" customWidth="1"/>
    <col min="3" max="3" width="49.85546875" style="187" customWidth="1"/>
    <col min="4" max="4" width="8.42578125" style="198" customWidth="1"/>
    <col min="5" max="5" width="15" style="187" customWidth="1"/>
    <col min="6" max="6" width="0.5703125" style="187" customWidth="1"/>
    <col min="7" max="7" width="15" style="187" customWidth="1"/>
    <col min="8" max="8" width="0.5703125" style="187" customWidth="1"/>
    <col min="9" max="9" width="15" style="187" customWidth="1"/>
    <col min="10" max="10" width="0.5703125" style="187" customWidth="1"/>
    <col min="11" max="11" width="15" style="187" customWidth="1"/>
    <col min="12" max="12" width="0.42578125" style="187" customWidth="1"/>
    <col min="13" max="16384" width="26.5703125" style="187"/>
  </cols>
  <sheetData>
    <row r="1" spans="1:13" s="178" customFormat="1" ht="23.25">
      <c r="A1" s="76" t="s">
        <v>73</v>
      </c>
      <c r="D1" s="179"/>
    </row>
    <row r="2" spans="1:13" s="178" customFormat="1" ht="23.25">
      <c r="A2" s="76" t="s">
        <v>98</v>
      </c>
      <c r="D2" s="179"/>
    </row>
    <row r="3" spans="1:13" s="178" customFormat="1">
      <c r="D3" s="179"/>
    </row>
    <row r="4" spans="1:13" s="178" customFormat="1">
      <c r="E4" s="276" t="s">
        <v>34</v>
      </c>
      <c r="F4" s="276"/>
      <c r="G4" s="276"/>
      <c r="H4" s="180"/>
      <c r="I4" s="276" t="s">
        <v>93</v>
      </c>
      <c r="J4" s="276"/>
      <c r="K4" s="276"/>
    </row>
    <row r="5" spans="1:13" s="178" customFormat="1">
      <c r="D5" s="179"/>
      <c r="E5" s="275" t="s">
        <v>94</v>
      </c>
      <c r="F5" s="275"/>
      <c r="G5" s="275"/>
      <c r="H5" s="181"/>
      <c r="I5" s="275" t="s">
        <v>94</v>
      </c>
      <c r="J5" s="275"/>
      <c r="K5" s="275"/>
      <c r="L5" s="182"/>
    </row>
    <row r="6" spans="1:13" s="178" customFormat="1">
      <c r="D6" s="179"/>
      <c r="E6" s="275" t="s">
        <v>95</v>
      </c>
      <c r="F6" s="275"/>
      <c r="G6" s="275"/>
      <c r="H6" s="181"/>
      <c r="I6" s="275" t="s">
        <v>95</v>
      </c>
      <c r="J6" s="275"/>
      <c r="K6" s="275"/>
      <c r="L6" s="182"/>
    </row>
    <row r="7" spans="1:13" s="178" customFormat="1">
      <c r="D7" s="177" t="s">
        <v>3</v>
      </c>
      <c r="E7" s="90">
        <v>2566</v>
      </c>
      <c r="F7" s="90"/>
      <c r="G7" s="90">
        <v>2565</v>
      </c>
      <c r="H7" s="90"/>
      <c r="I7" s="90">
        <v>2566</v>
      </c>
      <c r="J7" s="90"/>
      <c r="K7" s="90">
        <v>2565</v>
      </c>
    </row>
    <row r="8" spans="1:13" s="178" customFormat="1">
      <c r="D8" s="179"/>
      <c r="E8" s="277" t="s">
        <v>106</v>
      </c>
      <c r="F8" s="277"/>
      <c r="G8" s="277"/>
      <c r="H8" s="277"/>
      <c r="I8" s="277"/>
      <c r="J8" s="277"/>
      <c r="K8" s="277"/>
    </row>
    <row r="9" spans="1:13" s="178" customFormat="1">
      <c r="A9" s="183" t="s">
        <v>205</v>
      </c>
      <c r="B9" s="184"/>
      <c r="C9" s="184"/>
      <c r="D9" s="185"/>
      <c r="E9" s="6">
        <f>+'PL 6'!E36</f>
        <v>3369835</v>
      </c>
      <c r="F9" s="186"/>
      <c r="G9" s="6">
        <f>+'PL 6'!G36</f>
        <v>5503551</v>
      </c>
      <c r="H9" s="186"/>
      <c r="I9" s="6">
        <f>+'PL 6'!I36</f>
        <v>1936185</v>
      </c>
      <c r="J9" s="186"/>
      <c r="K9" s="6">
        <f>+'PL 6'!K36</f>
        <v>4449693</v>
      </c>
    </row>
    <row r="10" spans="1:13" s="178" customFormat="1" ht="15.75" customHeight="1">
      <c r="A10" s="183"/>
      <c r="B10" s="184"/>
      <c r="C10" s="184"/>
      <c r="D10" s="185"/>
      <c r="E10" s="186"/>
      <c r="F10" s="186"/>
      <c r="G10" s="186"/>
      <c r="H10" s="186"/>
      <c r="I10" s="186"/>
      <c r="J10" s="186"/>
      <c r="K10" s="186"/>
    </row>
    <row r="11" spans="1:13" ht="22.35" customHeight="1">
      <c r="A11" s="183" t="s">
        <v>258</v>
      </c>
      <c r="B11" s="178"/>
      <c r="C11" s="178"/>
      <c r="D11" s="2"/>
      <c r="E11" s="7"/>
      <c r="F11" s="7"/>
      <c r="G11" s="7"/>
      <c r="H11" s="8"/>
      <c r="I11" s="7"/>
      <c r="J11" s="7"/>
      <c r="K11" s="7"/>
      <c r="L11" s="9"/>
    </row>
    <row r="12" spans="1:13" ht="22.35" customHeight="1">
      <c r="A12" s="176" t="s">
        <v>259</v>
      </c>
      <c r="B12" s="176"/>
      <c r="C12" s="176"/>
      <c r="D12" s="176"/>
      <c r="E12" s="7"/>
      <c r="F12" s="7"/>
      <c r="G12" s="7"/>
      <c r="H12" s="8"/>
      <c r="I12" s="7"/>
      <c r="J12" s="7"/>
      <c r="K12" s="7"/>
      <c r="L12" s="9"/>
    </row>
    <row r="13" spans="1:13" ht="22.35" customHeight="1">
      <c r="A13" s="95" t="s">
        <v>99</v>
      </c>
      <c r="B13" s="95"/>
      <c r="C13" s="95"/>
      <c r="D13" s="95"/>
      <c r="E13" s="7">
        <v>-449291</v>
      </c>
      <c r="F13" s="7"/>
      <c r="G13" s="7">
        <v>22064</v>
      </c>
      <c r="H13" s="8"/>
      <c r="I13" s="10">
        <v>0</v>
      </c>
      <c r="J13" s="7"/>
      <c r="K13" s="10">
        <v>0</v>
      </c>
      <c r="L13" s="9"/>
    </row>
    <row r="14" spans="1:13" ht="22.35" customHeight="1">
      <c r="A14" s="95" t="s">
        <v>260</v>
      </c>
      <c r="B14" s="95"/>
      <c r="C14" s="95"/>
      <c r="D14" s="95"/>
      <c r="E14" s="7">
        <v>-3192</v>
      </c>
      <c r="F14" s="7"/>
      <c r="G14" s="7">
        <v>4966</v>
      </c>
      <c r="H14" s="8"/>
      <c r="I14" s="7">
        <v>0</v>
      </c>
      <c r="J14" s="7"/>
      <c r="K14" s="7">
        <v>0</v>
      </c>
      <c r="L14" s="9"/>
      <c r="M14" s="188"/>
    </row>
    <row r="15" spans="1:13" ht="22.35" customHeight="1">
      <c r="A15" s="95" t="s">
        <v>261</v>
      </c>
      <c r="B15" s="95"/>
      <c r="C15" s="95"/>
      <c r="D15" s="95"/>
      <c r="E15" s="7"/>
      <c r="F15" s="7"/>
      <c r="G15" s="7"/>
      <c r="H15" s="8"/>
      <c r="I15" s="10"/>
      <c r="J15" s="7"/>
      <c r="K15" s="10"/>
      <c r="L15" s="9"/>
    </row>
    <row r="16" spans="1:13" ht="22.35" customHeight="1">
      <c r="B16" s="95" t="s">
        <v>182</v>
      </c>
      <c r="C16" s="95"/>
      <c r="D16" s="95"/>
      <c r="E16" s="7">
        <v>-248707</v>
      </c>
      <c r="F16" s="7"/>
      <c r="G16" s="7">
        <v>72087</v>
      </c>
      <c r="H16" s="8"/>
      <c r="I16" s="7">
        <v>0</v>
      </c>
      <c r="J16" s="7"/>
      <c r="K16" s="7">
        <v>0</v>
      </c>
      <c r="L16" s="9"/>
    </row>
    <row r="17" spans="1:12" ht="22.35" customHeight="1">
      <c r="A17" s="95" t="s">
        <v>212</v>
      </c>
      <c r="B17" s="189"/>
      <c r="C17" s="95"/>
      <c r="D17" s="95"/>
      <c r="E17" s="7"/>
      <c r="F17" s="7"/>
      <c r="G17" s="7"/>
      <c r="H17" s="8"/>
      <c r="I17" s="10"/>
      <c r="J17" s="7"/>
      <c r="K17" s="10"/>
      <c r="L17" s="9"/>
    </row>
    <row r="18" spans="1:12" ht="22.35" customHeight="1">
      <c r="A18" s="95" t="s">
        <v>183</v>
      </c>
      <c r="B18" s="189" t="s">
        <v>184</v>
      </c>
      <c r="C18" s="95"/>
      <c r="D18" s="177">
        <v>8</v>
      </c>
      <c r="E18" s="12">
        <v>101591</v>
      </c>
      <c r="F18" s="7"/>
      <c r="G18" s="12">
        <v>-1669</v>
      </c>
      <c r="H18" s="8"/>
      <c r="I18" s="12">
        <v>0</v>
      </c>
      <c r="J18" s="7"/>
      <c r="K18" s="12">
        <v>0</v>
      </c>
      <c r="L18" s="9"/>
    </row>
    <row r="19" spans="1:12" s="191" customFormat="1" ht="22.35" customHeight="1">
      <c r="A19" s="190" t="s">
        <v>262</v>
      </c>
      <c r="B19" s="190"/>
      <c r="C19" s="190"/>
      <c r="D19" s="95"/>
      <c r="E19" s="13">
        <f>SUM(E13:E18)</f>
        <v>-599599</v>
      </c>
      <c r="F19" s="6"/>
      <c r="G19" s="13">
        <v>97448</v>
      </c>
      <c r="H19" s="6"/>
      <c r="I19" s="13">
        <f>SUM(I13:I18)</f>
        <v>0</v>
      </c>
      <c r="J19" s="6"/>
      <c r="K19" s="13">
        <v>0</v>
      </c>
      <c r="L19" s="14"/>
    </row>
    <row r="20" spans="1:12" s="191" customFormat="1" ht="22.35" customHeight="1">
      <c r="A20" s="183"/>
      <c r="D20" s="1"/>
      <c r="E20" s="6"/>
      <c r="F20" s="6"/>
      <c r="G20" s="6"/>
      <c r="H20" s="6"/>
      <c r="I20" s="6"/>
      <c r="J20" s="6"/>
      <c r="K20" s="6"/>
      <c r="L20" s="14"/>
    </row>
    <row r="21" spans="1:12" ht="22.35" customHeight="1">
      <c r="A21" s="176" t="s">
        <v>263</v>
      </c>
      <c r="B21" s="176"/>
      <c r="C21" s="176"/>
      <c r="D21" s="176"/>
      <c r="E21" s="10"/>
      <c r="F21" s="7"/>
      <c r="G21" s="10"/>
      <c r="H21" s="8"/>
      <c r="I21" s="10"/>
      <c r="J21" s="7"/>
      <c r="K21" s="10"/>
      <c r="L21" s="9"/>
    </row>
    <row r="22" spans="1:12" ht="22.35" customHeight="1">
      <c r="A22" s="95" t="s">
        <v>149</v>
      </c>
      <c r="B22" s="192"/>
      <c r="C22" s="176"/>
      <c r="D22" s="176"/>
      <c r="E22" s="10"/>
      <c r="F22" s="7"/>
      <c r="G22" s="10"/>
      <c r="H22" s="8"/>
      <c r="I22" s="10"/>
      <c r="J22" s="7"/>
      <c r="K22" s="10"/>
      <c r="L22" s="9"/>
    </row>
    <row r="23" spans="1:12" ht="22.35" customHeight="1">
      <c r="A23" s="95" t="s">
        <v>183</v>
      </c>
      <c r="B23" s="178" t="s">
        <v>185</v>
      </c>
      <c r="C23" s="176"/>
      <c r="D23" s="176"/>
      <c r="E23" s="10">
        <v>-15532</v>
      </c>
      <c r="F23" s="7"/>
      <c r="G23" s="7">
        <v>-29955</v>
      </c>
      <c r="H23" s="8"/>
      <c r="I23" s="10">
        <v>0</v>
      </c>
      <c r="J23" s="7"/>
      <c r="K23" s="10">
        <v>3347</v>
      </c>
      <c r="L23" s="9"/>
    </row>
    <row r="24" spans="1:12" ht="22.35" customHeight="1">
      <c r="A24" s="95" t="s">
        <v>244</v>
      </c>
      <c r="B24" s="192"/>
      <c r="C24" s="176"/>
      <c r="D24" s="176"/>
      <c r="E24" s="10"/>
      <c r="F24" s="7"/>
      <c r="G24" s="10"/>
      <c r="H24" s="8"/>
      <c r="I24" s="10"/>
      <c r="J24" s="7"/>
      <c r="K24" s="10"/>
      <c r="L24" s="9"/>
    </row>
    <row r="25" spans="1:12" ht="22.35" customHeight="1">
      <c r="A25" s="95" t="s">
        <v>183</v>
      </c>
      <c r="B25" s="178" t="s">
        <v>186</v>
      </c>
      <c r="C25" s="176"/>
      <c r="D25" s="176"/>
      <c r="E25" s="10">
        <v>-204</v>
      </c>
      <c r="F25" s="7"/>
      <c r="G25" s="10">
        <v>0</v>
      </c>
      <c r="H25" s="8"/>
      <c r="I25" s="10">
        <v>-204</v>
      </c>
      <c r="J25" s="7"/>
      <c r="K25" s="10">
        <v>0</v>
      </c>
      <c r="L25" s="9"/>
    </row>
    <row r="26" spans="1:12" ht="22.35" customHeight="1">
      <c r="A26" s="95" t="s">
        <v>212</v>
      </c>
      <c r="B26" s="189"/>
      <c r="C26" s="95"/>
      <c r="D26" s="95"/>
      <c r="E26" s="10"/>
      <c r="F26" s="7"/>
      <c r="G26" s="10"/>
      <c r="H26" s="8"/>
      <c r="I26" s="10"/>
      <c r="J26" s="7"/>
      <c r="K26" s="10"/>
      <c r="L26" s="9"/>
    </row>
    <row r="27" spans="1:12" ht="22.35" customHeight="1">
      <c r="A27" s="95" t="s">
        <v>128</v>
      </c>
      <c r="B27" s="189"/>
      <c r="C27" s="95"/>
      <c r="D27" s="177">
        <v>8</v>
      </c>
      <c r="E27" s="12">
        <v>0</v>
      </c>
      <c r="F27" s="193"/>
      <c r="G27" s="12">
        <v>-26750</v>
      </c>
      <c r="H27" s="193"/>
      <c r="I27" s="12">
        <v>0</v>
      </c>
      <c r="J27" s="193"/>
      <c r="K27" s="12">
        <v>0</v>
      </c>
      <c r="L27" s="9"/>
    </row>
    <row r="28" spans="1:12" s="191" customFormat="1" ht="22.35" customHeight="1">
      <c r="A28" s="191" t="s">
        <v>264</v>
      </c>
      <c r="D28" s="95"/>
      <c r="E28" s="13">
        <f>SUM(E23:E27)</f>
        <v>-15736</v>
      </c>
      <c r="F28" s="6"/>
      <c r="G28" s="13">
        <v>-56705</v>
      </c>
      <c r="H28" s="6"/>
      <c r="I28" s="13">
        <f>SUM(I23:I27)</f>
        <v>-204</v>
      </c>
      <c r="J28" s="6"/>
      <c r="K28" s="13">
        <v>3347</v>
      </c>
      <c r="L28" s="14"/>
    </row>
    <row r="29" spans="1:12" s="191" customFormat="1" ht="22.35" customHeight="1">
      <c r="A29" s="183" t="s">
        <v>272</v>
      </c>
      <c r="D29" s="1"/>
      <c r="E29" s="15">
        <f>+E28+E19</f>
        <v>-615335</v>
      </c>
      <c r="F29" s="6"/>
      <c r="G29" s="15">
        <v>40743</v>
      </c>
      <c r="H29" s="6"/>
      <c r="I29" s="15">
        <f>+I28+I19</f>
        <v>-204</v>
      </c>
      <c r="J29" s="6"/>
      <c r="K29" s="15">
        <v>3347</v>
      </c>
      <c r="L29" s="14"/>
    </row>
    <row r="30" spans="1:12" ht="22.35" customHeight="1" thickBot="1">
      <c r="A30" s="183" t="s">
        <v>273</v>
      </c>
      <c r="D30" s="2"/>
      <c r="E30" s="16">
        <f>E9+E29</f>
        <v>2754500</v>
      </c>
      <c r="F30" s="186"/>
      <c r="G30" s="16">
        <v>5544294</v>
      </c>
      <c r="H30" s="186"/>
      <c r="I30" s="194">
        <f>I9+I29</f>
        <v>1935981</v>
      </c>
      <c r="J30" s="186"/>
      <c r="K30" s="194">
        <v>4453040</v>
      </c>
      <c r="L30" s="9"/>
    </row>
    <row r="31" spans="1:12" s="191" customFormat="1" ht="22.35" customHeight="1" thickTop="1">
      <c r="A31" s="183"/>
      <c r="D31" s="1"/>
      <c r="E31" s="6"/>
      <c r="F31" s="6"/>
      <c r="G31" s="6"/>
      <c r="H31" s="6"/>
      <c r="I31" s="6"/>
      <c r="J31" s="6"/>
      <c r="K31" s="6"/>
      <c r="L31" s="14"/>
    </row>
    <row r="32" spans="1:12" s="178" customFormat="1" ht="22.35" customHeight="1">
      <c r="A32" s="183" t="s">
        <v>218</v>
      </c>
      <c r="D32" s="179"/>
      <c r="E32" s="4"/>
      <c r="F32" s="195"/>
      <c r="G32" s="4"/>
      <c r="H32" s="195"/>
      <c r="I32" s="4"/>
      <c r="J32" s="195"/>
      <c r="K32" s="4"/>
    </row>
    <row r="33" spans="1:14" s="178" customFormat="1" ht="22.35" customHeight="1">
      <c r="A33" s="196"/>
      <c r="B33" s="178" t="s">
        <v>96</v>
      </c>
      <c r="D33" s="179"/>
      <c r="E33" s="4">
        <f>E30-E34</f>
        <v>2360652</v>
      </c>
      <c r="F33" s="23"/>
      <c r="G33" s="4">
        <f t="shared" ref="G33:K33" si="0">G30-G34</f>
        <v>4320580</v>
      </c>
      <c r="H33" s="4">
        <f t="shared" si="0"/>
        <v>0</v>
      </c>
      <c r="I33" s="4">
        <f t="shared" si="0"/>
        <v>1935981</v>
      </c>
      <c r="J33" s="4">
        <f t="shared" si="0"/>
        <v>0</v>
      </c>
      <c r="K33" s="4">
        <f t="shared" si="0"/>
        <v>4453040</v>
      </c>
    </row>
    <row r="34" spans="1:14" s="178" customFormat="1" ht="22.35" customHeight="1">
      <c r="A34" s="196"/>
      <c r="B34" s="178" t="s">
        <v>97</v>
      </c>
      <c r="D34" s="179"/>
      <c r="E34" s="195">
        <v>393848</v>
      </c>
      <c r="F34" s="195"/>
      <c r="G34" s="195">
        <v>1223714</v>
      </c>
      <c r="H34" s="195"/>
      <c r="I34" s="68">
        <v>0</v>
      </c>
      <c r="J34" s="195"/>
      <c r="K34" s="10">
        <v>0</v>
      </c>
    </row>
    <row r="35" spans="1:14" s="178" customFormat="1" ht="22.35" customHeight="1" thickBot="1">
      <c r="A35" s="183" t="s">
        <v>273</v>
      </c>
      <c r="D35" s="179"/>
      <c r="E35" s="197">
        <f>SUM(E33:E34)</f>
        <v>2754500</v>
      </c>
      <c r="F35" s="186"/>
      <c r="G35" s="197">
        <v>5544294</v>
      </c>
      <c r="H35" s="186"/>
      <c r="I35" s="197">
        <f>SUM(I33:I34)</f>
        <v>1935981</v>
      </c>
      <c r="J35" s="186"/>
      <c r="K35" s="197">
        <v>4453040</v>
      </c>
      <c r="N35" s="11"/>
    </row>
    <row r="36" spans="1:14" s="178" customFormat="1" ht="22.5" thickTop="1">
      <c r="D36" s="179"/>
      <c r="I36" s="17"/>
      <c r="K36" s="17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1:L17 E18:F24 H18:J26 E25:E29 G18:G29 K18:K29 L18:L31">
    <cfRule type="expression" priority="12" stopIfTrue="1">
      <formula>"if(E11&gt;0,#,##0;(#,##0),"-")"</formula>
    </cfRule>
  </conditionalFormatting>
  <conditionalFormatting sqref="E31:K31">
    <cfRule type="expression" priority="5" stopIfTrue="1">
      <formula>"if(E11&gt;0,#,##0;(#,##0),"-")"</formula>
    </cfRule>
  </conditionalFormatting>
  <conditionalFormatting sqref="E33:K33">
    <cfRule type="expression" priority="1" stopIfTrue="1">
      <formula>"if(E11&gt;0,#,##0;(#,##0),"-")"</formula>
    </cfRule>
  </conditionalFormatting>
  <conditionalFormatting sqref="F25:F26">
    <cfRule type="expression" priority="124" stopIfTrue="1">
      <formula>"if(E11&gt;0,#,##0;(#,##0),"-")"</formula>
    </cfRule>
  </conditionalFormatting>
  <conditionalFormatting sqref="F28:F29">
    <cfRule type="expression" priority="120" stopIfTrue="1">
      <formula>"if(E11&gt;0,#,##0;(#,##0),"-")"</formula>
    </cfRule>
  </conditionalFormatting>
  <conditionalFormatting sqref="H28:J29">
    <cfRule type="expression" priority="11" stopIfTrue="1">
      <formula>"if(E11&gt;0,#,##0;(#,##0),"-")"</formula>
    </cfRule>
  </conditionalFormatting>
  <conditionalFormatting sqref="I27">
    <cfRule type="expression" priority="59" stopIfTrue="1">
      <formula>"if(E11&gt;0,#,##0;(#,##0),"-")"</formula>
    </cfRule>
  </conditionalFormatting>
  <conditionalFormatting sqref="I34">
    <cfRule type="expression" priority="65" stopIfTrue="1">
      <formula>"if(E11&gt;0,#,##0;(#,##0),"-")"</formula>
    </cfRule>
  </conditionalFormatting>
  <conditionalFormatting sqref="K34">
    <cfRule type="expression" priority="37" stopIfTrue="1">
      <formula>"if(E11&gt;0,#,##0;(#,##0),"-")"</formula>
    </cfRule>
  </conditionalFormatting>
  <conditionalFormatting sqref="N35">
    <cfRule type="expression" priority="12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4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O42"/>
  <sheetViews>
    <sheetView showGridLines="0" topLeftCell="A28" zoomScale="70" zoomScaleNormal="70" zoomScaleSheetLayoutView="70" workbookViewId="0">
      <selection activeCell="H17" sqref="H17"/>
    </sheetView>
  </sheetViews>
  <sheetFormatPr defaultColWidth="26.5703125" defaultRowHeight="21.75"/>
  <cols>
    <col min="1" max="1" width="46.42578125" style="223" customWidth="1"/>
    <col min="2" max="2" width="7.85546875" style="223" customWidth="1"/>
    <col min="3" max="3" width="1.140625" style="223" customWidth="1"/>
    <col min="4" max="4" width="11.7109375" style="219" customWidth="1"/>
    <col min="5" max="5" width="0.85546875" style="219" customWidth="1"/>
    <col min="6" max="6" width="12.140625" style="219" bestFit="1" customWidth="1"/>
    <col min="7" max="7" width="0.85546875" style="219" customWidth="1"/>
    <col min="8" max="8" width="12.7109375" style="219" customWidth="1"/>
    <col min="9" max="9" width="0.85546875" style="219" customWidth="1"/>
    <col min="10" max="10" width="10.5703125" style="219" customWidth="1"/>
    <col min="11" max="11" width="0.85546875" style="219" customWidth="1"/>
    <col min="12" max="12" width="10.85546875" style="219" customWidth="1"/>
    <col min="13" max="13" width="0.85546875" style="219" customWidth="1"/>
    <col min="14" max="14" width="10.85546875" style="219" customWidth="1"/>
    <col min="15" max="15" width="0.85546875" style="219" customWidth="1"/>
    <col min="16" max="16" width="13.140625" style="219" customWidth="1"/>
    <col min="17" max="17" width="0.7109375" style="219" customWidth="1"/>
    <col min="18" max="18" width="13.140625" style="219" customWidth="1"/>
    <col min="19" max="19" width="0.7109375" style="219" customWidth="1"/>
    <col min="20" max="20" width="13.140625" style="219" customWidth="1"/>
    <col min="21" max="21" width="0.85546875" style="219" customWidth="1"/>
    <col min="22" max="22" width="11" style="219" customWidth="1"/>
    <col min="23" max="23" width="0.85546875" style="219" customWidth="1"/>
    <col min="24" max="24" width="11" style="219" customWidth="1"/>
    <col min="25" max="25" width="0.85546875" style="219" customWidth="1"/>
    <col min="26" max="26" width="11.7109375" style="219" customWidth="1"/>
    <col min="27" max="27" width="0.85546875" style="219" customWidth="1"/>
    <col min="28" max="28" width="10.5703125" style="219" customWidth="1"/>
    <col min="29" max="29" width="0.7109375" style="219" customWidth="1"/>
    <col min="30" max="30" width="11.85546875" style="219" customWidth="1"/>
    <col min="31" max="31" width="0.85546875" style="219" customWidth="1"/>
    <col min="32" max="32" width="13.140625" style="219" customWidth="1"/>
    <col min="33" max="33" width="0.85546875" style="219" customWidth="1"/>
    <col min="34" max="34" width="13.140625" style="219" customWidth="1"/>
    <col min="35" max="35" width="0.85546875" style="219" customWidth="1"/>
    <col min="36" max="36" width="12.140625" style="219" bestFit="1" customWidth="1"/>
    <col min="37" max="37" width="0.85546875" style="219" customWidth="1"/>
    <col min="38" max="38" width="12.140625" style="219" bestFit="1" customWidth="1"/>
    <col min="39" max="39" width="1.7109375" style="219" customWidth="1"/>
    <col min="40" max="16384" width="26.5703125" style="219"/>
  </cols>
  <sheetData>
    <row r="1" spans="1:40" ht="23.25">
      <c r="A1" s="217" t="s">
        <v>73</v>
      </c>
      <c r="B1" s="218"/>
      <c r="C1" s="218"/>
      <c r="AL1" s="220"/>
    </row>
    <row r="2" spans="1:40" ht="23.25">
      <c r="A2" s="218" t="s">
        <v>174</v>
      </c>
      <c r="B2" s="218"/>
      <c r="C2" s="218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0"/>
    </row>
    <row r="3" spans="1:40" ht="23.25">
      <c r="A3" s="218"/>
      <c r="B3" s="218"/>
      <c r="C3" s="218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0"/>
    </row>
    <row r="4" spans="1:40" s="223" customFormat="1">
      <c r="A4" s="222"/>
      <c r="B4" s="222"/>
      <c r="C4" s="222"/>
      <c r="D4" s="278" t="s">
        <v>0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40" s="224" customFormat="1">
      <c r="D5" s="225"/>
      <c r="E5" s="225"/>
      <c r="F5" s="225"/>
      <c r="G5" s="225"/>
      <c r="H5" s="225"/>
      <c r="I5" s="225"/>
      <c r="J5" s="225"/>
      <c r="K5" s="225"/>
      <c r="L5" s="279" t="s">
        <v>29</v>
      </c>
      <c r="M5" s="279"/>
      <c r="N5" s="279"/>
      <c r="O5" s="279"/>
      <c r="P5" s="279"/>
      <c r="Q5" s="226"/>
      <c r="R5" s="226"/>
      <c r="S5" s="226"/>
      <c r="T5" s="226"/>
      <c r="U5" s="225"/>
      <c r="V5" s="280" t="s">
        <v>62</v>
      </c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25"/>
      <c r="AH5" s="225"/>
      <c r="AI5" s="225"/>
      <c r="AJ5" s="225"/>
      <c r="AK5" s="225"/>
      <c r="AL5" s="225"/>
    </row>
    <row r="6" spans="1:40" s="224" customFormat="1">
      <c r="D6" s="225"/>
      <c r="E6" s="225"/>
      <c r="F6" s="225"/>
      <c r="G6" s="225"/>
      <c r="H6" s="225"/>
      <c r="I6" s="225"/>
      <c r="J6" s="225"/>
      <c r="K6" s="225"/>
      <c r="L6" s="226"/>
      <c r="M6" s="226"/>
      <c r="N6" s="226"/>
      <c r="O6" s="226"/>
      <c r="P6" s="226"/>
      <c r="Q6" s="226"/>
      <c r="R6" s="226"/>
      <c r="S6" s="226"/>
      <c r="T6" s="226"/>
      <c r="U6" s="225"/>
      <c r="V6" s="227"/>
      <c r="W6" s="227"/>
      <c r="X6" s="227"/>
      <c r="Y6" s="227"/>
      <c r="Z6" s="227"/>
      <c r="AA6" s="227"/>
      <c r="AB6" s="227"/>
      <c r="AC6" s="227"/>
      <c r="AD6" s="228" t="s">
        <v>132</v>
      </c>
      <c r="AE6" s="227"/>
      <c r="AF6" s="227"/>
      <c r="AG6" s="225"/>
      <c r="AH6" s="225"/>
      <c r="AI6" s="225"/>
      <c r="AJ6" s="225"/>
      <c r="AK6" s="225"/>
      <c r="AL6" s="225"/>
    </row>
    <row r="7" spans="1:40" s="224" customFormat="1">
      <c r="D7" s="225"/>
      <c r="E7" s="225"/>
      <c r="F7" s="225"/>
      <c r="G7" s="225"/>
      <c r="H7" s="225"/>
      <c r="I7" s="225"/>
      <c r="J7" s="225"/>
      <c r="K7" s="225"/>
      <c r="L7" s="226"/>
      <c r="M7" s="226"/>
      <c r="N7" s="226"/>
      <c r="O7" s="226"/>
      <c r="P7" s="226"/>
      <c r="Q7" s="226"/>
      <c r="R7" s="226"/>
      <c r="S7" s="226"/>
      <c r="T7" s="226"/>
      <c r="U7" s="225"/>
      <c r="V7" s="227"/>
      <c r="W7" s="227"/>
      <c r="X7" s="227"/>
      <c r="Y7" s="227"/>
      <c r="Z7" s="227"/>
      <c r="AA7" s="227"/>
      <c r="AB7" s="227"/>
      <c r="AC7" s="227"/>
      <c r="AD7" s="228" t="s">
        <v>213</v>
      </c>
      <c r="AE7" s="227"/>
      <c r="AF7" s="227"/>
      <c r="AG7" s="225"/>
      <c r="AH7" s="225"/>
      <c r="AI7" s="225"/>
      <c r="AJ7" s="225"/>
      <c r="AK7" s="225"/>
      <c r="AL7" s="225"/>
    </row>
    <row r="8" spans="1:40" s="224" customFormat="1">
      <c r="D8" s="225"/>
      <c r="E8" s="225"/>
      <c r="F8" s="225"/>
      <c r="G8" s="225"/>
      <c r="H8" s="225"/>
      <c r="I8" s="225"/>
      <c r="J8" s="225"/>
      <c r="K8" s="225"/>
      <c r="L8" s="226"/>
      <c r="M8" s="226"/>
      <c r="N8" s="226"/>
      <c r="O8" s="226"/>
      <c r="P8" s="226"/>
      <c r="Q8" s="226"/>
      <c r="R8" s="226"/>
      <c r="S8" s="226"/>
      <c r="T8" s="226"/>
      <c r="U8" s="225"/>
      <c r="V8" s="228"/>
      <c r="W8" s="227"/>
      <c r="X8" s="228"/>
      <c r="Y8" s="227"/>
      <c r="Z8" s="228" t="s">
        <v>137</v>
      </c>
      <c r="AA8" s="228"/>
      <c r="AB8" s="228"/>
      <c r="AC8" s="228"/>
      <c r="AD8" s="228" t="s">
        <v>77</v>
      </c>
      <c r="AE8" s="227"/>
      <c r="AF8" s="227"/>
      <c r="AG8" s="225"/>
      <c r="AH8" s="225"/>
      <c r="AI8" s="225"/>
      <c r="AJ8" s="225"/>
      <c r="AK8" s="225"/>
      <c r="AL8" s="225"/>
    </row>
    <row r="9" spans="1:40" s="224" customFormat="1">
      <c r="D9" s="225"/>
      <c r="E9" s="225"/>
      <c r="F9" s="225"/>
      <c r="G9" s="225"/>
      <c r="H9" s="225"/>
      <c r="I9" s="225"/>
      <c r="J9" s="225"/>
      <c r="K9" s="225"/>
      <c r="L9" s="226"/>
      <c r="M9" s="226"/>
      <c r="N9" s="226"/>
      <c r="O9" s="226"/>
      <c r="P9" s="226"/>
      <c r="Q9" s="226"/>
      <c r="R9" s="226"/>
      <c r="S9" s="226"/>
      <c r="T9" s="226"/>
      <c r="U9" s="225"/>
      <c r="V9" s="228"/>
      <c r="W9" s="227"/>
      <c r="X9" s="227" t="s">
        <v>137</v>
      </c>
      <c r="Y9" s="227"/>
      <c r="Z9" s="227" t="s">
        <v>151</v>
      </c>
      <c r="AA9" s="228"/>
      <c r="AB9" s="227" t="s">
        <v>137</v>
      </c>
      <c r="AC9" s="228"/>
      <c r="AD9" s="228" t="s">
        <v>133</v>
      </c>
      <c r="AE9" s="227"/>
      <c r="AF9" s="227"/>
      <c r="AG9" s="225"/>
      <c r="AH9" s="225"/>
      <c r="AI9" s="225"/>
      <c r="AJ9" s="225"/>
      <c r="AK9" s="225"/>
      <c r="AL9" s="225"/>
      <c r="AN9" s="229"/>
    </row>
    <row r="10" spans="1:40" s="230" customFormat="1">
      <c r="D10" s="227"/>
      <c r="E10" s="227"/>
      <c r="F10" s="223"/>
      <c r="G10" s="223"/>
      <c r="I10" s="227"/>
      <c r="J10" s="227"/>
      <c r="K10" s="227"/>
      <c r="U10" s="227"/>
      <c r="V10" s="228"/>
      <c r="X10" s="227" t="s">
        <v>151</v>
      </c>
      <c r="Z10" s="227" t="s">
        <v>145</v>
      </c>
      <c r="AA10" s="228"/>
      <c r="AB10" s="227" t="s">
        <v>157</v>
      </c>
      <c r="AC10" s="228"/>
      <c r="AD10" s="228" t="s">
        <v>136</v>
      </c>
      <c r="AG10" s="227"/>
      <c r="AH10" s="227"/>
      <c r="AI10" s="227"/>
      <c r="AJ10" s="231" t="s">
        <v>42</v>
      </c>
      <c r="AK10" s="227"/>
      <c r="AL10" s="227"/>
    </row>
    <row r="11" spans="1:40" s="230" customFormat="1">
      <c r="D11" s="227"/>
      <c r="E11" s="227"/>
      <c r="F11" s="227"/>
      <c r="G11" s="227"/>
      <c r="I11" s="227"/>
      <c r="J11" s="227" t="s">
        <v>108</v>
      </c>
      <c r="K11" s="227"/>
      <c r="L11" s="227"/>
      <c r="M11" s="227"/>
      <c r="N11" s="227"/>
      <c r="O11" s="227"/>
      <c r="P11" s="227"/>
      <c r="Q11" s="227"/>
      <c r="R11" s="227"/>
      <c r="S11" s="227"/>
      <c r="T11" s="227" t="s">
        <v>129</v>
      </c>
      <c r="U11" s="227"/>
      <c r="V11" s="227" t="s">
        <v>137</v>
      </c>
      <c r="W11" s="227"/>
      <c r="X11" s="227" t="s">
        <v>145</v>
      </c>
      <c r="Y11" s="227"/>
      <c r="Z11" s="227" t="s">
        <v>154</v>
      </c>
      <c r="AA11" s="228"/>
      <c r="AB11" s="227" t="s">
        <v>158</v>
      </c>
      <c r="AC11" s="228"/>
      <c r="AD11" s="228" t="s">
        <v>134</v>
      </c>
      <c r="AE11" s="232"/>
      <c r="AF11" s="232" t="s">
        <v>90</v>
      </c>
      <c r="AG11" s="227"/>
      <c r="AH11" s="227" t="s">
        <v>41</v>
      </c>
      <c r="AI11" s="227"/>
      <c r="AJ11" s="231" t="s">
        <v>54</v>
      </c>
      <c r="AK11" s="227"/>
      <c r="AL11" s="227"/>
    </row>
    <row r="12" spans="1:40" s="230" customFormat="1">
      <c r="C12" s="233"/>
      <c r="D12" s="227" t="s">
        <v>277</v>
      </c>
      <c r="E12" s="227"/>
      <c r="F12" s="227" t="s">
        <v>43</v>
      </c>
      <c r="G12" s="227"/>
      <c r="H12" s="227" t="s">
        <v>43</v>
      </c>
      <c r="I12" s="227"/>
      <c r="J12" s="227" t="s">
        <v>109</v>
      </c>
      <c r="K12" s="227"/>
      <c r="L12" s="227" t="s">
        <v>75</v>
      </c>
      <c r="M12" s="227"/>
      <c r="N12" s="227" t="s">
        <v>137</v>
      </c>
      <c r="O12" s="227"/>
      <c r="P12" s="227"/>
      <c r="Q12" s="227"/>
      <c r="R12" s="228"/>
      <c r="S12" s="227"/>
      <c r="T12" s="227" t="s">
        <v>130</v>
      </c>
      <c r="U12" s="227"/>
      <c r="V12" s="227" t="s">
        <v>150</v>
      </c>
      <c r="W12" s="227"/>
      <c r="X12" s="227" t="s">
        <v>152</v>
      </c>
      <c r="Y12" s="227"/>
      <c r="Z12" s="227" t="s">
        <v>155</v>
      </c>
      <c r="AA12" s="228"/>
      <c r="AB12" s="227" t="s">
        <v>159</v>
      </c>
      <c r="AC12" s="228"/>
      <c r="AD12" s="228" t="s">
        <v>135</v>
      </c>
      <c r="AE12" s="232"/>
      <c r="AF12" s="232" t="s">
        <v>101</v>
      </c>
      <c r="AG12" s="227"/>
      <c r="AH12" s="227" t="s">
        <v>44</v>
      </c>
      <c r="AI12" s="227"/>
      <c r="AJ12" s="231" t="s">
        <v>55</v>
      </c>
      <c r="AK12" s="227"/>
      <c r="AL12" s="227" t="s">
        <v>56</v>
      </c>
    </row>
    <row r="13" spans="1:40" s="230" customFormat="1">
      <c r="B13" s="233" t="s">
        <v>3</v>
      </c>
      <c r="C13" s="233"/>
      <c r="D13" s="234" t="s">
        <v>45</v>
      </c>
      <c r="E13" s="227"/>
      <c r="F13" s="234" t="s">
        <v>111</v>
      </c>
      <c r="G13" s="227"/>
      <c r="H13" s="234" t="s">
        <v>141</v>
      </c>
      <c r="I13" s="227"/>
      <c r="J13" s="234" t="s">
        <v>110</v>
      </c>
      <c r="K13" s="227"/>
      <c r="L13" s="234" t="s">
        <v>76</v>
      </c>
      <c r="M13" s="227"/>
      <c r="N13" s="234" t="s">
        <v>123</v>
      </c>
      <c r="O13" s="227"/>
      <c r="P13" s="234" t="s">
        <v>30</v>
      </c>
      <c r="Q13" s="227"/>
      <c r="R13" s="235" t="s">
        <v>123</v>
      </c>
      <c r="S13" s="227"/>
      <c r="T13" s="234" t="s">
        <v>131</v>
      </c>
      <c r="U13" s="227"/>
      <c r="V13" s="234" t="s">
        <v>100</v>
      </c>
      <c r="W13" s="227"/>
      <c r="X13" s="234" t="s">
        <v>153</v>
      </c>
      <c r="Y13" s="227"/>
      <c r="Z13" s="234" t="s">
        <v>156</v>
      </c>
      <c r="AA13" s="228"/>
      <c r="AB13" s="234" t="s">
        <v>160</v>
      </c>
      <c r="AC13" s="228"/>
      <c r="AD13" s="236" t="s">
        <v>54</v>
      </c>
      <c r="AE13" s="232"/>
      <c r="AF13" s="237" t="s">
        <v>64</v>
      </c>
      <c r="AG13" s="227"/>
      <c r="AH13" s="234" t="s">
        <v>74</v>
      </c>
      <c r="AI13" s="227"/>
      <c r="AJ13" s="238" t="s">
        <v>57</v>
      </c>
      <c r="AK13" s="227"/>
      <c r="AL13" s="234" t="s">
        <v>58</v>
      </c>
    </row>
    <row r="14" spans="1:40" s="227" customFormat="1">
      <c r="D14" s="281" t="s">
        <v>106</v>
      </c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</row>
    <row r="15" spans="1:40" s="227" customFormat="1">
      <c r="A15" s="239" t="s">
        <v>190</v>
      </c>
      <c r="B15" s="239"/>
      <c r="C15" s="239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41"/>
      <c r="AG15" s="41"/>
      <c r="AH15" s="41"/>
      <c r="AI15" s="233"/>
      <c r="AJ15" s="233"/>
      <c r="AK15" s="233"/>
      <c r="AL15" s="42"/>
    </row>
    <row r="16" spans="1:40" s="224" customFormat="1" ht="21" customHeight="1">
      <c r="A16" s="240" t="s">
        <v>191</v>
      </c>
      <c r="D16" s="3">
        <v>1376923</v>
      </c>
      <c r="E16" s="3"/>
      <c r="F16" s="3">
        <v>11157460</v>
      </c>
      <c r="G16" s="3"/>
      <c r="H16" s="3">
        <v>3332546</v>
      </c>
      <c r="I16" s="3"/>
      <c r="J16" s="3">
        <v>14973</v>
      </c>
      <c r="K16" s="3"/>
      <c r="L16" s="3">
        <v>153164</v>
      </c>
      <c r="M16" s="3"/>
      <c r="N16" s="3">
        <v>505406</v>
      </c>
      <c r="O16" s="3"/>
      <c r="P16" s="3">
        <v>28204678</v>
      </c>
      <c r="Q16" s="3"/>
      <c r="R16" s="3">
        <v>-505406</v>
      </c>
      <c r="S16" s="3"/>
      <c r="T16" s="3">
        <v>9940797</v>
      </c>
      <c r="U16" s="3"/>
      <c r="V16" s="3">
        <v>-716135</v>
      </c>
      <c r="W16" s="3"/>
      <c r="X16" s="3">
        <v>-36723</v>
      </c>
      <c r="Y16" s="3"/>
      <c r="Z16" s="3">
        <v>-203144</v>
      </c>
      <c r="AA16" s="3"/>
      <c r="AB16" s="3">
        <v>224599</v>
      </c>
      <c r="AC16" s="3"/>
      <c r="AD16" s="3">
        <v>17967</v>
      </c>
      <c r="AE16" s="3"/>
      <c r="AF16" s="3">
        <f>SUM(V16:AD16)</f>
        <v>-713436</v>
      </c>
      <c r="AG16" s="6"/>
      <c r="AH16" s="3">
        <f>SUM(D16:T16,AF16)</f>
        <v>53467105</v>
      </c>
      <c r="AI16" s="3"/>
      <c r="AJ16" s="3">
        <v>16092217</v>
      </c>
      <c r="AK16" s="3"/>
      <c r="AL16" s="3">
        <f>SUM(AH16:AJ16)</f>
        <v>69559322</v>
      </c>
      <c r="AM16" s="241"/>
    </row>
    <row r="17" spans="1:39" s="224" customFormat="1" ht="21" customHeight="1">
      <c r="A17" s="240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3"/>
      <c r="S17" s="4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3"/>
      <c r="AI17" s="3"/>
      <c r="AJ17" s="3"/>
      <c r="AK17" s="3"/>
      <c r="AL17" s="3"/>
      <c r="AM17" s="241"/>
    </row>
    <row r="18" spans="1:39" s="224" customFormat="1">
      <c r="A18" s="224" t="s">
        <v>60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3"/>
      <c r="S18" s="4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6"/>
      <c r="AH18" s="3"/>
      <c r="AI18" s="3"/>
      <c r="AJ18" s="3"/>
      <c r="AK18" s="3"/>
      <c r="AL18" s="3"/>
      <c r="AM18" s="241"/>
    </row>
    <row r="19" spans="1:39" s="224" customFormat="1">
      <c r="A19" s="242" t="s">
        <v>177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3"/>
      <c r="S19" s="4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6"/>
      <c r="AH19" s="3"/>
      <c r="AI19" s="3"/>
      <c r="AJ19" s="3"/>
      <c r="AK19" s="3"/>
      <c r="AL19" s="3"/>
      <c r="AM19" s="241"/>
    </row>
    <row r="20" spans="1:39" s="224" customFormat="1">
      <c r="A20" s="243" t="s">
        <v>278</v>
      </c>
      <c r="D20" s="44">
        <v>0</v>
      </c>
      <c r="E20" s="44"/>
      <c r="F20" s="44">
        <v>0</v>
      </c>
      <c r="G20" s="44"/>
      <c r="H20" s="44">
        <v>141</v>
      </c>
      <c r="I20" s="44"/>
      <c r="J20" s="44">
        <v>0</v>
      </c>
      <c r="K20" s="44"/>
      <c r="L20" s="44">
        <v>0</v>
      </c>
      <c r="M20" s="44"/>
      <c r="N20" s="44">
        <v>0</v>
      </c>
      <c r="O20" s="44"/>
      <c r="P20" s="44">
        <v>0</v>
      </c>
      <c r="Q20" s="44"/>
      <c r="R20" s="44">
        <v>0</v>
      </c>
      <c r="S20" s="44"/>
      <c r="T20" s="44">
        <v>0</v>
      </c>
      <c r="U20" s="3"/>
      <c r="V20" s="44">
        <v>0</v>
      </c>
      <c r="W20" s="3"/>
      <c r="X20" s="44">
        <v>0</v>
      </c>
      <c r="Y20" s="44"/>
      <c r="Z20" s="44">
        <v>0</v>
      </c>
      <c r="AA20" s="3"/>
      <c r="AB20" s="44">
        <v>0</v>
      </c>
      <c r="AC20" s="3"/>
      <c r="AD20" s="44">
        <v>0</v>
      </c>
      <c r="AE20" s="3"/>
      <c r="AF20" s="45">
        <f t="shared" ref="AF20:AF21" si="0">SUM(V20:AD20)</f>
        <v>0</v>
      </c>
      <c r="AG20" s="244"/>
      <c r="AH20" s="45">
        <f t="shared" ref="AH20" si="1">SUM(D20:T20)+AF20</f>
        <v>141</v>
      </c>
      <c r="AI20" s="45"/>
      <c r="AJ20" s="44">
        <v>492</v>
      </c>
      <c r="AK20" s="45"/>
      <c r="AL20" s="45">
        <f t="shared" ref="AL20:AL21" si="2">SUM(AH20:AJ20)</f>
        <v>633</v>
      </c>
      <c r="AM20" s="241"/>
    </row>
    <row r="21" spans="1:39" s="224" customFormat="1">
      <c r="A21" s="243" t="s">
        <v>279</v>
      </c>
      <c r="D21" s="44">
        <v>0</v>
      </c>
      <c r="E21" s="44"/>
      <c r="F21" s="44">
        <v>0</v>
      </c>
      <c r="G21" s="44"/>
      <c r="H21" s="44">
        <v>62</v>
      </c>
      <c r="I21" s="44"/>
      <c r="J21" s="44">
        <v>1092</v>
      </c>
      <c r="K21" s="44"/>
      <c r="L21" s="44">
        <v>0</v>
      </c>
      <c r="M21" s="44"/>
      <c r="N21" s="44">
        <v>0</v>
      </c>
      <c r="O21" s="44"/>
      <c r="P21" s="44">
        <v>0</v>
      </c>
      <c r="Q21" s="44"/>
      <c r="R21" s="44">
        <v>0</v>
      </c>
      <c r="S21" s="44"/>
      <c r="T21" s="44">
        <v>0</v>
      </c>
      <c r="U21" s="3"/>
      <c r="V21" s="44">
        <v>0</v>
      </c>
      <c r="W21" s="3"/>
      <c r="X21" s="44">
        <v>0</v>
      </c>
      <c r="Y21" s="44"/>
      <c r="Z21" s="44">
        <v>0</v>
      </c>
      <c r="AA21" s="3"/>
      <c r="AB21" s="44">
        <v>0</v>
      </c>
      <c r="AC21" s="3"/>
      <c r="AD21" s="44">
        <v>0</v>
      </c>
      <c r="AE21" s="3"/>
      <c r="AF21" s="45">
        <f t="shared" si="0"/>
        <v>0</v>
      </c>
      <c r="AG21" s="244"/>
      <c r="AH21" s="45">
        <f>SUM(D21:T21)+AF21</f>
        <v>1154</v>
      </c>
      <c r="AI21" s="45"/>
      <c r="AJ21" s="44">
        <v>855</v>
      </c>
      <c r="AK21" s="45"/>
      <c r="AL21" s="45">
        <f t="shared" si="2"/>
        <v>2009</v>
      </c>
      <c r="AM21" s="241"/>
    </row>
    <row r="22" spans="1:39" s="224" customFormat="1">
      <c r="A22" s="245" t="s">
        <v>107</v>
      </c>
      <c r="D22" s="46">
        <f>SUM(D20:D21)</f>
        <v>0</v>
      </c>
      <c r="E22" s="43"/>
      <c r="F22" s="46">
        <f>SUM(F20:F21)</f>
        <v>0</v>
      </c>
      <c r="G22" s="43"/>
      <c r="H22" s="46">
        <f>SUM(H20:H21)</f>
        <v>203</v>
      </c>
      <c r="I22" s="43"/>
      <c r="J22" s="46">
        <f>SUM(J20:J21)</f>
        <v>1092</v>
      </c>
      <c r="K22" s="43"/>
      <c r="L22" s="46">
        <f>SUM(L20:L21)</f>
        <v>0</v>
      </c>
      <c r="M22" s="43"/>
      <c r="N22" s="46">
        <f>SUM(N20:N21)</f>
        <v>0</v>
      </c>
      <c r="O22" s="43"/>
      <c r="P22" s="46">
        <f>SUM(P20:P21)</f>
        <v>0</v>
      </c>
      <c r="Q22" s="3"/>
      <c r="R22" s="46">
        <f>SUM(R20:R21)</f>
        <v>0</v>
      </c>
      <c r="S22" s="3"/>
      <c r="T22" s="46">
        <f>SUM(T20:T21)</f>
        <v>0</v>
      </c>
      <c r="U22" s="43"/>
      <c r="V22" s="46">
        <f>SUM(V20:V21)</f>
        <v>0</v>
      </c>
      <c r="W22" s="3"/>
      <c r="X22" s="46">
        <f>SUM(X20:X21)</f>
        <v>0</v>
      </c>
      <c r="Y22" s="3"/>
      <c r="Z22" s="46">
        <f>SUM(Z20:Z21)</f>
        <v>0</v>
      </c>
      <c r="AA22" s="3"/>
      <c r="AB22" s="46">
        <f>SUM(AB20:AB21)</f>
        <v>0</v>
      </c>
      <c r="AC22" s="3"/>
      <c r="AD22" s="46">
        <f>SUM(AD20:AD21)</f>
        <v>0</v>
      </c>
      <c r="AE22" s="3"/>
      <c r="AF22" s="46">
        <f>SUM(AF20:AF21)</f>
        <v>0</v>
      </c>
      <c r="AG22" s="32"/>
      <c r="AH22" s="46">
        <f>SUM(AH20:AH21)</f>
        <v>1295</v>
      </c>
      <c r="AI22" s="43"/>
      <c r="AJ22" s="46">
        <f>SUM(AJ20:AJ21)</f>
        <v>1347</v>
      </c>
      <c r="AK22" s="43"/>
      <c r="AL22" s="46">
        <f>SUM(AL20:AL21)</f>
        <v>2642</v>
      </c>
      <c r="AM22" s="241"/>
    </row>
    <row r="23" spans="1:39" s="223" customFormat="1"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5"/>
      <c r="S23" s="44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10"/>
      <c r="AG23" s="10"/>
      <c r="AH23" s="4"/>
      <c r="AI23" s="45"/>
      <c r="AJ23" s="44"/>
      <c r="AK23" s="44"/>
      <c r="AL23" s="3"/>
      <c r="AM23" s="246"/>
    </row>
    <row r="24" spans="1:39" s="223" customFormat="1">
      <c r="A24" s="247" t="s">
        <v>66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3"/>
      <c r="S24" s="4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5"/>
      <c r="AI24" s="6"/>
      <c r="AJ24" s="3"/>
      <c r="AK24" s="3"/>
      <c r="AL24" s="248"/>
      <c r="AM24" s="246"/>
    </row>
    <row r="25" spans="1:39" s="223" customFormat="1">
      <c r="A25" s="243" t="s">
        <v>274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3"/>
      <c r="S25" s="4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45"/>
      <c r="AI25" s="6"/>
      <c r="AJ25" s="3"/>
      <c r="AK25" s="3"/>
      <c r="AL25" s="248"/>
      <c r="AM25" s="246"/>
    </row>
    <row r="26" spans="1:39" s="223" customFormat="1">
      <c r="A26" s="243" t="s">
        <v>200</v>
      </c>
      <c r="B26" s="249">
        <v>8</v>
      </c>
      <c r="D26" s="44">
        <v>0</v>
      </c>
      <c r="E26" s="44"/>
      <c r="F26" s="44">
        <v>0</v>
      </c>
      <c r="G26" s="44"/>
      <c r="H26" s="44">
        <v>0</v>
      </c>
      <c r="I26" s="44"/>
      <c r="J26" s="44">
        <v>0</v>
      </c>
      <c r="K26" s="44"/>
      <c r="L26" s="44">
        <v>0</v>
      </c>
      <c r="M26" s="44"/>
      <c r="N26" s="44">
        <v>0</v>
      </c>
      <c r="O26" s="44"/>
      <c r="P26" s="44">
        <v>0</v>
      </c>
      <c r="Q26" s="44"/>
      <c r="R26" s="45">
        <v>0</v>
      </c>
      <c r="S26" s="44"/>
      <c r="T26" s="45">
        <v>0</v>
      </c>
      <c r="U26" s="45"/>
      <c r="V26" s="45">
        <v>0</v>
      </c>
      <c r="W26" s="45"/>
      <c r="X26" s="45">
        <v>0</v>
      </c>
      <c r="Y26" s="45"/>
      <c r="Z26" s="45">
        <v>0</v>
      </c>
      <c r="AA26" s="45"/>
      <c r="AB26" s="45">
        <v>0</v>
      </c>
      <c r="AC26" s="45"/>
      <c r="AD26" s="45">
        <v>0</v>
      </c>
      <c r="AE26" s="45"/>
      <c r="AF26" s="45">
        <v>0</v>
      </c>
      <c r="AG26" s="45"/>
      <c r="AH26" s="45">
        <f>SUM(D26:T26)+AF26</f>
        <v>0</v>
      </c>
      <c r="AI26" s="10"/>
      <c r="AJ26" s="44">
        <v>136</v>
      </c>
      <c r="AK26" s="45"/>
      <c r="AL26" s="248">
        <f>SUM(AH26:AJ26)</f>
        <v>136</v>
      </c>
      <c r="AM26" s="246"/>
    </row>
    <row r="27" spans="1:39" s="223" customFormat="1">
      <c r="A27" s="243" t="s">
        <v>171</v>
      </c>
      <c r="B27" s="249"/>
      <c r="D27" s="45"/>
      <c r="E27" s="44"/>
      <c r="F27" s="45"/>
      <c r="G27" s="44"/>
      <c r="H27" s="45"/>
      <c r="I27" s="45"/>
      <c r="J27" s="45"/>
      <c r="K27" s="44"/>
      <c r="L27" s="45"/>
      <c r="M27" s="44"/>
      <c r="N27" s="45"/>
      <c r="O27" s="44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10"/>
      <c r="AF27" s="45"/>
      <c r="AG27" s="10"/>
      <c r="AH27" s="45"/>
      <c r="AI27" s="45"/>
      <c r="AJ27" s="47"/>
      <c r="AK27" s="45"/>
      <c r="AL27" s="248"/>
      <c r="AM27" s="246"/>
    </row>
    <row r="28" spans="1:39" s="223" customFormat="1">
      <c r="A28" s="243" t="s">
        <v>172</v>
      </c>
      <c r="B28" s="249">
        <v>7</v>
      </c>
      <c r="D28" s="44">
        <v>0</v>
      </c>
      <c r="E28" s="43"/>
      <c r="F28" s="44">
        <v>0</v>
      </c>
      <c r="G28" s="44"/>
      <c r="H28" s="44">
        <f>-312889+908430</f>
        <v>595541</v>
      </c>
      <c r="I28" s="48"/>
      <c r="J28" s="44">
        <v>0</v>
      </c>
      <c r="K28" s="43"/>
      <c r="L28" s="44">
        <v>0</v>
      </c>
      <c r="M28" s="48"/>
      <c r="N28" s="44">
        <v>0</v>
      </c>
      <c r="O28" s="48"/>
      <c r="P28" s="44">
        <v>0</v>
      </c>
      <c r="Q28" s="45"/>
      <c r="R28" s="44">
        <v>0</v>
      </c>
      <c r="S28" s="45"/>
      <c r="T28" s="44">
        <v>0</v>
      </c>
      <c r="U28" s="48"/>
      <c r="V28" s="44">
        <v>0</v>
      </c>
      <c r="W28" s="48"/>
      <c r="X28" s="44">
        <v>0</v>
      </c>
      <c r="Y28" s="44"/>
      <c r="Z28" s="44">
        <v>0</v>
      </c>
      <c r="AA28" s="48"/>
      <c r="AB28" s="44">
        <v>0</v>
      </c>
      <c r="AC28" s="45"/>
      <c r="AD28" s="44">
        <v>0</v>
      </c>
      <c r="AE28" s="48"/>
      <c r="AF28" s="45">
        <f t="shared" ref="AF28" si="3">SUM(V28:AD28)</f>
        <v>0</v>
      </c>
      <c r="AG28" s="244"/>
      <c r="AH28" s="45">
        <f>SUM(D28:T28)+AF28</f>
        <v>595541</v>
      </c>
      <c r="AI28" s="49"/>
      <c r="AJ28" s="47">
        <v>3497818</v>
      </c>
      <c r="AK28" s="250"/>
      <c r="AL28" s="45">
        <f>SUM(AH28:AJ28)</f>
        <v>4093359</v>
      </c>
      <c r="AM28" s="246"/>
    </row>
    <row r="29" spans="1:39" s="223" customFormat="1">
      <c r="A29" s="247" t="s">
        <v>107</v>
      </c>
      <c r="D29" s="46">
        <f>SUM(D26:D28)</f>
        <v>0</v>
      </c>
      <c r="E29" s="43"/>
      <c r="F29" s="46">
        <f>SUM(F26:F28)</f>
        <v>0</v>
      </c>
      <c r="G29" s="43"/>
      <c r="H29" s="46">
        <f>SUM(H26:H28)</f>
        <v>595541</v>
      </c>
      <c r="I29" s="3"/>
      <c r="J29" s="46">
        <f>SUM(J26:J28)</f>
        <v>0</v>
      </c>
      <c r="K29" s="43"/>
      <c r="L29" s="46">
        <f>SUM(L26:L28)</f>
        <v>0</v>
      </c>
      <c r="M29" s="3"/>
      <c r="N29" s="46">
        <f>SUM(N26:N28)</f>
        <v>0</v>
      </c>
      <c r="O29" s="3"/>
      <c r="P29" s="46">
        <f>SUM(P26:P28)</f>
        <v>0</v>
      </c>
      <c r="Q29" s="3"/>
      <c r="R29" s="46">
        <f>SUM(R26:R28)</f>
        <v>0</v>
      </c>
      <c r="S29" s="3"/>
      <c r="T29" s="46">
        <f>SUM(T26:T28)</f>
        <v>0</v>
      </c>
      <c r="U29" s="3"/>
      <c r="V29" s="46">
        <f>SUM(V26:V28)</f>
        <v>0</v>
      </c>
      <c r="W29" s="3"/>
      <c r="X29" s="46">
        <f>SUM(X26:X28)</f>
        <v>0</v>
      </c>
      <c r="Y29" s="3"/>
      <c r="Z29" s="46">
        <f>SUM(Z26:Z28)</f>
        <v>0</v>
      </c>
      <c r="AA29" s="3"/>
      <c r="AB29" s="46">
        <f>SUM(AB26:AB28)</f>
        <v>0</v>
      </c>
      <c r="AC29" s="3"/>
      <c r="AD29" s="46">
        <f>SUM(AD26:AD28)</f>
        <v>0</v>
      </c>
      <c r="AE29" s="3"/>
      <c r="AF29" s="46">
        <f>SUM(AF26:AF28)</f>
        <v>0</v>
      </c>
      <c r="AG29" s="3"/>
      <c r="AH29" s="46">
        <f>SUM(AH26:AH28)</f>
        <v>595541</v>
      </c>
      <c r="AI29" s="3"/>
      <c r="AJ29" s="46">
        <f>SUM(AJ26:AJ28)</f>
        <v>3497954</v>
      </c>
      <c r="AK29" s="3"/>
      <c r="AL29" s="46">
        <f>SUM(AL26:AL28)</f>
        <v>4093495</v>
      </c>
      <c r="AM29" s="246"/>
    </row>
    <row r="30" spans="1:39" s="223" customFormat="1">
      <c r="A30" s="247"/>
      <c r="D30" s="3"/>
      <c r="E30" s="43"/>
      <c r="F30" s="3"/>
      <c r="G30" s="43"/>
      <c r="H30" s="3"/>
      <c r="I30" s="3"/>
      <c r="J30" s="3"/>
      <c r="K30" s="43"/>
      <c r="L30" s="3"/>
      <c r="M30" s="43"/>
      <c r="N30" s="3"/>
      <c r="O30" s="43"/>
      <c r="P30" s="3"/>
      <c r="Q30" s="3"/>
      <c r="R30" s="3"/>
      <c r="S30" s="3"/>
      <c r="T30" s="3"/>
      <c r="U30" s="43"/>
      <c r="V30" s="3"/>
      <c r="W30" s="3"/>
      <c r="X30" s="3"/>
      <c r="Y30" s="3"/>
      <c r="Z30" s="3"/>
      <c r="AA30" s="3"/>
      <c r="AB30" s="3"/>
      <c r="AC30" s="3"/>
      <c r="AD30" s="3"/>
      <c r="AE30" s="32"/>
      <c r="AF30" s="3"/>
      <c r="AG30" s="32"/>
      <c r="AH30" s="3"/>
      <c r="AI30" s="43"/>
      <c r="AJ30" s="3"/>
      <c r="AK30" s="43"/>
      <c r="AL30" s="3"/>
      <c r="AM30" s="246"/>
    </row>
    <row r="31" spans="1:39" s="223" customFormat="1">
      <c r="A31" s="224" t="s">
        <v>63</v>
      </c>
      <c r="D31" s="13">
        <f>D29+D22</f>
        <v>0</v>
      </c>
      <c r="E31" s="4"/>
      <c r="F31" s="13">
        <f>F29+F22</f>
        <v>0</v>
      </c>
      <c r="G31" s="4"/>
      <c r="H31" s="13">
        <f>H29+H22</f>
        <v>595744</v>
      </c>
      <c r="I31" s="6"/>
      <c r="J31" s="50">
        <f>J29+J22</f>
        <v>1092</v>
      </c>
      <c r="K31" s="4"/>
      <c r="L31" s="13">
        <f>L29+L22</f>
        <v>0</v>
      </c>
      <c r="M31" s="4"/>
      <c r="N31" s="13">
        <f>N29+N22</f>
        <v>0</v>
      </c>
      <c r="O31" s="4"/>
      <c r="P31" s="50">
        <f>P29+P22</f>
        <v>0</v>
      </c>
      <c r="Q31" s="3"/>
      <c r="R31" s="51">
        <f>R29+R22</f>
        <v>0</v>
      </c>
      <c r="S31" s="3"/>
      <c r="T31" s="51">
        <f>T29+T22</f>
        <v>0</v>
      </c>
      <c r="U31" s="6"/>
      <c r="V31" s="51">
        <f>V29+V22</f>
        <v>0</v>
      </c>
      <c r="W31" s="10"/>
      <c r="X31" s="51">
        <f>X29+X22</f>
        <v>0</v>
      </c>
      <c r="Y31" s="52"/>
      <c r="Z31" s="51">
        <f>Z29+Z22</f>
        <v>0</v>
      </c>
      <c r="AA31" s="10"/>
      <c r="AB31" s="51">
        <f>AB29+AB22</f>
        <v>0</v>
      </c>
      <c r="AC31" s="52"/>
      <c r="AD31" s="13">
        <v>0</v>
      </c>
      <c r="AE31" s="10"/>
      <c r="AF31" s="13">
        <f>AF29+AF22</f>
        <v>0</v>
      </c>
      <c r="AG31" s="10"/>
      <c r="AH31" s="50">
        <f>AH29+AH22</f>
        <v>596836</v>
      </c>
      <c r="AI31" s="10"/>
      <c r="AJ31" s="50">
        <f>AJ29+AJ22</f>
        <v>3499301</v>
      </c>
      <c r="AK31" s="4"/>
      <c r="AL31" s="50">
        <f>AL29+AL22</f>
        <v>4096137</v>
      </c>
      <c r="AM31" s="246"/>
    </row>
    <row r="32" spans="1:39" s="223" customFormat="1"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5"/>
      <c r="S32" s="44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10"/>
      <c r="AG32" s="10"/>
      <c r="AH32" s="4"/>
      <c r="AI32" s="45"/>
      <c r="AJ32" s="44"/>
      <c r="AK32" s="44"/>
      <c r="AL32" s="3"/>
      <c r="AM32" s="246"/>
    </row>
    <row r="33" spans="1:41" s="223" customFormat="1">
      <c r="A33" s="224" t="s">
        <v>214</v>
      </c>
      <c r="B33" s="224"/>
      <c r="C33" s="22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"/>
      <c r="AG33" s="4"/>
      <c r="AH33" s="4"/>
      <c r="AI33" s="44"/>
      <c r="AJ33" s="44"/>
      <c r="AK33" s="44"/>
      <c r="AL33" s="45"/>
    </row>
    <row r="34" spans="1:41" s="223" customFormat="1">
      <c r="A34" s="251" t="s">
        <v>167</v>
      </c>
      <c r="D34" s="44">
        <v>0</v>
      </c>
      <c r="E34" s="43"/>
      <c r="F34" s="44">
        <v>0</v>
      </c>
      <c r="G34" s="43"/>
      <c r="H34" s="44">
        <v>0</v>
      </c>
      <c r="I34" s="43"/>
      <c r="J34" s="44">
        <v>0</v>
      </c>
      <c r="K34" s="43"/>
      <c r="L34" s="44">
        <v>0</v>
      </c>
      <c r="M34" s="44"/>
      <c r="N34" s="44">
        <v>0</v>
      </c>
      <c r="O34" s="44"/>
      <c r="P34" s="44">
        <v>4356316</v>
      </c>
      <c r="Q34" s="45"/>
      <c r="R34" s="44">
        <v>0</v>
      </c>
      <c r="S34" s="45"/>
      <c r="T34" s="44">
        <v>0</v>
      </c>
      <c r="U34" s="44"/>
      <c r="V34" s="44">
        <v>0</v>
      </c>
      <c r="W34" s="45"/>
      <c r="X34" s="44">
        <v>0</v>
      </c>
      <c r="Y34" s="44"/>
      <c r="Z34" s="44">
        <v>0</v>
      </c>
      <c r="AA34" s="45"/>
      <c r="AB34" s="44">
        <v>0</v>
      </c>
      <c r="AC34" s="45"/>
      <c r="AD34" s="44">
        <v>0</v>
      </c>
      <c r="AE34" s="45"/>
      <c r="AF34" s="45">
        <f t="shared" ref="AF34" si="4">SUM(V34:AD34)</f>
        <v>0</v>
      </c>
      <c r="AG34" s="244"/>
      <c r="AH34" s="45">
        <f>SUM(D34:T34)+AF34</f>
        <v>4356316</v>
      </c>
      <c r="AI34" s="44"/>
      <c r="AJ34" s="44">
        <v>1147235</v>
      </c>
      <c r="AK34" s="44"/>
      <c r="AL34" s="45">
        <f t="shared" ref="AL34:AL35" si="5">SUM(AH34:AJ34)</f>
        <v>5503551</v>
      </c>
      <c r="AN34" s="56"/>
      <c r="AO34" s="4"/>
    </row>
    <row r="35" spans="1:41" s="223" customFormat="1">
      <c r="A35" s="251" t="s">
        <v>281</v>
      </c>
      <c r="D35" s="44">
        <v>0</v>
      </c>
      <c r="E35" s="43"/>
      <c r="F35" s="44">
        <v>0</v>
      </c>
      <c r="G35" s="43"/>
      <c r="H35" s="44">
        <v>0</v>
      </c>
      <c r="I35" s="43"/>
      <c r="J35" s="44">
        <v>0</v>
      </c>
      <c r="K35" s="43"/>
      <c r="L35" s="44">
        <v>0</v>
      </c>
      <c r="M35" s="44"/>
      <c r="N35" s="44">
        <v>0</v>
      </c>
      <c r="O35" s="44"/>
      <c r="P35" s="44">
        <v>0</v>
      </c>
      <c r="Q35" s="45"/>
      <c r="R35" s="44">
        <v>0</v>
      </c>
      <c r="S35" s="45"/>
      <c r="T35" s="44">
        <v>0</v>
      </c>
      <c r="U35" s="44"/>
      <c r="V35" s="44">
        <v>-51143</v>
      </c>
      <c r="W35" s="45"/>
      <c r="X35" s="44">
        <v>2853</v>
      </c>
      <c r="Y35" s="44"/>
      <c r="Z35" s="44">
        <v>45587</v>
      </c>
      <c r="AA35" s="45"/>
      <c r="AB35" s="44">
        <v>-16706</v>
      </c>
      <c r="AC35" s="45"/>
      <c r="AD35" s="44">
        <v>-16327</v>
      </c>
      <c r="AE35" s="45"/>
      <c r="AF35" s="45">
        <f>SUM(V35:AD35)</f>
        <v>-35736</v>
      </c>
      <c r="AG35" s="244"/>
      <c r="AH35" s="45">
        <f>SUM(D35:T35)+AF35</f>
        <v>-35736</v>
      </c>
      <c r="AI35" s="44"/>
      <c r="AJ35" s="44">
        <v>76479</v>
      </c>
      <c r="AK35" s="44"/>
      <c r="AL35" s="45">
        <f t="shared" si="5"/>
        <v>40743</v>
      </c>
      <c r="AN35" s="57"/>
      <c r="AO35" s="4"/>
    </row>
    <row r="36" spans="1:41" s="223" customFormat="1">
      <c r="A36" s="224" t="s">
        <v>216</v>
      </c>
      <c r="B36" s="224"/>
      <c r="C36" s="224"/>
      <c r="D36" s="46">
        <v>0</v>
      </c>
      <c r="E36" s="44"/>
      <c r="F36" s="46">
        <v>0</v>
      </c>
      <c r="G36" s="44"/>
      <c r="H36" s="46">
        <v>0</v>
      </c>
      <c r="I36" s="44"/>
      <c r="J36" s="46">
        <v>0</v>
      </c>
      <c r="K36" s="44"/>
      <c r="L36" s="46">
        <v>0</v>
      </c>
      <c r="M36" s="44"/>
      <c r="N36" s="46">
        <v>0</v>
      </c>
      <c r="O36" s="44"/>
      <c r="P36" s="46">
        <f>SUM(P34:P35)</f>
        <v>4356316</v>
      </c>
      <c r="Q36" s="3"/>
      <c r="R36" s="46">
        <f>SUM(R34:R35)</f>
        <v>0</v>
      </c>
      <c r="S36" s="3"/>
      <c r="T36" s="46">
        <f>SUM(T34:T35)</f>
        <v>0</v>
      </c>
      <c r="U36" s="43"/>
      <c r="V36" s="46">
        <f>SUM(V34:V35)</f>
        <v>-51143</v>
      </c>
      <c r="W36" s="3"/>
      <c r="X36" s="46">
        <f>SUM(X34:X35)</f>
        <v>2853</v>
      </c>
      <c r="Y36" s="3"/>
      <c r="Z36" s="46">
        <f>SUM(Z34:Z35)</f>
        <v>45587</v>
      </c>
      <c r="AA36" s="3"/>
      <c r="AB36" s="46">
        <f>SUM(AB34:AB35)</f>
        <v>-16706</v>
      </c>
      <c r="AC36" s="3"/>
      <c r="AD36" s="46">
        <f>SUM(AD34:AD35)</f>
        <v>-16327</v>
      </c>
      <c r="AE36" s="3"/>
      <c r="AF36" s="46">
        <f>SUM(AF34:AF35)</f>
        <v>-35736</v>
      </c>
      <c r="AG36" s="43"/>
      <c r="AH36" s="46">
        <f>SUM(AH34:AH35)</f>
        <v>4320580</v>
      </c>
      <c r="AI36" s="43"/>
      <c r="AJ36" s="46">
        <f>SUM(AJ34:AJ35)</f>
        <v>1223714</v>
      </c>
      <c r="AK36" s="43"/>
      <c r="AL36" s="46">
        <f>SUM(AL34:AL35)</f>
        <v>5544294</v>
      </c>
      <c r="AN36" s="35"/>
      <c r="AO36" s="17"/>
    </row>
    <row r="37" spans="1:41" s="223" customFormat="1"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3"/>
      <c r="AN37" s="35"/>
    </row>
    <row r="38" spans="1:41" s="223" customFormat="1" ht="12" customHeight="1"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3"/>
    </row>
    <row r="39" spans="1:41" s="223" customFormat="1" ht="22.5" thickBot="1">
      <c r="A39" s="252" t="s">
        <v>192</v>
      </c>
      <c r="B39" s="252"/>
      <c r="C39" s="252"/>
      <c r="D39" s="53">
        <f>D36+D29+D22+D16</f>
        <v>1376923</v>
      </c>
      <c r="E39" s="3"/>
      <c r="F39" s="53">
        <f>F36+F29+F22+F16</f>
        <v>11157460</v>
      </c>
      <c r="G39" s="3"/>
      <c r="H39" s="53">
        <f>H36+H29+H22+H16</f>
        <v>3928290</v>
      </c>
      <c r="I39" s="3"/>
      <c r="J39" s="53">
        <f>J36+J29+J22+J16</f>
        <v>16065</v>
      </c>
      <c r="K39" s="3"/>
      <c r="L39" s="53">
        <f>L36+L29+L22+L16</f>
        <v>153164</v>
      </c>
      <c r="M39" s="253"/>
      <c r="N39" s="53">
        <f>N36+N29+N22+N16</f>
        <v>505406</v>
      </c>
      <c r="O39" s="253"/>
      <c r="P39" s="53">
        <f>P36+P29+P22+P16</f>
        <v>32560994</v>
      </c>
      <c r="Q39" s="3"/>
      <c r="R39" s="53">
        <f>R36+R29+R22+R16</f>
        <v>-505406</v>
      </c>
      <c r="S39" s="3"/>
      <c r="T39" s="53">
        <f>T36+T29+T22+T16</f>
        <v>9940797</v>
      </c>
      <c r="U39" s="253"/>
      <c r="V39" s="53">
        <f>V36+V29+V22+V16</f>
        <v>-767278</v>
      </c>
      <c r="W39" s="253"/>
      <c r="X39" s="53">
        <f>X36+X29+X22+X16</f>
        <v>-33870</v>
      </c>
      <c r="Y39" s="3"/>
      <c r="Z39" s="53">
        <f>Z36+Z29+Z22+Z16</f>
        <v>-157557</v>
      </c>
      <c r="AA39" s="253"/>
      <c r="AB39" s="53">
        <f>AB36+AB29+AB22+AB16</f>
        <v>207893</v>
      </c>
      <c r="AC39" s="3"/>
      <c r="AD39" s="53">
        <f>AD36+AD29+AD22+AD16</f>
        <v>1640</v>
      </c>
      <c r="AE39" s="253"/>
      <c r="AF39" s="53">
        <f>AF36+AF29+AF22+AF16</f>
        <v>-749172</v>
      </c>
      <c r="AG39" s="253"/>
      <c r="AH39" s="53">
        <f>AH36+AH29+AH22+AH16</f>
        <v>58384521</v>
      </c>
      <c r="AI39" s="253"/>
      <c r="AJ39" s="53">
        <f>AJ36+AJ29+AJ22+AJ16</f>
        <v>20815232</v>
      </c>
      <c r="AK39" s="253"/>
      <c r="AL39" s="53">
        <f>AL36+AL29+AL22+AL16</f>
        <v>79199753</v>
      </c>
    </row>
    <row r="40" spans="1:41" s="223" customFormat="1" ht="22.5" thickTop="1"/>
    <row r="42" spans="1:41">
      <c r="D42" s="54"/>
      <c r="F42" s="54"/>
      <c r="H42" s="55"/>
      <c r="J42" s="54"/>
      <c r="L42" s="55"/>
      <c r="M42" s="55"/>
      <c r="N42" s="55"/>
      <c r="O42" s="55"/>
      <c r="P42" s="55"/>
      <c r="AF42" s="54"/>
    </row>
  </sheetData>
  <mergeCells count="4">
    <mergeCell ref="D4:AL4"/>
    <mergeCell ref="L5:P5"/>
    <mergeCell ref="V5:AF5"/>
    <mergeCell ref="D14:AL14"/>
  </mergeCells>
  <conditionalFormatting sqref="D31 F31 H31:I31 L31">
    <cfRule type="expression" priority="15" stopIfTrue="1">
      <formula>"if(E11&gt;0,#,##0;(#,##0),"-")"</formula>
    </cfRule>
  </conditionalFormatting>
  <conditionalFormatting sqref="N31">
    <cfRule type="expression" priority="9" stopIfTrue="1">
      <formula>"if(E11&gt;0,#,##0;(#,##0),"-")"</formula>
    </cfRule>
  </conditionalFormatting>
  <conditionalFormatting sqref="P34:Q35">
    <cfRule type="expression" priority="6" stopIfTrue="1">
      <formula>"if(E11&gt;0,#,##0;(#,##0),"-")"</formula>
    </cfRule>
  </conditionalFormatting>
  <conditionalFormatting sqref="R31">
    <cfRule type="expression" priority="11" stopIfTrue="1">
      <formula>"if(E11&gt;0,#,##0;(#,##0),"-")"</formula>
    </cfRule>
  </conditionalFormatting>
  <conditionalFormatting sqref="S34:S35">
    <cfRule type="expression" priority="19" stopIfTrue="1">
      <formula>"if(E11&gt;0,#,##0;(#,##0),"-")"</formula>
    </cfRule>
  </conditionalFormatting>
  <conditionalFormatting sqref="T31">
    <cfRule type="expression" priority="10" stopIfTrue="1">
      <formula>"if(E11&gt;0,#,##0;(#,##0),"-")"</formula>
    </cfRule>
  </conditionalFormatting>
  <conditionalFormatting sqref="V31">
    <cfRule type="expression" priority="14" stopIfTrue="1">
      <formula>"if(E11&gt;0,#,##0;(#,##0),"-")"</formula>
    </cfRule>
  </conditionalFormatting>
  <conditionalFormatting sqref="V35">
    <cfRule type="expression" priority="5" stopIfTrue="1">
      <formula>"if(E11&gt;0,#,##0;(#,##0),"-")"</formula>
    </cfRule>
  </conditionalFormatting>
  <conditionalFormatting sqref="W16 AA16 W22 AA22 W30 AA30:AC30 AB31:AC31 W34:W35 AA34:AA35 AC34:AC35">
    <cfRule type="expression" priority="13" stopIfTrue="1">
      <formula>"if(E11&gt;0,#,##0;(#,##0),"-")"</formula>
    </cfRule>
  </conditionalFormatting>
  <conditionalFormatting sqref="X31:Z31">
    <cfRule type="expression" priority="1" stopIfTrue="1">
      <formula>"if(E11&gt;0,#,##0;(#,##0),"-")"</formula>
    </cfRule>
  </conditionalFormatting>
  <conditionalFormatting sqref="AB35">
    <cfRule type="expression" priority="2" stopIfTrue="1">
      <formula>"if(E11&gt;0,#,##0;(#,##0),"-")"</formula>
    </cfRule>
  </conditionalFormatting>
  <conditionalFormatting sqref="AD35">
    <cfRule type="expression" priority="4" stopIfTrue="1">
      <formula>"if(E11&gt;0,#,##0;(#,##0),"-")"</formula>
    </cfRule>
  </conditionalFormatting>
  <conditionalFormatting sqref="AE16">
    <cfRule type="expression" priority="12" stopIfTrue="1">
      <formula>"if(E11&gt;0,#,##0;(#,##0),"-")"</formula>
    </cfRule>
  </conditionalFormatting>
  <conditionalFormatting sqref="AE22">
    <cfRule type="expression" priority="16" stopIfTrue="1">
      <formula>"if(E11&gt;0,#,##0;(#,##0),"-")"</formula>
    </cfRule>
  </conditionalFormatting>
  <conditionalFormatting sqref="AE34:AE35">
    <cfRule type="expression" priority="17" stopIfTrue="1">
      <formula>"if(E11&gt;0,#,##0;(#,##0),"-")"</formula>
    </cfRule>
  </conditionalFormatting>
  <conditionalFormatting sqref="AJ35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5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Q46"/>
  <sheetViews>
    <sheetView showGridLines="0" topLeftCell="B1" zoomScale="85" zoomScaleNormal="85" zoomScaleSheetLayoutView="85" workbookViewId="0">
      <selection activeCell="AJ50" sqref="AJ50"/>
    </sheetView>
  </sheetViews>
  <sheetFormatPr defaultColWidth="26.5703125" defaultRowHeight="21.75"/>
  <cols>
    <col min="1" max="1" width="47.140625" style="223" customWidth="1"/>
    <col min="2" max="2" width="7.85546875" style="223" customWidth="1"/>
    <col min="3" max="3" width="1.140625" style="223" customWidth="1"/>
    <col min="4" max="4" width="11.42578125" style="219" customWidth="1"/>
    <col min="5" max="5" width="0.85546875" style="219" customWidth="1"/>
    <col min="6" max="6" width="12.140625" style="219" bestFit="1" customWidth="1"/>
    <col min="7" max="7" width="0.85546875" style="219" customWidth="1"/>
    <col min="8" max="8" width="12.7109375" style="219" customWidth="1"/>
    <col min="9" max="9" width="0.85546875" style="219" customWidth="1"/>
    <col min="10" max="10" width="10.5703125" style="219" customWidth="1"/>
    <col min="11" max="11" width="0.85546875" style="219" customWidth="1"/>
    <col min="12" max="12" width="10.5703125" style="219" customWidth="1"/>
    <col min="13" max="13" width="0.85546875" style="219" customWidth="1"/>
    <col min="14" max="14" width="10.85546875" style="219" customWidth="1"/>
    <col min="15" max="15" width="0.85546875" style="219" customWidth="1"/>
    <col min="16" max="16" width="10.85546875" style="219" customWidth="1"/>
    <col min="17" max="17" width="0.85546875" style="219" customWidth="1"/>
    <col min="18" max="18" width="13.140625" style="219" customWidth="1"/>
    <col min="19" max="19" width="0.7109375" style="219" customWidth="1"/>
    <col min="20" max="20" width="13.140625" style="219" customWidth="1"/>
    <col min="21" max="21" width="0.7109375" style="219" customWidth="1"/>
    <col min="22" max="22" width="13.140625" style="219" customWidth="1"/>
    <col min="23" max="23" width="0.85546875" style="219" customWidth="1"/>
    <col min="24" max="24" width="12.140625" style="219" customWidth="1"/>
    <col min="25" max="25" width="0.85546875" style="219" customWidth="1"/>
    <col min="26" max="26" width="11" style="219" customWidth="1"/>
    <col min="27" max="27" width="0.85546875" style="219" customWidth="1"/>
    <col min="28" max="28" width="11.7109375" style="219" customWidth="1"/>
    <col min="29" max="29" width="0.85546875" style="219" customWidth="1"/>
    <col min="30" max="30" width="10.5703125" style="219" customWidth="1"/>
    <col min="31" max="31" width="0.7109375" style="219" customWidth="1"/>
    <col min="32" max="32" width="11.85546875" style="219" customWidth="1"/>
    <col min="33" max="33" width="0.85546875" style="219" customWidth="1"/>
    <col min="34" max="34" width="13.140625" style="219" customWidth="1"/>
    <col min="35" max="35" width="0.85546875" style="219" customWidth="1"/>
    <col min="36" max="36" width="13.140625" style="219" customWidth="1"/>
    <col min="37" max="37" width="0.85546875" style="219" customWidth="1"/>
    <col min="38" max="38" width="12.140625" style="219" bestFit="1" customWidth="1"/>
    <col min="39" max="39" width="0.85546875" style="219" customWidth="1"/>
    <col min="40" max="40" width="12.140625" style="219" bestFit="1" customWidth="1"/>
    <col min="41" max="41" width="1.7109375" style="219" customWidth="1"/>
    <col min="42" max="16384" width="26.5703125" style="219"/>
  </cols>
  <sheetData>
    <row r="1" spans="1:42" ht="23.25">
      <c r="A1" s="217" t="s">
        <v>73</v>
      </c>
      <c r="B1" s="218"/>
      <c r="C1" s="218"/>
      <c r="AN1" s="220"/>
    </row>
    <row r="2" spans="1:42" ht="23.25">
      <c r="A2" s="218" t="s">
        <v>174</v>
      </c>
      <c r="B2" s="218"/>
      <c r="C2" s="218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0"/>
    </row>
    <row r="3" spans="1:42" ht="23.25">
      <c r="A3" s="218"/>
      <c r="B3" s="218"/>
      <c r="C3" s="218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0"/>
    </row>
    <row r="4" spans="1:42" s="223" customFormat="1">
      <c r="A4" s="222"/>
      <c r="B4" s="222"/>
      <c r="C4" s="222"/>
      <c r="D4" s="278" t="s">
        <v>0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  <c r="AM4" s="278"/>
      <c r="AN4" s="278"/>
    </row>
    <row r="5" spans="1:42" s="224" customFormat="1"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79" t="s">
        <v>29</v>
      </c>
      <c r="O5" s="279"/>
      <c r="P5" s="279"/>
      <c r="Q5" s="279"/>
      <c r="R5" s="279"/>
      <c r="S5" s="226"/>
      <c r="T5" s="226"/>
      <c r="U5" s="226"/>
      <c r="V5" s="226"/>
      <c r="W5" s="225"/>
      <c r="X5" s="280" t="s">
        <v>62</v>
      </c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25"/>
      <c r="AJ5" s="225"/>
      <c r="AK5" s="225"/>
      <c r="AL5" s="225"/>
      <c r="AM5" s="225"/>
      <c r="AN5" s="225"/>
    </row>
    <row r="6" spans="1:42" s="224" customFormat="1"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6"/>
      <c r="O6" s="226"/>
      <c r="P6" s="226"/>
      <c r="Q6" s="226"/>
      <c r="R6" s="226"/>
      <c r="S6" s="226"/>
      <c r="T6" s="226"/>
      <c r="U6" s="226"/>
      <c r="V6" s="226"/>
      <c r="W6" s="225"/>
      <c r="X6" s="227"/>
      <c r="Y6" s="227"/>
      <c r="Z6" s="227"/>
      <c r="AA6" s="227"/>
      <c r="AB6" s="227"/>
      <c r="AC6" s="227"/>
      <c r="AD6" s="227"/>
      <c r="AE6" s="227"/>
      <c r="AF6" s="254" t="s">
        <v>265</v>
      </c>
      <c r="AG6" s="227"/>
      <c r="AH6" s="227"/>
      <c r="AI6" s="225"/>
      <c r="AJ6" s="225"/>
      <c r="AK6" s="225"/>
      <c r="AL6" s="225"/>
      <c r="AM6" s="225"/>
      <c r="AN6" s="225"/>
    </row>
    <row r="7" spans="1:42" s="224" customFormat="1"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6"/>
      <c r="O7" s="226"/>
      <c r="P7" s="226"/>
      <c r="Q7" s="226"/>
      <c r="R7" s="226"/>
      <c r="S7" s="226"/>
      <c r="T7" s="226"/>
      <c r="U7" s="226"/>
      <c r="V7" s="226"/>
      <c r="W7" s="225"/>
      <c r="X7" s="228"/>
      <c r="Y7" s="227"/>
      <c r="Z7" s="228"/>
      <c r="AA7" s="227"/>
      <c r="AB7" s="228" t="s">
        <v>137</v>
      </c>
      <c r="AC7" s="228"/>
      <c r="AD7" s="228"/>
      <c r="AE7" s="228"/>
      <c r="AF7" s="228" t="s">
        <v>77</v>
      </c>
      <c r="AG7" s="227"/>
      <c r="AH7" s="227"/>
      <c r="AI7" s="225"/>
      <c r="AJ7" s="225"/>
      <c r="AK7" s="225"/>
      <c r="AL7" s="225"/>
      <c r="AM7" s="225"/>
      <c r="AN7" s="225"/>
    </row>
    <row r="8" spans="1:42" s="224" customFormat="1"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6"/>
      <c r="O8" s="226"/>
      <c r="P8" s="226"/>
      <c r="Q8" s="226"/>
      <c r="R8" s="226"/>
      <c r="S8" s="226"/>
      <c r="T8" s="226"/>
      <c r="U8" s="226"/>
      <c r="V8" s="226"/>
      <c r="W8" s="225"/>
      <c r="X8" s="228"/>
      <c r="Y8" s="227"/>
      <c r="Z8" s="227" t="s">
        <v>137</v>
      </c>
      <c r="AA8" s="227"/>
      <c r="AB8" s="227" t="s">
        <v>151</v>
      </c>
      <c r="AC8" s="228"/>
      <c r="AD8" s="227" t="s">
        <v>137</v>
      </c>
      <c r="AE8" s="228"/>
      <c r="AF8" s="228" t="s">
        <v>133</v>
      </c>
      <c r="AG8" s="227"/>
      <c r="AH8" s="227"/>
      <c r="AI8" s="225"/>
      <c r="AJ8" s="225"/>
      <c r="AK8" s="225"/>
      <c r="AL8" s="225"/>
      <c r="AM8" s="225"/>
      <c r="AN8" s="225"/>
      <c r="AP8" s="229"/>
    </row>
    <row r="9" spans="1:42" s="230" customFormat="1">
      <c r="D9" s="227"/>
      <c r="E9" s="227"/>
      <c r="F9" s="223"/>
      <c r="G9" s="223"/>
      <c r="I9" s="227"/>
      <c r="J9" s="227"/>
      <c r="K9" s="227"/>
      <c r="L9" s="69" t="s">
        <v>108</v>
      </c>
      <c r="M9" s="227"/>
      <c r="W9" s="227"/>
      <c r="X9" s="228"/>
      <c r="Z9" s="227" t="s">
        <v>151</v>
      </c>
      <c r="AB9" s="227" t="s">
        <v>145</v>
      </c>
      <c r="AC9" s="228"/>
      <c r="AD9" s="227" t="s">
        <v>157</v>
      </c>
      <c r="AE9" s="228"/>
      <c r="AF9" s="228" t="s">
        <v>136</v>
      </c>
      <c r="AI9" s="227"/>
      <c r="AJ9" s="227"/>
      <c r="AK9" s="227"/>
      <c r="AL9" s="231" t="s">
        <v>42</v>
      </c>
      <c r="AM9" s="227"/>
      <c r="AN9" s="227"/>
    </row>
    <row r="10" spans="1:42" s="230" customFormat="1">
      <c r="D10" s="255"/>
      <c r="E10" s="227"/>
      <c r="F10" s="227"/>
      <c r="G10" s="227"/>
      <c r="I10" s="227"/>
      <c r="J10" s="227" t="s">
        <v>108</v>
      </c>
      <c r="K10" s="227"/>
      <c r="L10" s="69" t="s">
        <v>109</v>
      </c>
      <c r="M10" s="227"/>
      <c r="N10" s="227"/>
      <c r="O10" s="227"/>
      <c r="P10" s="227"/>
      <c r="Q10" s="227"/>
      <c r="R10" s="227"/>
      <c r="S10" s="227"/>
      <c r="T10" s="227"/>
      <c r="U10" s="227"/>
      <c r="V10" s="227" t="s">
        <v>129</v>
      </c>
      <c r="W10" s="227"/>
      <c r="X10" s="227" t="s">
        <v>137</v>
      </c>
      <c r="Y10" s="227"/>
      <c r="Z10" s="227" t="s">
        <v>145</v>
      </c>
      <c r="AA10" s="227"/>
      <c r="AB10" s="227" t="s">
        <v>154</v>
      </c>
      <c r="AC10" s="228"/>
      <c r="AD10" s="227" t="s">
        <v>158</v>
      </c>
      <c r="AE10" s="228"/>
      <c r="AF10" s="228" t="s">
        <v>134</v>
      </c>
      <c r="AG10" s="232"/>
      <c r="AH10" s="232" t="s">
        <v>90</v>
      </c>
      <c r="AI10" s="227"/>
      <c r="AJ10" s="227" t="s">
        <v>41</v>
      </c>
      <c r="AK10" s="227"/>
      <c r="AL10" s="231" t="s">
        <v>54</v>
      </c>
      <c r="AM10" s="227"/>
      <c r="AN10" s="227"/>
    </row>
    <row r="11" spans="1:42" s="230" customFormat="1">
      <c r="C11" s="233"/>
      <c r="D11" s="227" t="s">
        <v>277</v>
      </c>
      <c r="E11" s="227"/>
      <c r="F11" s="227" t="s">
        <v>43</v>
      </c>
      <c r="G11" s="227"/>
      <c r="H11" s="227" t="s">
        <v>43</v>
      </c>
      <c r="I11" s="227"/>
      <c r="J11" s="227" t="s">
        <v>109</v>
      </c>
      <c r="K11" s="227"/>
      <c r="L11" s="69" t="s">
        <v>240</v>
      </c>
      <c r="M11" s="227"/>
      <c r="N11" s="227" t="s">
        <v>75</v>
      </c>
      <c r="O11" s="227"/>
      <c r="P11" s="227" t="s">
        <v>137</v>
      </c>
      <c r="Q11" s="227"/>
      <c r="R11" s="227"/>
      <c r="S11" s="227"/>
      <c r="T11" s="228"/>
      <c r="U11" s="227"/>
      <c r="V11" s="227" t="s">
        <v>130</v>
      </c>
      <c r="W11" s="227"/>
      <c r="X11" s="227" t="s">
        <v>150</v>
      </c>
      <c r="Y11" s="227"/>
      <c r="Z11" s="227" t="s">
        <v>152</v>
      </c>
      <c r="AA11" s="227"/>
      <c r="AB11" s="227" t="s">
        <v>155</v>
      </c>
      <c r="AC11" s="228"/>
      <c r="AD11" s="227" t="s">
        <v>159</v>
      </c>
      <c r="AE11" s="228"/>
      <c r="AF11" s="228" t="s">
        <v>135</v>
      </c>
      <c r="AG11" s="232"/>
      <c r="AH11" s="232" t="s">
        <v>101</v>
      </c>
      <c r="AI11" s="227"/>
      <c r="AJ11" s="227" t="s">
        <v>44</v>
      </c>
      <c r="AK11" s="227"/>
      <c r="AL11" s="231" t="s">
        <v>55</v>
      </c>
      <c r="AM11" s="227"/>
      <c r="AN11" s="227" t="s">
        <v>56</v>
      </c>
    </row>
    <row r="12" spans="1:42" s="230" customFormat="1">
      <c r="B12" s="233" t="s">
        <v>3</v>
      </c>
      <c r="C12" s="233"/>
      <c r="D12" s="234" t="s">
        <v>45</v>
      </c>
      <c r="E12" s="227"/>
      <c r="F12" s="234" t="s">
        <v>111</v>
      </c>
      <c r="G12" s="227"/>
      <c r="H12" s="234" t="s">
        <v>141</v>
      </c>
      <c r="I12" s="227"/>
      <c r="J12" s="234" t="s">
        <v>110</v>
      </c>
      <c r="K12" s="227"/>
      <c r="L12" s="256" t="s">
        <v>284</v>
      </c>
      <c r="M12" s="227"/>
      <c r="N12" s="234" t="s">
        <v>76</v>
      </c>
      <c r="O12" s="227"/>
      <c r="P12" s="234" t="s">
        <v>123</v>
      </c>
      <c r="Q12" s="227"/>
      <c r="R12" s="234" t="s">
        <v>30</v>
      </c>
      <c r="S12" s="227"/>
      <c r="T12" s="235" t="s">
        <v>123</v>
      </c>
      <c r="U12" s="227"/>
      <c r="V12" s="234" t="s">
        <v>131</v>
      </c>
      <c r="W12" s="227"/>
      <c r="X12" s="234" t="s">
        <v>100</v>
      </c>
      <c r="Y12" s="227"/>
      <c r="Z12" s="234" t="s">
        <v>153</v>
      </c>
      <c r="AA12" s="227"/>
      <c r="AB12" s="234" t="s">
        <v>156</v>
      </c>
      <c r="AC12" s="228"/>
      <c r="AD12" s="234" t="s">
        <v>160</v>
      </c>
      <c r="AE12" s="228"/>
      <c r="AF12" s="236" t="s">
        <v>54</v>
      </c>
      <c r="AG12" s="232"/>
      <c r="AH12" s="237" t="s">
        <v>64</v>
      </c>
      <c r="AI12" s="227"/>
      <c r="AJ12" s="234" t="s">
        <v>74</v>
      </c>
      <c r="AK12" s="227"/>
      <c r="AL12" s="238" t="s">
        <v>57</v>
      </c>
      <c r="AM12" s="227"/>
      <c r="AN12" s="234" t="s">
        <v>58</v>
      </c>
    </row>
    <row r="13" spans="1:42" s="227" customFormat="1">
      <c r="D13" s="281" t="s">
        <v>106</v>
      </c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</row>
    <row r="14" spans="1:42" s="227" customFormat="1">
      <c r="A14" s="239" t="s">
        <v>232</v>
      </c>
      <c r="B14" s="239"/>
      <c r="C14" s="239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41"/>
      <c r="AI14" s="41"/>
      <c r="AJ14" s="41"/>
      <c r="AK14" s="233"/>
      <c r="AL14" s="233"/>
      <c r="AM14" s="233"/>
      <c r="AN14" s="42"/>
    </row>
    <row r="15" spans="1:42" s="224" customFormat="1" ht="21" customHeight="1">
      <c r="A15" s="240" t="s">
        <v>233</v>
      </c>
      <c r="D15" s="3">
        <v>1376923</v>
      </c>
      <c r="E15" s="3"/>
      <c r="F15" s="3">
        <v>11157460</v>
      </c>
      <c r="G15" s="3"/>
      <c r="H15" s="3">
        <v>3823912</v>
      </c>
      <c r="I15" s="3"/>
      <c r="J15" s="3">
        <f>+'BS 3-5'!F91</f>
        <v>19027</v>
      </c>
      <c r="K15" s="3"/>
      <c r="L15" s="3">
        <v>1837</v>
      </c>
      <c r="M15" s="3"/>
      <c r="N15" s="3">
        <v>153164</v>
      </c>
      <c r="O15" s="3"/>
      <c r="P15" s="3">
        <v>247741</v>
      </c>
      <c r="Q15" s="3"/>
      <c r="R15" s="3">
        <v>37669864</v>
      </c>
      <c r="S15" s="3"/>
      <c r="T15" s="3">
        <v>-247741</v>
      </c>
      <c r="U15" s="3"/>
      <c r="V15" s="3">
        <v>9940797</v>
      </c>
      <c r="W15" s="3"/>
      <c r="X15" s="3">
        <v>-764376</v>
      </c>
      <c r="Y15" s="3"/>
      <c r="Z15" s="3">
        <v>-27826</v>
      </c>
      <c r="AA15" s="3"/>
      <c r="AB15" s="3">
        <v>-233809</v>
      </c>
      <c r="AC15" s="3"/>
      <c r="AD15" s="3">
        <v>-414652</v>
      </c>
      <c r="AE15" s="3"/>
      <c r="AF15" s="3">
        <v>1505</v>
      </c>
      <c r="AG15" s="3"/>
      <c r="AH15" s="3">
        <f>SUM(X15:AF15)</f>
        <v>-1439158</v>
      </c>
      <c r="AI15" s="6"/>
      <c r="AJ15" s="3">
        <f>SUM(D15:V15,AH15)</f>
        <v>62703826</v>
      </c>
      <c r="AK15" s="3"/>
      <c r="AL15" s="3">
        <v>20674252</v>
      </c>
      <c r="AM15" s="3"/>
      <c r="AN15" s="3">
        <f>SUM(AJ15:AL15)</f>
        <v>83378078</v>
      </c>
      <c r="AO15" s="241"/>
    </row>
    <row r="16" spans="1:42" s="224" customFormat="1" ht="21" customHeight="1">
      <c r="A16" s="240"/>
      <c r="D16" s="43"/>
      <c r="E16" s="43"/>
      <c r="F16" s="43"/>
      <c r="G16" s="43"/>
      <c r="H16" s="43"/>
      <c r="I16" s="43"/>
      <c r="J16" s="43"/>
      <c r="K16" s="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6"/>
      <c r="AJ16" s="3"/>
      <c r="AK16" s="3"/>
      <c r="AL16" s="3"/>
      <c r="AM16" s="3"/>
      <c r="AN16" s="3"/>
      <c r="AO16" s="241"/>
    </row>
    <row r="17" spans="1:43" s="224" customFormat="1">
      <c r="A17" s="224" t="s">
        <v>60</v>
      </c>
      <c r="D17" s="43"/>
      <c r="E17" s="43"/>
      <c r="F17" s="43"/>
      <c r="G17" s="43"/>
      <c r="H17" s="43"/>
      <c r="I17" s="43"/>
      <c r="J17" s="43"/>
      <c r="K17" s="3"/>
      <c r="L17" s="43"/>
      <c r="M17" s="43"/>
      <c r="N17" s="43"/>
      <c r="O17" s="43"/>
      <c r="P17" s="43"/>
      <c r="Q17" s="43"/>
      <c r="R17" s="43"/>
      <c r="S17" s="43"/>
      <c r="T17" s="3"/>
      <c r="U17" s="4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6"/>
      <c r="AJ17" s="3"/>
      <c r="AK17" s="3"/>
      <c r="AL17" s="3"/>
      <c r="AM17" s="3"/>
      <c r="AN17" s="3"/>
      <c r="AO17" s="241"/>
    </row>
    <row r="18" spans="1:43" s="224" customFormat="1">
      <c r="A18" s="242" t="s">
        <v>275</v>
      </c>
      <c r="D18" s="43"/>
      <c r="E18" s="43"/>
      <c r="F18" s="43"/>
      <c r="G18" s="43"/>
      <c r="H18" s="43"/>
      <c r="I18" s="43"/>
      <c r="J18" s="43"/>
      <c r="K18" s="3"/>
      <c r="L18" s="43"/>
      <c r="M18" s="43"/>
      <c r="N18" s="43"/>
      <c r="O18" s="43"/>
      <c r="P18" s="43"/>
      <c r="Q18" s="43"/>
      <c r="R18" s="43"/>
      <c r="S18" s="43"/>
      <c r="T18" s="3"/>
      <c r="U18" s="4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6"/>
      <c r="AJ18" s="3"/>
      <c r="AK18" s="3"/>
      <c r="AL18" s="3"/>
      <c r="AM18" s="3"/>
      <c r="AN18" s="3"/>
      <c r="AO18" s="241"/>
    </row>
    <row r="19" spans="1:43" s="224" customFormat="1">
      <c r="A19" s="243" t="s">
        <v>278</v>
      </c>
      <c r="D19" s="44">
        <v>0</v>
      </c>
      <c r="E19" s="44"/>
      <c r="F19" s="44">
        <v>0</v>
      </c>
      <c r="G19" s="44"/>
      <c r="H19" s="44">
        <v>0</v>
      </c>
      <c r="I19" s="44"/>
      <c r="J19" s="44">
        <v>0</v>
      </c>
      <c r="K19" s="45"/>
      <c r="L19" s="44">
        <v>0</v>
      </c>
      <c r="M19" s="44"/>
      <c r="N19" s="44">
        <v>0</v>
      </c>
      <c r="O19" s="44"/>
      <c r="P19" s="44">
        <v>0</v>
      </c>
      <c r="Q19" s="44"/>
      <c r="R19" s="44">
        <v>0</v>
      </c>
      <c r="S19" s="44"/>
      <c r="T19" s="44">
        <v>0</v>
      </c>
      <c r="U19" s="44"/>
      <c r="V19" s="44">
        <v>0</v>
      </c>
      <c r="W19" s="3"/>
      <c r="X19" s="44">
        <v>0</v>
      </c>
      <c r="Y19" s="3"/>
      <c r="Z19" s="44">
        <v>0</v>
      </c>
      <c r="AA19" s="44"/>
      <c r="AB19" s="44">
        <v>0</v>
      </c>
      <c r="AC19" s="3"/>
      <c r="AD19" s="44">
        <v>0</v>
      </c>
      <c r="AE19" s="3"/>
      <c r="AF19" s="44">
        <v>0</v>
      </c>
      <c r="AG19" s="3"/>
      <c r="AH19" s="45">
        <f t="shared" ref="AH19:AH20" si="0">SUM(X19:AF19)</f>
        <v>0</v>
      </c>
      <c r="AI19" s="244"/>
      <c r="AJ19" s="45">
        <f t="shared" ref="AJ19:AJ20" si="1">SUM(D19:V19,AH19)</f>
        <v>0</v>
      </c>
      <c r="AK19" s="45"/>
      <c r="AL19" s="44">
        <v>402</v>
      </c>
      <c r="AM19" s="45"/>
      <c r="AN19" s="45">
        <f t="shared" ref="AN19:AN20" si="2">SUM(AJ19:AL19)</f>
        <v>402</v>
      </c>
      <c r="AO19" s="241"/>
    </row>
    <row r="20" spans="1:43" s="224" customFormat="1">
      <c r="A20" s="243" t="s">
        <v>279</v>
      </c>
      <c r="D20" s="44">
        <v>0</v>
      </c>
      <c r="E20" s="44"/>
      <c r="F20" s="44">
        <v>0</v>
      </c>
      <c r="G20" s="44"/>
      <c r="H20" s="44">
        <v>82</v>
      </c>
      <c r="I20" s="44"/>
      <c r="J20" s="44">
        <f>+'BS 3-5'!D91-'BS 3-5'!F91</f>
        <v>564</v>
      </c>
      <c r="K20" s="45"/>
      <c r="L20" s="44">
        <v>0</v>
      </c>
      <c r="M20" s="44"/>
      <c r="N20" s="44">
        <v>0</v>
      </c>
      <c r="O20" s="44"/>
      <c r="P20" s="44">
        <v>0</v>
      </c>
      <c r="Q20" s="44"/>
      <c r="R20" s="44">
        <v>0</v>
      </c>
      <c r="S20" s="44"/>
      <c r="T20" s="44">
        <v>0</v>
      </c>
      <c r="U20" s="44"/>
      <c r="V20" s="44">
        <v>0</v>
      </c>
      <c r="W20" s="3"/>
      <c r="X20" s="44">
        <v>0</v>
      </c>
      <c r="Y20" s="3"/>
      <c r="Z20" s="44">
        <v>0</v>
      </c>
      <c r="AA20" s="44"/>
      <c r="AB20" s="44">
        <v>0</v>
      </c>
      <c r="AC20" s="3"/>
      <c r="AD20" s="44">
        <v>0</v>
      </c>
      <c r="AE20" s="3"/>
      <c r="AF20" s="44">
        <v>0</v>
      </c>
      <c r="AG20" s="3"/>
      <c r="AH20" s="45">
        <f t="shared" si="0"/>
        <v>0</v>
      </c>
      <c r="AI20" s="244"/>
      <c r="AJ20" s="45">
        <f t="shared" si="1"/>
        <v>646</v>
      </c>
      <c r="AK20" s="45"/>
      <c r="AL20" s="44">
        <v>340</v>
      </c>
      <c r="AM20" s="45"/>
      <c r="AN20" s="45">
        <f t="shared" si="2"/>
        <v>986</v>
      </c>
      <c r="AO20" s="241"/>
    </row>
    <row r="21" spans="1:43" s="224" customFormat="1">
      <c r="A21" s="243" t="s">
        <v>280</v>
      </c>
      <c r="D21" s="44">
        <v>0</v>
      </c>
      <c r="E21" s="44"/>
      <c r="F21" s="44">
        <v>0</v>
      </c>
      <c r="G21" s="44"/>
      <c r="H21" s="44">
        <v>0</v>
      </c>
      <c r="I21" s="44"/>
      <c r="J21" s="44">
        <v>0</v>
      </c>
      <c r="K21" s="45"/>
      <c r="L21" s="44">
        <v>0</v>
      </c>
      <c r="M21" s="44"/>
      <c r="N21" s="44">
        <v>0</v>
      </c>
      <c r="O21" s="44"/>
      <c r="P21" s="44">
        <v>0</v>
      </c>
      <c r="Q21" s="44"/>
      <c r="R21" s="44">
        <v>0</v>
      </c>
      <c r="S21" s="44"/>
      <c r="T21" s="44">
        <v>0</v>
      </c>
      <c r="U21" s="44"/>
      <c r="V21" s="44">
        <v>0</v>
      </c>
      <c r="W21" s="3"/>
      <c r="X21" s="44">
        <v>0</v>
      </c>
      <c r="Y21" s="3"/>
      <c r="Z21" s="44">
        <v>0</v>
      </c>
      <c r="AA21" s="44"/>
      <c r="AB21" s="44">
        <v>0</v>
      </c>
      <c r="AC21" s="3"/>
      <c r="AD21" s="44">
        <v>0</v>
      </c>
      <c r="AE21" s="3"/>
      <c r="AF21" s="44">
        <v>0</v>
      </c>
      <c r="AG21" s="3"/>
      <c r="AH21" s="45">
        <f t="shared" ref="AH21" si="3">SUM(X21:AF21)</f>
        <v>0</v>
      </c>
      <c r="AI21" s="244"/>
      <c r="AJ21" s="45">
        <f t="shared" ref="AJ21" si="4">SUM(D21:V21,AH21)</f>
        <v>0</v>
      </c>
      <c r="AK21" s="45"/>
      <c r="AL21" s="44">
        <v>-187865</v>
      </c>
      <c r="AM21" s="45"/>
      <c r="AN21" s="45">
        <f t="shared" ref="AN21" si="5">SUM(AJ21:AL21)</f>
        <v>-187865</v>
      </c>
      <c r="AO21" s="241"/>
    </row>
    <row r="22" spans="1:43" s="224" customFormat="1">
      <c r="A22" s="245" t="s">
        <v>107</v>
      </c>
      <c r="D22" s="46">
        <f>SUM(D19:D21)</f>
        <v>0</v>
      </c>
      <c r="E22" s="43"/>
      <c r="F22" s="46">
        <f>SUM(F19:F21)</f>
        <v>0</v>
      </c>
      <c r="G22" s="43"/>
      <c r="H22" s="46">
        <f>SUM(H19:H21)</f>
        <v>82</v>
      </c>
      <c r="I22" s="43"/>
      <c r="J22" s="46">
        <f>SUM(J19:J21)</f>
        <v>564</v>
      </c>
      <c r="K22" s="3">
        <f>SUM(K19:K20)</f>
        <v>0</v>
      </c>
      <c r="L22" s="46">
        <f>SUM(L19:L21)</f>
        <v>0</v>
      </c>
      <c r="M22" s="43"/>
      <c r="N22" s="46">
        <f>SUM(N19:N21)</f>
        <v>0</v>
      </c>
      <c r="O22" s="43"/>
      <c r="P22" s="46">
        <f>SUM(P19:P21)</f>
        <v>0</v>
      </c>
      <c r="Q22" s="43"/>
      <c r="R22" s="46">
        <f>SUM(R19:R21)</f>
        <v>0</v>
      </c>
      <c r="S22" s="3"/>
      <c r="T22" s="46">
        <f>SUM(T19:T21)</f>
        <v>0</v>
      </c>
      <c r="U22" s="3"/>
      <c r="V22" s="46">
        <f>SUM(V19:V21)</f>
        <v>0</v>
      </c>
      <c r="W22" s="43"/>
      <c r="X22" s="46">
        <f>SUM(X19:X21)</f>
        <v>0</v>
      </c>
      <c r="Y22" s="3"/>
      <c r="Z22" s="46">
        <f>SUM(Z19:Z21)</f>
        <v>0</v>
      </c>
      <c r="AA22" s="3"/>
      <c r="AB22" s="46">
        <f>SUM(AB19:AB21)</f>
        <v>0</v>
      </c>
      <c r="AC22" s="3"/>
      <c r="AD22" s="46">
        <f>SUM(AD19:AD21)</f>
        <v>0</v>
      </c>
      <c r="AE22" s="3"/>
      <c r="AF22" s="46">
        <f>SUM(AF19:AF21)</f>
        <v>0</v>
      </c>
      <c r="AG22" s="3"/>
      <c r="AH22" s="46">
        <f>SUM(AH19:AH21)</f>
        <v>0</v>
      </c>
      <c r="AI22" s="32"/>
      <c r="AJ22" s="46">
        <f>SUM(AJ19:AJ21)</f>
        <v>646</v>
      </c>
      <c r="AK22" s="43"/>
      <c r="AL22" s="46">
        <f>SUM(AL19:AL21)</f>
        <v>-187123</v>
      </c>
      <c r="AM22" s="43"/>
      <c r="AN22" s="46">
        <f>SUM(AN19:AN21)</f>
        <v>-186477</v>
      </c>
      <c r="AO22" s="241"/>
    </row>
    <row r="23" spans="1:43" s="223" customFormat="1">
      <c r="D23" s="44"/>
      <c r="E23" s="44"/>
      <c r="F23" s="44"/>
      <c r="G23" s="44"/>
      <c r="H23" s="44"/>
      <c r="I23" s="44"/>
      <c r="J23" s="44"/>
      <c r="K23" s="45"/>
      <c r="L23" s="44"/>
      <c r="M23" s="44"/>
      <c r="N23" s="44"/>
      <c r="O23" s="44"/>
      <c r="P23" s="44"/>
      <c r="Q23" s="44"/>
      <c r="R23" s="44"/>
      <c r="S23" s="44"/>
      <c r="T23" s="45"/>
      <c r="U23" s="44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10"/>
      <c r="AI23" s="10"/>
      <c r="AJ23" s="4"/>
      <c r="AK23" s="45"/>
      <c r="AL23" s="44"/>
      <c r="AM23" s="44"/>
      <c r="AN23" s="3"/>
      <c r="AO23" s="246"/>
    </row>
    <row r="24" spans="1:43" s="223" customFormat="1">
      <c r="A24" s="247" t="s">
        <v>66</v>
      </c>
      <c r="D24" s="43"/>
      <c r="E24" s="43"/>
      <c r="F24" s="43"/>
      <c r="G24" s="43"/>
      <c r="H24" s="43"/>
      <c r="I24" s="43"/>
      <c r="J24" s="43"/>
      <c r="K24" s="3"/>
      <c r="L24" s="43"/>
      <c r="M24" s="43"/>
      <c r="N24" s="43"/>
      <c r="O24" s="43"/>
      <c r="P24" s="43"/>
      <c r="Q24" s="43"/>
      <c r="R24" s="43"/>
      <c r="S24" s="43"/>
      <c r="T24" s="3"/>
      <c r="U24" s="4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45"/>
      <c r="AK24" s="6"/>
      <c r="AL24" s="3"/>
      <c r="AM24" s="3"/>
      <c r="AN24" s="248"/>
      <c r="AO24" s="246"/>
    </row>
    <row r="25" spans="1:43" s="223" customFormat="1">
      <c r="A25" s="243" t="s">
        <v>171</v>
      </c>
      <c r="B25" s="249"/>
      <c r="D25" s="45"/>
      <c r="E25" s="44"/>
      <c r="F25" s="45"/>
      <c r="G25" s="44"/>
      <c r="H25" s="45"/>
      <c r="I25" s="45"/>
      <c r="J25" s="45"/>
      <c r="K25" s="45"/>
      <c r="L25" s="45"/>
      <c r="M25" s="44"/>
      <c r="N25" s="45"/>
      <c r="O25" s="44"/>
      <c r="P25" s="45"/>
      <c r="Q25" s="44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10"/>
      <c r="AH25" s="45"/>
      <c r="AI25" s="10"/>
      <c r="AJ25" s="45"/>
      <c r="AK25" s="45"/>
      <c r="AL25" s="47"/>
      <c r="AM25" s="45"/>
      <c r="AN25" s="248"/>
      <c r="AO25" s="246"/>
    </row>
    <row r="26" spans="1:43" s="223" customFormat="1">
      <c r="A26" s="243" t="s">
        <v>172</v>
      </c>
      <c r="B26" s="249">
        <v>7</v>
      </c>
      <c r="D26" s="44">
        <v>0</v>
      </c>
      <c r="E26" s="43"/>
      <c r="F26" s="44">
        <v>0</v>
      </c>
      <c r="G26" s="44"/>
      <c r="H26" s="44">
        <v>5645</v>
      </c>
      <c r="I26" s="48"/>
      <c r="J26" s="44">
        <v>0</v>
      </c>
      <c r="K26" s="45"/>
      <c r="L26" s="44">
        <v>0</v>
      </c>
      <c r="M26" s="43"/>
      <c r="N26" s="44">
        <v>0</v>
      </c>
      <c r="O26" s="48"/>
      <c r="P26" s="44">
        <v>0</v>
      </c>
      <c r="Q26" s="48"/>
      <c r="R26" s="44">
        <v>0</v>
      </c>
      <c r="S26" s="45"/>
      <c r="T26" s="44">
        <v>0</v>
      </c>
      <c r="U26" s="45"/>
      <c r="V26" s="44">
        <v>0</v>
      </c>
      <c r="W26" s="48"/>
      <c r="X26" s="44">
        <v>0</v>
      </c>
      <c r="Y26" s="48"/>
      <c r="Z26" s="44">
        <v>0</v>
      </c>
      <c r="AA26" s="44"/>
      <c r="AB26" s="44">
        <v>0</v>
      </c>
      <c r="AC26" s="48"/>
      <c r="AD26" s="44">
        <v>0</v>
      </c>
      <c r="AE26" s="45"/>
      <c r="AF26" s="44">
        <v>0</v>
      </c>
      <c r="AG26" s="48"/>
      <c r="AH26" s="45">
        <f t="shared" ref="AH26:AH27" si="6">SUM(X26:AF26)</f>
        <v>0</v>
      </c>
      <c r="AI26" s="244"/>
      <c r="AJ26" s="45">
        <f>SUM(D26:V26)+AH26</f>
        <v>5645</v>
      </c>
      <c r="AK26" s="49"/>
      <c r="AL26" s="44">
        <v>-5645</v>
      </c>
      <c r="AM26" s="250"/>
      <c r="AN26" s="45">
        <f>SUM(AJ26:AL26)</f>
        <v>0</v>
      </c>
      <c r="AO26" s="246"/>
    </row>
    <row r="27" spans="1:43" s="223" customFormat="1">
      <c r="A27" s="247" t="s">
        <v>107</v>
      </c>
      <c r="D27" s="46">
        <f>SUM(D25:D26)</f>
        <v>0</v>
      </c>
      <c r="E27" s="43"/>
      <c r="F27" s="46">
        <f>SUM(F25:F26)</f>
        <v>0</v>
      </c>
      <c r="G27" s="43"/>
      <c r="H27" s="46">
        <f>SUM(H25:H26)</f>
        <v>5645</v>
      </c>
      <c r="I27" s="3"/>
      <c r="J27" s="46">
        <f>SUM(J25:J26)</f>
        <v>0</v>
      </c>
      <c r="K27" s="3">
        <f t="shared" ref="K27" si="7">K26</f>
        <v>0</v>
      </c>
      <c r="L27" s="46">
        <f>SUM(L25:L26)</f>
        <v>0</v>
      </c>
      <c r="M27" s="43"/>
      <c r="N27" s="46">
        <f>SUM(N25:N26)</f>
        <v>0</v>
      </c>
      <c r="O27" s="3"/>
      <c r="P27" s="46">
        <f>SUM(P25:P26)</f>
        <v>0</v>
      </c>
      <c r="Q27" s="3"/>
      <c r="R27" s="46">
        <f>SUM(R25:R26)</f>
        <v>0</v>
      </c>
      <c r="S27" s="3"/>
      <c r="T27" s="46">
        <f>SUM(T25:T26)</f>
        <v>0</v>
      </c>
      <c r="U27" s="3"/>
      <c r="V27" s="46">
        <f>SUM(V25:V26)</f>
        <v>0</v>
      </c>
      <c r="W27" s="3"/>
      <c r="X27" s="46">
        <f>SUM(X25:X26)</f>
        <v>0</v>
      </c>
      <c r="Y27" s="3"/>
      <c r="Z27" s="46">
        <f>SUM(Z25:Z26)</f>
        <v>0</v>
      </c>
      <c r="AA27" s="3"/>
      <c r="AB27" s="46">
        <f>SUM(AB25:AB26)</f>
        <v>0</v>
      </c>
      <c r="AC27" s="3"/>
      <c r="AD27" s="46">
        <f>SUM(AD25:AD26)</f>
        <v>0</v>
      </c>
      <c r="AE27" s="3"/>
      <c r="AF27" s="46">
        <f>SUM(AF25:AF26)</f>
        <v>0</v>
      </c>
      <c r="AG27" s="3"/>
      <c r="AH27" s="46">
        <f t="shared" si="6"/>
        <v>0</v>
      </c>
      <c r="AI27" s="3"/>
      <c r="AJ27" s="46">
        <f>SUM(D27:V27)+AH27</f>
        <v>5645</v>
      </c>
      <c r="AK27" s="3"/>
      <c r="AL27" s="46">
        <f>SUM(AL25:AL26)</f>
        <v>-5645</v>
      </c>
      <c r="AM27" s="3"/>
      <c r="AN27" s="46">
        <f>SUM(AN25:AN26)</f>
        <v>0</v>
      </c>
      <c r="AO27" s="246"/>
    </row>
    <row r="28" spans="1:43" s="223" customFormat="1">
      <c r="A28" s="247"/>
      <c r="D28" s="3"/>
      <c r="E28" s="43"/>
      <c r="F28" s="3"/>
      <c r="G28" s="43"/>
      <c r="H28" s="3"/>
      <c r="I28" s="3"/>
      <c r="J28" s="3"/>
      <c r="K28" s="3"/>
      <c r="L28" s="3"/>
      <c r="M28" s="43"/>
      <c r="N28" s="3"/>
      <c r="O28" s="43"/>
      <c r="P28" s="3"/>
      <c r="Q28" s="43"/>
      <c r="R28" s="3"/>
      <c r="S28" s="3"/>
      <c r="T28" s="3"/>
      <c r="U28" s="3"/>
      <c r="V28" s="3"/>
      <c r="W28" s="43"/>
      <c r="X28" s="3"/>
      <c r="Y28" s="3"/>
      <c r="Z28" s="3"/>
      <c r="AA28" s="3"/>
      <c r="AB28" s="3"/>
      <c r="AC28" s="3"/>
      <c r="AD28" s="3"/>
      <c r="AE28" s="3"/>
      <c r="AF28" s="3"/>
      <c r="AG28" s="32"/>
      <c r="AH28" s="3"/>
      <c r="AI28" s="32"/>
      <c r="AJ28" s="3"/>
      <c r="AK28" s="43"/>
      <c r="AL28" s="3"/>
      <c r="AM28" s="43"/>
      <c r="AN28" s="3"/>
      <c r="AO28" s="246"/>
    </row>
    <row r="29" spans="1:43" s="223" customFormat="1">
      <c r="A29" s="224" t="s">
        <v>63</v>
      </c>
      <c r="D29" s="13">
        <f>D27+D22</f>
        <v>0</v>
      </c>
      <c r="E29" s="4"/>
      <c r="F29" s="13">
        <f>F27+F22</f>
        <v>0</v>
      </c>
      <c r="G29" s="4"/>
      <c r="H29" s="13">
        <f>H27+H22</f>
        <v>5727</v>
      </c>
      <c r="I29" s="6"/>
      <c r="J29" s="50">
        <f>J27+J22</f>
        <v>564</v>
      </c>
      <c r="K29" s="3">
        <f>K27+K22</f>
        <v>0</v>
      </c>
      <c r="L29" s="50">
        <f>L27+L22</f>
        <v>0</v>
      </c>
      <c r="M29" s="4"/>
      <c r="N29" s="13">
        <f>N27+N22</f>
        <v>0</v>
      </c>
      <c r="O29" s="4"/>
      <c r="P29" s="13">
        <f>P27+P22</f>
        <v>0</v>
      </c>
      <c r="Q29" s="4"/>
      <c r="R29" s="50">
        <f>R27+R22</f>
        <v>0</v>
      </c>
      <c r="S29" s="3"/>
      <c r="T29" s="51">
        <f>T27+T22</f>
        <v>0</v>
      </c>
      <c r="U29" s="3"/>
      <c r="V29" s="51">
        <f>V27+V22</f>
        <v>0</v>
      </c>
      <c r="W29" s="6"/>
      <c r="X29" s="51">
        <f>X27+X22</f>
        <v>0</v>
      </c>
      <c r="Y29" s="10"/>
      <c r="Z29" s="51">
        <f>Z27+Z22</f>
        <v>0</v>
      </c>
      <c r="AA29" s="52"/>
      <c r="AB29" s="51">
        <f>AB27+AB22</f>
        <v>0</v>
      </c>
      <c r="AC29" s="10"/>
      <c r="AD29" s="51">
        <f>AD27+AD22</f>
        <v>0</v>
      </c>
      <c r="AE29" s="52"/>
      <c r="AF29" s="13">
        <f>AF27+AF22</f>
        <v>0</v>
      </c>
      <c r="AG29" s="10"/>
      <c r="AH29" s="13">
        <f>AH27+AH22</f>
        <v>0</v>
      </c>
      <c r="AI29" s="10"/>
      <c r="AJ29" s="50">
        <f>AJ27+AJ22</f>
        <v>6291</v>
      </c>
      <c r="AK29" s="10"/>
      <c r="AL29" s="50">
        <f>AL27+AL22</f>
        <v>-192768</v>
      </c>
      <c r="AM29" s="4"/>
      <c r="AN29" s="50">
        <f>AN27+AN22</f>
        <v>-186477</v>
      </c>
      <c r="AO29" s="246"/>
    </row>
    <row r="30" spans="1:43" s="223" customFormat="1">
      <c r="D30" s="44"/>
      <c r="E30" s="44"/>
      <c r="F30" s="44"/>
      <c r="G30" s="44"/>
      <c r="H30" s="44"/>
      <c r="I30" s="44"/>
      <c r="J30" s="44"/>
      <c r="K30" s="45"/>
      <c r="L30" s="44"/>
      <c r="M30" s="44"/>
      <c r="N30" s="44"/>
      <c r="O30" s="44"/>
      <c r="P30" s="44"/>
      <c r="Q30" s="44"/>
      <c r="R30" s="44"/>
      <c r="S30" s="44"/>
      <c r="T30" s="45"/>
      <c r="U30" s="44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10"/>
      <c r="AI30" s="10"/>
      <c r="AJ30" s="4"/>
      <c r="AK30" s="45"/>
      <c r="AL30" s="44"/>
      <c r="AM30" s="44"/>
      <c r="AN30" s="3"/>
      <c r="AO30" s="246"/>
    </row>
    <row r="31" spans="1:43" s="223" customFormat="1">
      <c r="A31" s="224" t="s">
        <v>214</v>
      </c>
      <c r="B31" s="224"/>
      <c r="C31" s="224"/>
      <c r="D31" s="44"/>
      <c r="E31" s="44"/>
      <c r="F31" s="44"/>
      <c r="G31" s="44"/>
      <c r="H31" s="44"/>
      <c r="I31" s="44"/>
      <c r="J31" s="44"/>
      <c r="K31" s="45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"/>
      <c r="AI31" s="4"/>
      <c r="AJ31" s="4"/>
      <c r="AK31" s="44"/>
      <c r="AL31" s="44"/>
      <c r="AM31" s="44"/>
      <c r="AN31" s="45"/>
    </row>
    <row r="32" spans="1:43" s="223" customFormat="1">
      <c r="A32" s="243" t="s">
        <v>167</v>
      </c>
      <c r="D32" s="44">
        <v>0</v>
      </c>
      <c r="E32" s="43"/>
      <c r="F32" s="44">
        <v>0</v>
      </c>
      <c r="G32" s="43"/>
      <c r="H32" s="44">
        <v>0</v>
      </c>
      <c r="I32" s="43"/>
      <c r="J32" s="44">
        <v>0</v>
      </c>
      <c r="K32" s="45"/>
      <c r="L32" s="44">
        <v>0</v>
      </c>
      <c r="M32" s="43"/>
      <c r="N32" s="44">
        <v>0</v>
      </c>
      <c r="O32" s="44"/>
      <c r="P32" s="44">
        <v>0</v>
      </c>
      <c r="Q32" s="44"/>
      <c r="R32" s="44">
        <f>+'PL 6'!E34</f>
        <v>2740983</v>
      </c>
      <c r="S32" s="45"/>
      <c r="T32" s="44">
        <v>0</v>
      </c>
      <c r="U32" s="45"/>
      <c r="V32" s="44">
        <v>0</v>
      </c>
      <c r="W32" s="44"/>
      <c r="X32" s="44">
        <v>0</v>
      </c>
      <c r="Y32" s="45"/>
      <c r="Z32" s="44">
        <v>0</v>
      </c>
      <c r="AA32" s="44"/>
      <c r="AB32" s="44">
        <v>0</v>
      </c>
      <c r="AC32" s="45"/>
      <c r="AD32" s="44">
        <v>0</v>
      </c>
      <c r="AE32" s="45"/>
      <c r="AF32" s="44">
        <v>0</v>
      </c>
      <c r="AG32" s="45"/>
      <c r="AH32" s="45">
        <f t="shared" ref="AH32:AH33" si="8">SUM(X32:AF32)</f>
        <v>0</v>
      </c>
      <c r="AI32" s="244"/>
      <c r="AJ32" s="45">
        <f t="shared" ref="AJ32:AJ33" si="9">SUM(D32:V32,AH32)</f>
        <v>2740983</v>
      </c>
      <c r="AK32" s="44"/>
      <c r="AL32" s="44">
        <v>628852</v>
      </c>
      <c r="AM32" s="44"/>
      <c r="AN32" s="45">
        <f t="shared" ref="AN32:AN33" si="10">SUM(AJ32:AL32)</f>
        <v>3369835</v>
      </c>
      <c r="AP32" s="56"/>
      <c r="AQ32" s="4"/>
    </row>
    <row r="33" spans="1:43" s="223" customFormat="1">
      <c r="A33" s="243" t="s">
        <v>281</v>
      </c>
      <c r="D33" s="44">
        <v>0</v>
      </c>
      <c r="E33" s="43"/>
      <c r="F33" s="44">
        <v>0</v>
      </c>
      <c r="G33" s="43"/>
      <c r="H33" s="44">
        <v>0</v>
      </c>
      <c r="I33" s="43"/>
      <c r="J33" s="44">
        <v>0</v>
      </c>
      <c r="K33" s="45"/>
      <c r="L33" s="44">
        <v>0</v>
      </c>
      <c r="M33" s="43"/>
      <c r="N33" s="44">
        <v>0</v>
      </c>
      <c r="O33" s="44"/>
      <c r="P33" s="44">
        <v>0</v>
      </c>
      <c r="Q33" s="44"/>
      <c r="R33" s="44">
        <f>+'PL 7'!E25</f>
        <v>-204</v>
      </c>
      <c r="S33" s="45"/>
      <c r="T33" s="44">
        <v>0</v>
      </c>
      <c r="U33" s="45"/>
      <c r="V33" s="44">
        <v>0</v>
      </c>
      <c r="W33" s="44"/>
      <c r="X33" s="44">
        <v>-249092</v>
      </c>
      <c r="Y33" s="45"/>
      <c r="Z33" s="44">
        <v>-1825</v>
      </c>
      <c r="AA33" s="44"/>
      <c r="AB33" s="44">
        <v>-253012</v>
      </c>
      <c r="AC33" s="45"/>
      <c r="AD33" s="44">
        <v>65712</v>
      </c>
      <c r="AE33" s="45"/>
      <c r="AF33" s="44">
        <v>58090</v>
      </c>
      <c r="AG33" s="45"/>
      <c r="AH33" s="45">
        <f t="shared" si="8"/>
        <v>-380127</v>
      </c>
      <c r="AI33" s="244"/>
      <c r="AJ33" s="45">
        <f t="shared" si="9"/>
        <v>-380331</v>
      </c>
      <c r="AK33" s="44"/>
      <c r="AL33" s="44">
        <v>-235004</v>
      </c>
      <c r="AM33" s="44"/>
      <c r="AN33" s="45">
        <f t="shared" si="10"/>
        <v>-615335</v>
      </c>
      <c r="AP33" s="57"/>
      <c r="AQ33" s="4"/>
    </row>
    <row r="34" spans="1:43" s="223" customFormat="1">
      <c r="A34" s="224" t="s">
        <v>216</v>
      </c>
      <c r="B34" s="224"/>
      <c r="C34" s="224"/>
      <c r="D34" s="46">
        <f>SUM(D32:D33)</f>
        <v>0</v>
      </c>
      <c r="E34" s="44"/>
      <c r="F34" s="46">
        <f>SUM(F32:F33)</f>
        <v>0</v>
      </c>
      <c r="G34" s="44"/>
      <c r="H34" s="46">
        <f>SUM(H32:H33)</f>
        <v>0</v>
      </c>
      <c r="I34" s="44"/>
      <c r="J34" s="46">
        <f>SUM(J32:J33)</f>
        <v>0</v>
      </c>
      <c r="K34" s="3">
        <v>1</v>
      </c>
      <c r="L34" s="46">
        <f>SUM(L32:L33)</f>
        <v>0</v>
      </c>
      <c r="M34" s="44"/>
      <c r="N34" s="46">
        <f>SUM(N32:N33)</f>
        <v>0</v>
      </c>
      <c r="O34" s="44"/>
      <c r="P34" s="46">
        <f>SUM(P32:P33)</f>
        <v>0</v>
      </c>
      <c r="Q34" s="44"/>
      <c r="R34" s="46">
        <f>SUM(R32:R33)</f>
        <v>2740779</v>
      </c>
      <c r="S34" s="3"/>
      <c r="T34" s="46">
        <f>SUM(T32:T33)</f>
        <v>0</v>
      </c>
      <c r="U34" s="3"/>
      <c r="V34" s="46">
        <f>SUM(V32:V33)</f>
        <v>0</v>
      </c>
      <c r="W34" s="43"/>
      <c r="X34" s="46">
        <f>SUM(X32:X33)</f>
        <v>-249092</v>
      </c>
      <c r="Y34" s="3"/>
      <c r="Z34" s="46">
        <f>SUM(Z32:Z33)</f>
        <v>-1825</v>
      </c>
      <c r="AA34" s="3"/>
      <c r="AB34" s="46">
        <f>SUM(AB32:AB33)</f>
        <v>-253012</v>
      </c>
      <c r="AC34" s="3"/>
      <c r="AD34" s="46">
        <f>SUM(AD32:AD33)</f>
        <v>65712</v>
      </c>
      <c r="AE34" s="3"/>
      <c r="AF34" s="46">
        <f>SUM(AF32:AF33)</f>
        <v>58090</v>
      </c>
      <c r="AG34" s="3"/>
      <c r="AH34" s="46">
        <f>SUM(AH32:AH33)</f>
        <v>-380127</v>
      </c>
      <c r="AI34" s="43"/>
      <c r="AJ34" s="46">
        <f>SUM(AJ32:AJ33)</f>
        <v>2360652</v>
      </c>
      <c r="AK34" s="43"/>
      <c r="AL34" s="46">
        <f>SUM(AL32:AL33)</f>
        <v>393848</v>
      </c>
      <c r="AM34" s="43"/>
      <c r="AN34" s="46">
        <f>SUM(AN32:AN33)</f>
        <v>2754500</v>
      </c>
      <c r="AP34" s="35"/>
      <c r="AQ34" s="17"/>
    </row>
    <row r="35" spans="1:43" s="223" customFormat="1"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3"/>
      <c r="AP35" s="35"/>
    </row>
    <row r="36" spans="1:43" s="223" customFormat="1" ht="12" customHeight="1"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3"/>
    </row>
    <row r="37" spans="1:43" s="223" customFormat="1" ht="22.5" thickBot="1">
      <c r="A37" s="252" t="s">
        <v>234</v>
      </c>
      <c r="B37" s="252"/>
      <c r="C37" s="252"/>
      <c r="D37" s="53">
        <f>D34+D27+D22+D15</f>
        <v>1376923</v>
      </c>
      <c r="E37" s="3"/>
      <c r="F37" s="53">
        <f>F34+F27+F22+F15</f>
        <v>11157460</v>
      </c>
      <c r="G37" s="3"/>
      <c r="H37" s="53">
        <f>H34+H27+H22+H15</f>
        <v>3829639</v>
      </c>
      <c r="I37" s="3"/>
      <c r="J37" s="53">
        <f>J34+J27+J22+J15</f>
        <v>19591</v>
      </c>
      <c r="K37" s="3">
        <f>K34+K27+K22+K15</f>
        <v>1</v>
      </c>
      <c r="L37" s="53">
        <f>L34+L27+L22+L15</f>
        <v>1837</v>
      </c>
      <c r="M37" s="3"/>
      <c r="N37" s="53">
        <f>N34+N27+N22+N15</f>
        <v>153164</v>
      </c>
      <c r="O37" s="253"/>
      <c r="P37" s="53">
        <f>P34+P27+P22+P15</f>
        <v>247741</v>
      </c>
      <c r="Q37" s="253"/>
      <c r="R37" s="53">
        <f>R34+R27+R22+R15</f>
        <v>40410643</v>
      </c>
      <c r="S37" s="3"/>
      <c r="T37" s="53">
        <f>T34+T27+T22+T15</f>
        <v>-247741</v>
      </c>
      <c r="U37" s="3"/>
      <c r="V37" s="53">
        <f>V34+V27+V22+V15</f>
        <v>9940797</v>
      </c>
      <c r="W37" s="253"/>
      <c r="X37" s="53">
        <f>X34+X27+X22+X15</f>
        <v>-1013468</v>
      </c>
      <c r="Y37" s="253"/>
      <c r="Z37" s="53">
        <f>Z34+Z27+Z22+Z15</f>
        <v>-29651</v>
      </c>
      <c r="AA37" s="3"/>
      <c r="AB37" s="53">
        <f>AB34+AB27+AB22+AB15</f>
        <v>-486821</v>
      </c>
      <c r="AC37" s="253"/>
      <c r="AD37" s="53">
        <f>AD34+AD27+AD22+AD15</f>
        <v>-348940</v>
      </c>
      <c r="AE37" s="3"/>
      <c r="AF37" s="53">
        <f>AF34+AF27+AF22+AF15</f>
        <v>59595</v>
      </c>
      <c r="AG37" s="253"/>
      <c r="AH37" s="53">
        <f>AH34+AH27+AH22+AH15</f>
        <v>-1819285</v>
      </c>
      <c r="AI37" s="253"/>
      <c r="AJ37" s="53">
        <f>AJ34+AJ27+AJ22+AJ15</f>
        <v>65070769</v>
      </c>
      <c r="AK37" s="253"/>
      <c r="AL37" s="53">
        <f>AL34+AL27+AL22+AL15</f>
        <v>20875332</v>
      </c>
      <c r="AM37" s="253"/>
      <c r="AN37" s="53">
        <f>AN34+AN27+AN22+AN15</f>
        <v>85946101</v>
      </c>
    </row>
    <row r="38" spans="1:43" s="223" customFormat="1" ht="22.5" thickTop="1"/>
    <row r="40" spans="1:43" s="258" customFormat="1">
      <c r="A40" s="257"/>
      <c r="B40" s="257"/>
      <c r="C40" s="257"/>
      <c r="D40" s="70"/>
      <c r="F40" s="70"/>
      <c r="H40" s="71"/>
      <c r="J40" s="70"/>
      <c r="K40" s="72"/>
      <c r="L40" s="70"/>
      <c r="N40" s="71"/>
      <c r="O40" s="71"/>
      <c r="P40" s="71"/>
      <c r="Q40" s="71"/>
      <c r="R40" s="71"/>
      <c r="T40" s="70"/>
      <c r="V40" s="70"/>
      <c r="W40" s="70"/>
      <c r="X40" s="70"/>
      <c r="Y40" s="70"/>
      <c r="Z40" s="70"/>
      <c r="AA40" s="70"/>
      <c r="AB40" s="70"/>
      <c r="AC40" s="70"/>
      <c r="AD40" s="70"/>
      <c r="AH40" s="70"/>
      <c r="AJ40" s="259"/>
      <c r="AK40" s="259"/>
      <c r="AL40" s="259"/>
      <c r="AM40" s="259"/>
      <c r="AN40" s="259"/>
    </row>
    <row r="44" spans="1:43" s="258" customFormat="1">
      <c r="A44" s="257"/>
      <c r="B44" s="257"/>
      <c r="C44" s="257"/>
    </row>
    <row r="45" spans="1:43" s="258" customFormat="1">
      <c r="A45" s="257"/>
      <c r="B45" s="257"/>
      <c r="C45" s="257"/>
    </row>
    <row r="46" spans="1:43" s="258" customFormat="1">
      <c r="A46" s="257"/>
      <c r="B46" s="257"/>
      <c r="C46" s="257"/>
    </row>
  </sheetData>
  <mergeCells count="4">
    <mergeCell ref="D4:AN4"/>
    <mergeCell ref="N5:R5"/>
    <mergeCell ref="X5:AH5"/>
    <mergeCell ref="D13:AN13"/>
  </mergeCells>
  <conditionalFormatting sqref="D29 F29 H29:I29 N29">
    <cfRule type="expression" priority="15" stopIfTrue="1">
      <formula>"if(E11&gt;0,#,##0;(#,##0),"-")"</formula>
    </cfRule>
  </conditionalFormatting>
  <conditionalFormatting sqref="P29">
    <cfRule type="expression" priority="9" stopIfTrue="1">
      <formula>"if(E11&gt;0,#,##0;(#,##0),"-")"</formula>
    </cfRule>
  </conditionalFormatting>
  <conditionalFormatting sqref="R32:S33">
    <cfRule type="expression" priority="6" stopIfTrue="1">
      <formula>"if(E11&gt;0,#,##0;(#,##0),"-")"</formula>
    </cfRule>
  </conditionalFormatting>
  <conditionalFormatting sqref="T29">
    <cfRule type="expression" priority="11" stopIfTrue="1">
      <formula>"if(E11&gt;0,#,##0;(#,##0),"-")"</formula>
    </cfRule>
  </conditionalFormatting>
  <conditionalFormatting sqref="U32:U33">
    <cfRule type="expression" priority="19" stopIfTrue="1">
      <formula>"if(E11&gt;0,#,##0;(#,##0),"-")"</formula>
    </cfRule>
  </conditionalFormatting>
  <conditionalFormatting sqref="V29">
    <cfRule type="expression" priority="10" stopIfTrue="1">
      <formula>"if(E11&gt;0,#,##0;(#,##0),"-")"</formula>
    </cfRule>
  </conditionalFormatting>
  <conditionalFormatting sqref="X29">
    <cfRule type="expression" priority="14" stopIfTrue="1">
      <formula>"if(E11&gt;0,#,##0;(#,##0),"-")"</formula>
    </cfRule>
  </conditionalFormatting>
  <conditionalFormatting sqref="Y15 AC15 Y22 AC22 Y28 AC28:AE28 AD29:AE29 Y32:Y33 AC32:AC33 AE32:AE33">
    <cfRule type="expression" priority="13" stopIfTrue="1">
      <formula>"if(E11&gt;0,#,##0;(#,##0),"-")"</formula>
    </cfRule>
  </conditionalFormatting>
  <conditionalFormatting sqref="Z29:AB29">
    <cfRule type="expression" priority="1" stopIfTrue="1">
      <formula>"if(E11&gt;0,#,##0;(#,##0),"-")"</formula>
    </cfRule>
  </conditionalFormatting>
  <conditionalFormatting sqref="AG15">
    <cfRule type="expression" priority="12" stopIfTrue="1">
      <formula>"if(E11&gt;0,#,##0;(#,##0),"-")"</formula>
    </cfRule>
  </conditionalFormatting>
  <conditionalFormatting sqref="AG22">
    <cfRule type="expression" priority="16" stopIfTrue="1">
      <formula>"if(E11&gt;0,#,##0;(#,##0),"-")"</formula>
    </cfRule>
  </conditionalFormatting>
  <conditionalFormatting sqref="AG32:AG33">
    <cfRule type="expression" priority="17" stopIfTrue="1">
      <formula>"if(E11&gt;0,#,##0;(#,##0),"-")"</formula>
    </cfRule>
  </conditionalFormatting>
  <conditionalFormatting sqref="AL33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X30"/>
  <sheetViews>
    <sheetView showGridLines="0" zoomScale="80" zoomScaleNormal="80" zoomScaleSheetLayoutView="100" workbookViewId="0">
      <selection activeCell="D23" sqref="D23"/>
    </sheetView>
  </sheetViews>
  <sheetFormatPr defaultColWidth="26.5703125" defaultRowHeight="18.75"/>
  <cols>
    <col min="1" max="1" width="40.7109375" style="173" customWidth="1"/>
    <col min="2" max="2" width="16.7109375" style="173" customWidth="1"/>
    <col min="3" max="3" width="0.85546875" style="173" customWidth="1"/>
    <col min="4" max="4" width="16.7109375" style="173" customWidth="1"/>
    <col min="5" max="5" width="0.85546875" style="173" customWidth="1"/>
    <col min="6" max="6" width="16.7109375" style="173" customWidth="1"/>
    <col min="7" max="7" width="0.85546875" style="173" customWidth="1"/>
    <col min="8" max="8" width="16.7109375" style="173" customWidth="1"/>
    <col min="9" max="9" width="0.85546875" style="173" customWidth="1"/>
    <col min="10" max="10" width="16.7109375" style="173" customWidth="1"/>
    <col min="11" max="11" width="0.85546875" style="173" customWidth="1"/>
    <col min="12" max="12" width="16.7109375" style="173" customWidth="1"/>
    <col min="13" max="13" width="0.85546875" style="173" customWidth="1"/>
    <col min="14" max="14" width="16.7109375" style="173" customWidth="1"/>
    <col min="15" max="15" width="0.85546875" style="173" customWidth="1"/>
    <col min="16" max="16" width="16.7109375" style="173" customWidth="1"/>
    <col min="17" max="17" width="0.7109375" style="173" customWidth="1"/>
    <col min="18" max="18" width="16.7109375" style="173" customWidth="1"/>
    <col min="19" max="19" width="0.85546875" style="173" customWidth="1"/>
    <col min="20" max="20" width="16.7109375" style="173" customWidth="1"/>
    <col min="21" max="21" width="1.7109375" style="173" customWidth="1"/>
    <col min="22" max="16384" width="26.5703125" style="173"/>
  </cols>
  <sheetData>
    <row r="1" spans="1:24" s="152" customFormat="1" ht="21.75" customHeight="1">
      <c r="A1" s="76" t="s">
        <v>73</v>
      </c>
      <c r="T1" s="153"/>
    </row>
    <row r="2" spans="1:24" s="152" customFormat="1" ht="21.75" customHeight="1">
      <c r="A2" s="151" t="s">
        <v>174</v>
      </c>
      <c r="B2" s="154"/>
      <c r="C2" s="154">
        <v>17910061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3"/>
    </row>
    <row r="3" spans="1:24" s="152" customFormat="1" ht="23.25">
      <c r="A3" s="151"/>
      <c r="B3" s="155"/>
      <c r="C3" s="155"/>
      <c r="D3" s="155"/>
      <c r="E3" s="155"/>
      <c r="F3" s="155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4" s="157" customFormat="1" ht="21.75">
      <c r="B4" s="158" t="s">
        <v>1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4" s="157" customFormat="1" ht="21.75">
      <c r="B5" s="158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 t="s">
        <v>101</v>
      </c>
      <c r="S5" s="159"/>
      <c r="T5" s="159"/>
    </row>
    <row r="6" spans="1:24" s="160" customFormat="1" ht="21.75">
      <c r="H6" s="282" t="s">
        <v>29</v>
      </c>
      <c r="I6" s="282"/>
      <c r="J6" s="282"/>
      <c r="K6" s="282"/>
      <c r="L6" s="282"/>
      <c r="R6" s="161" t="s">
        <v>193</v>
      </c>
    </row>
    <row r="7" spans="1:24" s="160" customFormat="1" ht="21.75">
      <c r="H7" s="159"/>
      <c r="I7" s="159"/>
      <c r="J7" s="159"/>
      <c r="K7" s="159"/>
      <c r="L7" s="159"/>
      <c r="M7" s="159"/>
      <c r="P7" s="160" t="s">
        <v>129</v>
      </c>
      <c r="R7" s="160" t="s">
        <v>194</v>
      </c>
    </row>
    <row r="8" spans="1:24" s="160" customFormat="1" ht="21.75">
      <c r="B8" s="160" t="s">
        <v>277</v>
      </c>
      <c r="D8" s="160" t="s">
        <v>43</v>
      </c>
      <c r="H8" s="160" t="s">
        <v>75</v>
      </c>
      <c r="J8" s="160" t="s">
        <v>137</v>
      </c>
      <c r="N8" s="90"/>
      <c r="P8" s="160" t="s">
        <v>130</v>
      </c>
      <c r="R8" s="160" t="s">
        <v>195</v>
      </c>
      <c r="T8" s="160" t="s">
        <v>41</v>
      </c>
    </row>
    <row r="9" spans="1:24" s="160" customFormat="1" ht="21.75">
      <c r="B9" s="161" t="s">
        <v>45</v>
      </c>
      <c r="D9" s="161" t="s">
        <v>111</v>
      </c>
      <c r="F9" s="161" t="s">
        <v>70</v>
      </c>
      <c r="H9" s="161" t="s">
        <v>76</v>
      </c>
      <c r="J9" s="161" t="s">
        <v>123</v>
      </c>
      <c r="L9" s="161" t="s">
        <v>30</v>
      </c>
      <c r="N9" s="162" t="s">
        <v>123</v>
      </c>
      <c r="P9" s="161" t="s">
        <v>131</v>
      </c>
      <c r="R9" s="161" t="s">
        <v>160</v>
      </c>
      <c r="T9" s="161" t="s">
        <v>44</v>
      </c>
    </row>
    <row r="10" spans="1:24" s="157" customFormat="1" ht="21.75">
      <c r="B10" s="283" t="s">
        <v>106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</row>
    <row r="11" spans="1:24" s="157" customFormat="1" ht="21.75">
      <c r="A11" s="163" t="s">
        <v>190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</row>
    <row r="12" spans="1:24" s="166" customFormat="1" ht="21.75">
      <c r="A12" s="165" t="s">
        <v>191</v>
      </c>
      <c r="B12" s="3">
        <v>1376923</v>
      </c>
      <c r="C12" s="3"/>
      <c r="D12" s="3">
        <v>11157460</v>
      </c>
      <c r="E12" s="3"/>
      <c r="F12" s="3">
        <v>189618</v>
      </c>
      <c r="G12" s="3"/>
      <c r="H12" s="3">
        <v>153164</v>
      </c>
      <c r="I12" s="3"/>
      <c r="J12" s="3">
        <v>505406</v>
      </c>
      <c r="K12" s="3"/>
      <c r="L12" s="3">
        <v>18965910</v>
      </c>
      <c r="M12" s="3"/>
      <c r="N12" s="3">
        <v>-505406</v>
      </c>
      <c r="O12" s="3"/>
      <c r="P12" s="3">
        <v>9940797</v>
      </c>
      <c r="Q12" s="3"/>
      <c r="R12" s="3">
        <v>-89688</v>
      </c>
      <c r="S12" s="3"/>
      <c r="T12" s="3">
        <f>SUM(B12:R12)</f>
        <v>41694184</v>
      </c>
      <c r="U12" s="167"/>
      <c r="V12" s="167"/>
      <c r="W12" s="167"/>
      <c r="X12" s="167"/>
    </row>
    <row r="13" spans="1:24" s="157" customFormat="1" ht="21.75" hidden="1" customHeight="1"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3"/>
      <c r="U13" s="168"/>
      <c r="V13" s="168"/>
      <c r="W13" s="168"/>
      <c r="X13" s="168"/>
    </row>
    <row r="14" spans="1:24" s="166" customFormat="1" ht="21.75" hidden="1" customHeight="1">
      <c r="A14" s="166" t="s">
        <v>60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3"/>
      <c r="U14" s="167"/>
      <c r="V14" s="167"/>
      <c r="W14" s="167"/>
      <c r="X14" s="167"/>
    </row>
    <row r="15" spans="1:24" s="157" customFormat="1" ht="21.75" hidden="1" customHeight="1">
      <c r="A15" s="169" t="s">
        <v>138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3"/>
      <c r="U15" s="168"/>
      <c r="V15" s="168"/>
      <c r="W15" s="168"/>
      <c r="X15" s="168"/>
    </row>
    <row r="16" spans="1:24" s="157" customFormat="1" ht="21.75" hidden="1" customHeight="1">
      <c r="A16" s="157" t="s">
        <v>146</v>
      </c>
      <c r="B16" s="44">
        <v>0</v>
      </c>
      <c r="C16" s="44"/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0</v>
      </c>
      <c r="M16" s="44"/>
      <c r="N16" s="44">
        <v>0</v>
      </c>
      <c r="O16" s="44"/>
      <c r="P16" s="44">
        <v>0</v>
      </c>
      <c r="Q16" s="44"/>
      <c r="R16" s="44">
        <v>0</v>
      </c>
      <c r="S16" s="44"/>
      <c r="T16" s="44">
        <f>SUM(B16:R16)</f>
        <v>0</v>
      </c>
      <c r="U16" s="168"/>
      <c r="V16" s="168"/>
      <c r="W16" s="168"/>
      <c r="X16" s="168"/>
    </row>
    <row r="17" spans="1:24" s="157" customFormat="1" ht="21.75" hidden="1" customHeight="1">
      <c r="A17" s="170" t="s">
        <v>90</v>
      </c>
      <c r="B17" s="15">
        <f>SUM(B16)</f>
        <v>0</v>
      </c>
      <c r="C17" s="32"/>
      <c r="D17" s="15">
        <f>SUM(D16)</f>
        <v>0</v>
      </c>
      <c r="E17" s="32"/>
      <c r="F17" s="15">
        <f>SUM(F16)</f>
        <v>0</v>
      </c>
      <c r="G17" s="32"/>
      <c r="H17" s="15">
        <f>SUM(H16)</f>
        <v>0</v>
      </c>
      <c r="I17" s="6"/>
      <c r="J17" s="15">
        <f>SUM(J16)</f>
        <v>0</v>
      </c>
      <c r="K17" s="43"/>
      <c r="L17" s="15">
        <f>SUM(L16)</f>
        <v>0</v>
      </c>
      <c r="M17" s="6"/>
      <c r="N17" s="15">
        <f>SUM(N16)</f>
        <v>0</v>
      </c>
      <c r="O17" s="6"/>
      <c r="P17" s="15">
        <f>SUM(P16)</f>
        <v>0</v>
      </c>
      <c r="Q17" s="6"/>
      <c r="R17" s="15">
        <f>SUM(R16)</f>
        <v>0</v>
      </c>
      <c r="S17" s="32"/>
      <c r="T17" s="15">
        <f>SUM(T16)</f>
        <v>0</v>
      </c>
      <c r="U17" s="168"/>
      <c r="V17" s="168"/>
      <c r="W17" s="168"/>
      <c r="X17" s="168"/>
    </row>
    <row r="18" spans="1:24" s="157" customFormat="1" ht="21.75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3"/>
      <c r="U18" s="168"/>
      <c r="V18" s="168"/>
      <c r="W18" s="168"/>
      <c r="X18" s="168"/>
    </row>
    <row r="19" spans="1:24" s="157" customFormat="1" ht="21.75">
      <c r="A19" s="166" t="s">
        <v>102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3"/>
      <c r="U19" s="168"/>
      <c r="V19" s="168"/>
      <c r="W19" s="168"/>
      <c r="X19" s="168"/>
    </row>
    <row r="20" spans="1:24" s="157" customFormat="1" ht="21.75">
      <c r="A20" s="157" t="s">
        <v>167</v>
      </c>
      <c r="B20" s="44">
        <v>0</v>
      </c>
      <c r="C20" s="4"/>
      <c r="D20" s="44">
        <v>0</v>
      </c>
      <c r="E20" s="4"/>
      <c r="F20" s="44">
        <v>0</v>
      </c>
      <c r="G20" s="4"/>
      <c r="H20" s="44">
        <v>0</v>
      </c>
      <c r="I20" s="10"/>
      <c r="J20" s="44">
        <v>0</v>
      </c>
      <c r="K20" s="4"/>
      <c r="L20" s="4">
        <v>4449693</v>
      </c>
      <c r="M20" s="4"/>
      <c r="N20" s="44">
        <v>0</v>
      </c>
      <c r="O20" s="4"/>
      <c r="P20" s="44">
        <v>0</v>
      </c>
      <c r="Q20" s="44"/>
      <c r="R20" s="44">
        <v>0</v>
      </c>
      <c r="S20" s="174"/>
      <c r="T20" s="44">
        <f>SUM(B20:R20)</f>
        <v>4449693</v>
      </c>
      <c r="U20" s="168"/>
      <c r="V20" s="168"/>
      <c r="W20" s="168"/>
      <c r="X20" s="168"/>
    </row>
    <row r="21" spans="1:24" s="157" customFormat="1" ht="21.75">
      <c r="A21" s="157" t="s">
        <v>89</v>
      </c>
      <c r="B21" s="44">
        <v>0</v>
      </c>
      <c r="C21" s="4"/>
      <c r="D21" s="44">
        <v>0</v>
      </c>
      <c r="E21" s="4"/>
      <c r="F21" s="44">
        <v>0</v>
      </c>
      <c r="G21" s="4"/>
      <c r="H21" s="44">
        <v>0</v>
      </c>
      <c r="I21" s="10"/>
      <c r="J21" s="44">
        <v>0</v>
      </c>
      <c r="K21" s="4"/>
      <c r="L21" s="12">
        <v>0</v>
      </c>
      <c r="M21" s="10"/>
      <c r="N21" s="44">
        <v>0</v>
      </c>
      <c r="O21" s="10"/>
      <c r="P21" s="44">
        <v>0</v>
      </c>
      <c r="Q21" s="44"/>
      <c r="R21" s="44">
        <v>3347</v>
      </c>
      <c r="S21" s="10"/>
      <c r="T21" s="44">
        <f>SUM(B21:R21)</f>
        <v>3347</v>
      </c>
    </row>
    <row r="22" spans="1:24" s="157" customFormat="1" ht="21.75">
      <c r="A22" s="166" t="s">
        <v>168</v>
      </c>
      <c r="B22" s="15">
        <f>SUM(B20:B20)</f>
        <v>0</v>
      </c>
      <c r="C22" s="32"/>
      <c r="D22" s="15">
        <f>SUM(D20:D20)</f>
        <v>0</v>
      </c>
      <c r="E22" s="32"/>
      <c r="F22" s="15">
        <f>SUM(F20:F20)</f>
        <v>0</v>
      </c>
      <c r="G22" s="32"/>
      <c r="H22" s="15">
        <f>SUM(H20:H20)</f>
        <v>0</v>
      </c>
      <c r="I22" s="6"/>
      <c r="J22" s="15">
        <f>SUM(J20:J20)</f>
        <v>0</v>
      </c>
      <c r="K22" s="43"/>
      <c r="L22" s="15">
        <f>SUM(L20:M21)</f>
        <v>4449693</v>
      </c>
      <c r="M22" s="6"/>
      <c r="N22" s="15">
        <f>SUM(N20:N20)</f>
        <v>0</v>
      </c>
      <c r="O22" s="6"/>
      <c r="P22" s="15">
        <f>SUM(P20:P20)</f>
        <v>0</v>
      </c>
      <c r="Q22" s="6"/>
      <c r="R22" s="15">
        <f>SUM(R20:R21)</f>
        <v>3347</v>
      </c>
      <c r="S22" s="32"/>
      <c r="T22" s="15">
        <f>SUM(T20:T21)</f>
        <v>4453040</v>
      </c>
    </row>
    <row r="23" spans="1:24" s="157" customFormat="1" ht="21.75"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3"/>
    </row>
    <row r="24" spans="1:24" s="166" customFormat="1" ht="22.5" thickBot="1">
      <c r="A24" s="171" t="s">
        <v>192</v>
      </c>
      <c r="B24" s="53">
        <f>B12+B22+B17</f>
        <v>1376923</v>
      </c>
      <c r="C24" s="43"/>
      <c r="D24" s="53">
        <f>D12+D22+D17</f>
        <v>11157460</v>
      </c>
      <c r="E24" s="43"/>
      <c r="F24" s="53">
        <f>F12+F22+F17</f>
        <v>189618</v>
      </c>
      <c r="G24" s="43"/>
      <c r="H24" s="53">
        <f>H12+H22+H17</f>
        <v>153164</v>
      </c>
      <c r="I24" s="3"/>
      <c r="J24" s="53">
        <f>J12+J22+J17</f>
        <v>505406</v>
      </c>
      <c r="K24" s="43"/>
      <c r="L24" s="53">
        <f>L12+L22+L17</f>
        <v>23415603</v>
      </c>
      <c r="M24" s="3"/>
      <c r="N24" s="53">
        <f>N12+N22+N17</f>
        <v>-505406</v>
      </c>
      <c r="O24" s="3"/>
      <c r="P24" s="53">
        <f>P12+P22+P17</f>
        <v>9940797</v>
      </c>
      <c r="Q24" s="3"/>
      <c r="R24" s="53">
        <f>R12+R22+R17</f>
        <v>-86341</v>
      </c>
      <c r="S24" s="43"/>
      <c r="T24" s="53">
        <f>T12+T22+T17</f>
        <v>46147224</v>
      </c>
    </row>
    <row r="25" spans="1:24" s="157" customFormat="1" ht="22.5" thickTop="1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</row>
    <row r="26" spans="1:24" s="157" customFormat="1" ht="21.75">
      <c r="A26" s="172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</row>
    <row r="30" spans="1:24"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</row>
  </sheetData>
  <mergeCells count="2">
    <mergeCell ref="H6:L6"/>
    <mergeCell ref="B10:T10"/>
  </mergeCells>
  <conditionalFormatting sqref="L23:N23">
    <cfRule type="expression" priority="3" stopIfTrue="1">
      <formula>"if(E11&gt;0,#,##0;(#,##0),"-")"</formula>
    </cfRule>
  </conditionalFormatting>
  <conditionalFormatting sqref="O23:O24 M24">
    <cfRule type="expression" priority="4" stopIfTrue="1">
      <formula>"if(E11&gt;0,#,##0;(#,##0),"-")"</formula>
    </cfRule>
  </conditionalFormatting>
  <conditionalFormatting sqref="P23:R23">
    <cfRule type="expression" priority="1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7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Z30"/>
  <sheetViews>
    <sheetView showGridLines="0" zoomScale="80" zoomScaleNormal="80" zoomScaleSheetLayoutView="100" workbookViewId="0">
      <selection activeCell="L30" sqref="L30"/>
    </sheetView>
  </sheetViews>
  <sheetFormatPr defaultColWidth="26.5703125" defaultRowHeight="18.75"/>
  <cols>
    <col min="1" max="1" width="40.7109375" style="266" customWidth="1"/>
    <col min="2" max="2" width="9.140625" style="266" bestFit="1" customWidth="1"/>
    <col min="3" max="3" width="0.85546875" style="266" customWidth="1"/>
    <col min="4" max="4" width="16.7109375" style="266" customWidth="1"/>
    <col min="5" max="5" width="0.85546875" style="266" customWidth="1"/>
    <col min="6" max="6" width="16.7109375" style="266" customWidth="1"/>
    <col min="7" max="7" width="0.85546875" style="266" customWidth="1"/>
    <col min="8" max="8" width="16.7109375" style="266" customWidth="1"/>
    <col min="9" max="9" width="0.85546875" style="266" customWidth="1"/>
    <col min="10" max="10" width="16.7109375" style="266" customWidth="1"/>
    <col min="11" max="11" width="0.85546875" style="266" customWidth="1"/>
    <col min="12" max="12" width="16.7109375" style="266" customWidth="1"/>
    <col min="13" max="13" width="0.85546875" style="266" customWidth="1"/>
    <col min="14" max="14" width="16.7109375" style="266" customWidth="1"/>
    <col min="15" max="15" width="0.85546875" style="266" customWidth="1"/>
    <col min="16" max="16" width="16.7109375" style="266" customWidth="1"/>
    <col min="17" max="17" width="0.85546875" style="266" customWidth="1"/>
    <col min="18" max="18" width="16.7109375" style="266" customWidth="1"/>
    <col min="19" max="19" width="0.7109375" style="266" customWidth="1"/>
    <col min="20" max="20" width="16.7109375" style="266" customWidth="1"/>
    <col min="21" max="21" width="0.85546875" style="266" customWidth="1"/>
    <col min="22" max="22" width="16.7109375" style="266" customWidth="1"/>
    <col min="23" max="23" width="1.7109375" style="266" customWidth="1"/>
    <col min="24" max="16384" width="26.5703125" style="266"/>
  </cols>
  <sheetData>
    <row r="1" spans="1:26" s="219" customFormat="1" ht="21.75" customHeight="1">
      <c r="A1" s="217" t="s">
        <v>73</v>
      </c>
      <c r="B1" s="217"/>
      <c r="C1" s="218"/>
      <c r="V1" s="220"/>
    </row>
    <row r="2" spans="1:26" s="219" customFormat="1" ht="21.75" customHeight="1">
      <c r="A2" s="218" t="s">
        <v>174</v>
      </c>
      <c r="B2" s="218"/>
      <c r="C2" s="218"/>
      <c r="D2" s="221"/>
      <c r="E2" s="221">
        <v>17910061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0"/>
    </row>
    <row r="3" spans="1:26" s="219" customFormat="1" ht="21.75" customHeight="1">
      <c r="A3" s="218"/>
      <c r="B3" s="218"/>
      <c r="C3" s="218"/>
      <c r="D3" s="260"/>
      <c r="E3" s="260"/>
      <c r="F3" s="260"/>
      <c r="G3" s="260"/>
      <c r="H3" s="260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</row>
    <row r="4" spans="1:26" s="223" customFormat="1" ht="21.75" customHeight="1">
      <c r="D4" s="225" t="s">
        <v>1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</row>
    <row r="5" spans="1:26" s="223" customFormat="1" ht="21.75" customHeight="1">
      <c r="D5" s="225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7" t="s">
        <v>101</v>
      </c>
      <c r="U5" s="226"/>
      <c r="V5" s="226"/>
    </row>
    <row r="6" spans="1:26" s="227" customFormat="1" ht="21.75" customHeight="1">
      <c r="J6" s="279" t="s">
        <v>29</v>
      </c>
      <c r="K6" s="279"/>
      <c r="L6" s="279"/>
      <c r="M6" s="279"/>
      <c r="N6" s="279"/>
      <c r="T6" s="234" t="s">
        <v>193</v>
      </c>
    </row>
    <row r="7" spans="1:26" s="227" customFormat="1" ht="21.75" customHeight="1">
      <c r="J7" s="226"/>
      <c r="K7" s="226"/>
      <c r="L7" s="226"/>
      <c r="M7" s="226"/>
      <c r="N7" s="226"/>
      <c r="O7" s="226"/>
      <c r="R7" s="227" t="s">
        <v>129</v>
      </c>
      <c r="T7" s="227" t="s">
        <v>194</v>
      </c>
    </row>
    <row r="8" spans="1:26" s="227" customFormat="1" ht="21.75" customHeight="1">
      <c r="D8" s="227" t="s">
        <v>277</v>
      </c>
      <c r="F8" s="227" t="s">
        <v>43</v>
      </c>
      <c r="J8" s="227" t="s">
        <v>75</v>
      </c>
      <c r="L8" s="227" t="s">
        <v>137</v>
      </c>
      <c r="P8" s="228"/>
      <c r="R8" s="227" t="s">
        <v>130</v>
      </c>
      <c r="T8" s="227" t="s">
        <v>195</v>
      </c>
      <c r="V8" s="227" t="s">
        <v>41</v>
      </c>
    </row>
    <row r="9" spans="1:26" s="227" customFormat="1" ht="21.75" customHeight="1">
      <c r="B9" s="233"/>
      <c r="C9" s="233"/>
      <c r="D9" s="234" t="s">
        <v>45</v>
      </c>
      <c r="F9" s="234" t="s">
        <v>111</v>
      </c>
      <c r="H9" s="234" t="s">
        <v>70</v>
      </c>
      <c r="J9" s="234" t="s">
        <v>76</v>
      </c>
      <c r="L9" s="234" t="s">
        <v>123</v>
      </c>
      <c r="N9" s="234" t="s">
        <v>30</v>
      </c>
      <c r="P9" s="235" t="s">
        <v>123</v>
      </c>
      <c r="R9" s="234" t="s">
        <v>131</v>
      </c>
      <c r="T9" s="234" t="s">
        <v>160</v>
      </c>
      <c r="V9" s="234" t="s">
        <v>44</v>
      </c>
    </row>
    <row r="10" spans="1:26" s="223" customFormat="1" ht="21.75" customHeight="1">
      <c r="C10" s="239"/>
      <c r="D10" s="284" t="s">
        <v>106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</row>
    <row r="11" spans="1:26" s="223" customFormat="1" ht="21.75" customHeight="1">
      <c r="A11" s="239" t="s">
        <v>232</v>
      </c>
      <c r="B11" s="239"/>
      <c r="C11" s="239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</row>
    <row r="12" spans="1:26" s="224" customFormat="1" ht="21.75" customHeight="1">
      <c r="A12" s="240" t="s">
        <v>233</v>
      </c>
      <c r="B12" s="240"/>
      <c r="D12" s="3">
        <f>+'BS 3-5'!J88</f>
        <v>1376923</v>
      </c>
      <c r="E12" s="3">
        <v>0</v>
      </c>
      <c r="F12" s="3">
        <f>+'BS 3-5'!J89</f>
        <v>11157460</v>
      </c>
      <c r="G12" s="3">
        <v>0</v>
      </c>
      <c r="H12" s="3">
        <f>+'BS 3-5'!J90</f>
        <v>207947</v>
      </c>
      <c r="I12" s="3">
        <v>0</v>
      </c>
      <c r="J12" s="3">
        <f>+'BS 3-5'!J95</f>
        <v>153164</v>
      </c>
      <c r="K12" s="3">
        <v>0</v>
      </c>
      <c r="L12" s="3">
        <f>+'BS 3-5'!J96</f>
        <v>247741</v>
      </c>
      <c r="M12" s="3">
        <v>0</v>
      </c>
      <c r="N12" s="3">
        <f>+'BS 3-5'!J97</f>
        <v>27784064</v>
      </c>
      <c r="O12" s="3">
        <v>0</v>
      </c>
      <c r="P12" s="3">
        <f>+'BS 3-5'!J98</f>
        <v>-247741</v>
      </c>
      <c r="Q12" s="3">
        <v>0</v>
      </c>
      <c r="R12" s="3">
        <f>+'BS 3-5'!J99</f>
        <v>9940797</v>
      </c>
      <c r="S12" s="3">
        <v>0</v>
      </c>
      <c r="T12" s="3">
        <f>+'BS 3-5'!J100</f>
        <v>-6013</v>
      </c>
      <c r="U12" s="3"/>
      <c r="V12" s="3">
        <f>SUM(D12:T12)</f>
        <v>50614342</v>
      </c>
      <c r="W12" s="241"/>
      <c r="X12" s="73"/>
      <c r="Y12" s="241"/>
      <c r="Z12" s="241"/>
    </row>
    <row r="13" spans="1:26" s="223" customFormat="1" ht="21.75" hidden="1" customHeight="1"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3"/>
      <c r="W13" s="246"/>
      <c r="X13" s="246"/>
      <c r="Y13" s="246"/>
      <c r="Z13" s="246"/>
    </row>
    <row r="14" spans="1:26" s="224" customFormat="1" ht="21.75" hidden="1" customHeight="1">
      <c r="A14" s="224" t="s">
        <v>60</v>
      </c>
      <c r="B14" s="223"/>
      <c r="C14" s="223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3"/>
      <c r="W14" s="241"/>
      <c r="X14" s="241"/>
      <c r="Y14" s="241"/>
      <c r="Z14" s="241"/>
    </row>
    <row r="15" spans="1:26" s="223" customFormat="1" ht="21.75" hidden="1" customHeight="1">
      <c r="A15" s="242" t="s">
        <v>177</v>
      </c>
      <c r="D15" s="44">
        <v>0</v>
      </c>
      <c r="E15" s="44"/>
      <c r="F15" s="44">
        <v>0</v>
      </c>
      <c r="G15" s="44"/>
      <c r="H15" s="44">
        <v>0</v>
      </c>
      <c r="I15" s="44"/>
      <c r="J15" s="44">
        <v>0</v>
      </c>
      <c r="K15" s="44"/>
      <c r="L15" s="44">
        <v>0</v>
      </c>
      <c r="M15" s="44"/>
      <c r="N15" s="44">
        <v>0</v>
      </c>
      <c r="O15" s="44"/>
      <c r="P15" s="44">
        <v>0</v>
      </c>
      <c r="Q15" s="44"/>
      <c r="R15" s="44">
        <v>0</v>
      </c>
      <c r="S15" s="44"/>
      <c r="T15" s="44">
        <v>0</v>
      </c>
      <c r="U15" s="44"/>
      <c r="V15" s="43">
        <f t="shared" ref="V15:V16" si="0">SUM(D15:T15)</f>
        <v>0</v>
      </c>
      <c r="W15" s="246"/>
      <c r="X15" s="246"/>
      <c r="Y15" s="246"/>
      <c r="Z15" s="246"/>
    </row>
    <row r="16" spans="1:26" s="223" customFormat="1" ht="21.75" hidden="1" customHeight="1">
      <c r="A16" s="243" t="s">
        <v>238</v>
      </c>
      <c r="B16" s="263"/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0</v>
      </c>
      <c r="M16" s="44"/>
      <c r="N16" s="44">
        <v>0</v>
      </c>
      <c r="O16" s="44"/>
      <c r="P16" s="44">
        <v>0</v>
      </c>
      <c r="Q16" s="44"/>
      <c r="R16" s="44">
        <v>0</v>
      </c>
      <c r="S16" s="44"/>
      <c r="T16" s="44">
        <v>0</v>
      </c>
      <c r="U16" s="44"/>
      <c r="V16" s="44">
        <f t="shared" si="0"/>
        <v>0</v>
      </c>
      <c r="W16" s="246"/>
      <c r="X16" s="246"/>
      <c r="Y16" s="246"/>
      <c r="Z16" s="246"/>
    </row>
    <row r="17" spans="1:26" s="223" customFormat="1" ht="21.75" hidden="1" customHeight="1">
      <c r="A17" s="264" t="s">
        <v>90</v>
      </c>
      <c r="D17" s="15">
        <f>SUM(D15:D16)</f>
        <v>0</v>
      </c>
      <c r="E17" s="32"/>
      <c r="F17" s="15">
        <f>SUM(F15:F16)</f>
        <v>0</v>
      </c>
      <c r="G17" s="32"/>
      <c r="H17" s="15">
        <f>SUM(H15:H16)</f>
        <v>0</v>
      </c>
      <c r="I17" s="32"/>
      <c r="J17" s="15">
        <f>SUM(J15:J16)</f>
        <v>0</v>
      </c>
      <c r="K17" s="6"/>
      <c r="L17" s="15">
        <f>SUM(L15:L16)</f>
        <v>0</v>
      </c>
      <c r="M17" s="43"/>
      <c r="N17" s="15">
        <f>SUM(N15:N16)</f>
        <v>0</v>
      </c>
      <c r="O17" s="6"/>
      <c r="P17" s="15">
        <f>SUM(P15:P16)</f>
        <v>0</v>
      </c>
      <c r="Q17" s="6"/>
      <c r="R17" s="15">
        <f>SUM(R15:R16)</f>
        <v>0</v>
      </c>
      <c r="S17" s="6"/>
      <c r="T17" s="15">
        <f>SUM(T15:T16)</f>
        <v>0</v>
      </c>
      <c r="U17" s="32"/>
      <c r="V17" s="15">
        <f>SUM(V15:V16)</f>
        <v>0</v>
      </c>
      <c r="W17" s="246"/>
      <c r="X17" s="246"/>
      <c r="Y17" s="246"/>
      <c r="Z17" s="246"/>
    </row>
    <row r="18" spans="1:26" s="223" customFormat="1" ht="21.75" customHeight="1"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3"/>
      <c r="W18" s="246"/>
      <c r="X18" s="246"/>
      <c r="Y18" s="246"/>
      <c r="Z18" s="246"/>
    </row>
    <row r="19" spans="1:26" s="223" customFormat="1" ht="21.75" customHeight="1">
      <c r="A19" s="224" t="s">
        <v>214</v>
      </c>
      <c r="B19" s="224"/>
      <c r="C19" s="22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3"/>
      <c r="W19" s="246"/>
      <c r="X19" s="246"/>
      <c r="Y19" s="246"/>
      <c r="Z19" s="246"/>
    </row>
    <row r="20" spans="1:26" s="223" customFormat="1" ht="21.75" customHeight="1">
      <c r="A20" s="223" t="s">
        <v>173</v>
      </c>
      <c r="D20" s="44">
        <v>0</v>
      </c>
      <c r="E20" s="44"/>
      <c r="F20" s="44">
        <v>0</v>
      </c>
      <c r="G20" s="44"/>
      <c r="H20" s="44">
        <v>0</v>
      </c>
      <c r="I20" s="44"/>
      <c r="J20" s="44">
        <v>0</v>
      </c>
      <c r="K20" s="44"/>
      <c r="L20" s="44">
        <v>0</v>
      </c>
      <c r="M20" s="44"/>
      <c r="N20" s="44">
        <f>+'PL 6'!I31</f>
        <v>1936185</v>
      </c>
      <c r="O20" s="44"/>
      <c r="P20" s="44">
        <v>0</v>
      </c>
      <c r="Q20" s="44"/>
      <c r="R20" s="44">
        <v>0</v>
      </c>
      <c r="S20" s="44"/>
      <c r="T20" s="44">
        <v>0</v>
      </c>
      <c r="U20" s="44"/>
      <c r="V20" s="44">
        <f t="shared" ref="V20:V21" si="1">SUM(D20:T20)</f>
        <v>1936185</v>
      </c>
      <c r="W20" s="246"/>
      <c r="X20" s="246"/>
      <c r="Y20" s="246"/>
      <c r="Z20" s="246"/>
    </row>
    <row r="21" spans="1:26" s="223" customFormat="1" ht="21.75" customHeight="1">
      <c r="A21" s="223" t="s">
        <v>215</v>
      </c>
      <c r="D21" s="44">
        <v>0</v>
      </c>
      <c r="E21" s="44"/>
      <c r="F21" s="44">
        <v>0</v>
      </c>
      <c r="G21" s="44"/>
      <c r="H21" s="44">
        <v>0</v>
      </c>
      <c r="I21" s="44"/>
      <c r="J21" s="44">
        <v>0</v>
      </c>
      <c r="K21" s="44"/>
      <c r="L21" s="44">
        <v>0</v>
      </c>
      <c r="M21" s="44"/>
      <c r="N21" s="44">
        <f>+'PL 7'!I29</f>
        <v>-204</v>
      </c>
      <c r="O21" s="44"/>
      <c r="P21" s="44">
        <v>0</v>
      </c>
      <c r="Q21" s="44"/>
      <c r="R21" s="44">
        <v>0</v>
      </c>
      <c r="S21" s="44"/>
      <c r="T21" s="44">
        <v>0</v>
      </c>
      <c r="U21" s="44"/>
      <c r="V21" s="44">
        <f t="shared" si="1"/>
        <v>-204</v>
      </c>
    </row>
    <row r="22" spans="1:26" s="223" customFormat="1" ht="21.75" customHeight="1">
      <c r="A22" s="224" t="s">
        <v>168</v>
      </c>
      <c r="B22" s="224"/>
      <c r="C22" s="224"/>
      <c r="D22" s="15">
        <f>SUM(D20:D20)</f>
        <v>0</v>
      </c>
      <c r="E22" s="32"/>
      <c r="F22" s="15">
        <f>SUM(F20:F20)</f>
        <v>0</v>
      </c>
      <c r="G22" s="32"/>
      <c r="H22" s="15">
        <f>SUM(H20:H20)</f>
        <v>0</v>
      </c>
      <c r="I22" s="32"/>
      <c r="J22" s="15">
        <f>SUM(J20:J20)</f>
        <v>0</v>
      </c>
      <c r="K22" s="6"/>
      <c r="L22" s="15">
        <f>SUM(L20:L20)</f>
        <v>0</v>
      </c>
      <c r="M22" s="43"/>
      <c r="N22" s="15">
        <f>SUM(N20:O21)</f>
        <v>1935981</v>
      </c>
      <c r="O22" s="6"/>
      <c r="P22" s="15">
        <f>SUM(P20:Q21)</f>
        <v>0</v>
      </c>
      <c r="Q22" s="6"/>
      <c r="R22" s="15">
        <f>SUM(R20:S21)</f>
        <v>0</v>
      </c>
      <c r="S22" s="6"/>
      <c r="T22" s="15">
        <f>SUM(T20:U21)</f>
        <v>0</v>
      </c>
      <c r="U22" s="32"/>
      <c r="V22" s="15">
        <f>SUM(V20:V21)</f>
        <v>1935981</v>
      </c>
    </row>
    <row r="23" spans="1:26" s="223" customFormat="1" ht="21.75" customHeight="1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3"/>
    </row>
    <row r="24" spans="1:26" s="224" customFormat="1" ht="21.75" customHeight="1" thickBot="1">
      <c r="A24" s="252" t="s">
        <v>234</v>
      </c>
      <c r="B24" s="252"/>
      <c r="C24" s="252"/>
      <c r="D24" s="53">
        <f>D12+D22+D17</f>
        <v>1376923</v>
      </c>
      <c r="E24" s="43"/>
      <c r="F24" s="53">
        <f>F12+F22+F17</f>
        <v>11157460</v>
      </c>
      <c r="G24" s="43"/>
      <c r="H24" s="53">
        <f>H12+H22+H17</f>
        <v>207947</v>
      </c>
      <c r="I24" s="43"/>
      <c r="J24" s="53">
        <f>J12+J22+J17</f>
        <v>153164</v>
      </c>
      <c r="K24" s="3"/>
      <c r="L24" s="53">
        <f>L12+L22+L17</f>
        <v>247741</v>
      </c>
      <c r="M24" s="43"/>
      <c r="N24" s="53">
        <f>N12+N22+N17</f>
        <v>29720045</v>
      </c>
      <c r="O24" s="3"/>
      <c r="P24" s="53">
        <f>P12+P22+P17</f>
        <v>-247741</v>
      </c>
      <c r="Q24" s="3"/>
      <c r="R24" s="53">
        <f>R12+R22+R17</f>
        <v>9940797</v>
      </c>
      <c r="S24" s="3"/>
      <c r="T24" s="53">
        <f>T12+T22+T17</f>
        <v>-6013</v>
      </c>
      <c r="U24" s="43"/>
      <c r="V24" s="53">
        <f>V12+V22+V17</f>
        <v>52550323</v>
      </c>
    </row>
    <row r="25" spans="1:26" s="223" customFormat="1" ht="21.75" customHeight="1" thickTop="1">
      <c r="A25" s="265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</row>
    <row r="26" spans="1:26" s="223" customFormat="1" ht="21.75" customHeight="1">
      <c r="A26" s="265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</row>
    <row r="27" spans="1:26" ht="21.75" customHeight="1"/>
    <row r="29" spans="1:26"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</row>
    <row r="30" spans="1:26"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</row>
  </sheetData>
  <mergeCells count="2">
    <mergeCell ref="J6:N6"/>
    <mergeCell ref="D10:V10"/>
  </mergeCells>
  <conditionalFormatting sqref="N23:P23">
    <cfRule type="expression" priority="3" stopIfTrue="1">
      <formula>"if(E11&gt;0,#,##0;(#,##0),"-")"</formula>
    </cfRule>
  </conditionalFormatting>
  <conditionalFormatting sqref="Q23:Q24 O24">
    <cfRule type="expression" priority="4" stopIfTrue="1">
      <formula>"if(E11&gt;0,#,##0;(#,##0),"-")"</formula>
    </cfRule>
  </conditionalFormatting>
  <conditionalFormatting sqref="R23:T23">
    <cfRule type="expression" priority="1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8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L98"/>
  <sheetViews>
    <sheetView showGridLines="0" zoomScale="70" zoomScaleNormal="70" zoomScaleSheetLayoutView="85" workbookViewId="0">
      <selection activeCell="I31" sqref="I31"/>
    </sheetView>
  </sheetViews>
  <sheetFormatPr defaultColWidth="26.5703125" defaultRowHeight="21" customHeight="1"/>
  <cols>
    <col min="1" max="1" width="61" style="118" customWidth="1"/>
    <col min="2" max="2" width="3.7109375" style="118" customWidth="1"/>
    <col min="3" max="3" width="15.5703125" style="116" customWidth="1"/>
    <col min="4" max="4" width="0.7109375" style="116" customWidth="1"/>
    <col min="5" max="5" width="15.5703125" style="116" customWidth="1"/>
    <col min="6" max="6" width="0.5703125" style="116" customWidth="1"/>
    <col min="7" max="7" width="15.5703125" style="116" customWidth="1"/>
    <col min="8" max="8" width="0.7109375" style="116" customWidth="1"/>
    <col min="9" max="9" width="15.5703125" style="116" customWidth="1"/>
    <col min="10" max="10" width="2.5703125" style="118" customWidth="1"/>
    <col min="11" max="11" width="13.140625" style="118" customWidth="1"/>
    <col min="12" max="16384" width="26.5703125" style="118"/>
  </cols>
  <sheetData>
    <row r="1" spans="1:9" s="107" customFormat="1" ht="21" customHeight="1">
      <c r="A1" s="105" t="s">
        <v>73</v>
      </c>
      <c r="B1" s="106"/>
      <c r="F1" s="108"/>
      <c r="G1" s="108"/>
      <c r="H1" s="108"/>
      <c r="I1" s="108"/>
    </row>
    <row r="2" spans="1:9" s="107" customFormat="1" ht="21" customHeight="1">
      <c r="A2" s="109" t="s">
        <v>175</v>
      </c>
      <c r="B2" s="110"/>
      <c r="C2" s="111"/>
      <c r="D2" s="110"/>
      <c r="E2" s="111"/>
      <c r="F2" s="108"/>
      <c r="G2" s="108"/>
      <c r="H2" s="108"/>
      <c r="I2" s="108"/>
    </row>
    <row r="3" spans="1:9" s="107" customFormat="1" ht="21" customHeight="1">
      <c r="A3" s="109"/>
      <c r="B3" s="110"/>
      <c r="C3" s="110"/>
      <c r="D3" s="110"/>
      <c r="E3" s="110"/>
      <c r="F3" s="108"/>
      <c r="G3" s="108"/>
      <c r="H3" s="108"/>
      <c r="I3" s="108"/>
    </row>
    <row r="4" spans="1:9" s="107" customFormat="1" ht="21" customHeight="1">
      <c r="C4" s="285" t="s">
        <v>34</v>
      </c>
      <c r="D4" s="285"/>
      <c r="E4" s="285"/>
      <c r="F4" s="112"/>
      <c r="G4" s="285" t="s">
        <v>93</v>
      </c>
      <c r="H4" s="285"/>
      <c r="I4" s="285"/>
    </row>
    <row r="5" spans="1:9" s="107" customFormat="1" ht="21" customHeight="1">
      <c r="C5" s="286" t="s">
        <v>94</v>
      </c>
      <c r="D5" s="286"/>
      <c r="E5" s="286"/>
      <c r="F5" s="112"/>
      <c r="G5" s="286" t="s">
        <v>94</v>
      </c>
      <c r="H5" s="286"/>
      <c r="I5" s="286"/>
    </row>
    <row r="6" spans="1:9" s="107" customFormat="1" ht="21" customHeight="1">
      <c r="C6" s="286" t="s">
        <v>95</v>
      </c>
      <c r="D6" s="286"/>
      <c r="E6" s="286"/>
      <c r="F6" s="112"/>
      <c r="G6" s="286" t="s">
        <v>95</v>
      </c>
      <c r="H6" s="286"/>
      <c r="I6" s="286"/>
    </row>
    <row r="7" spans="1:9" s="107" customFormat="1" ht="21" customHeight="1">
      <c r="C7" s="114">
        <v>2566</v>
      </c>
      <c r="D7" s="114"/>
      <c r="E7" s="114">
        <v>2565</v>
      </c>
      <c r="F7" s="114"/>
      <c r="G7" s="114">
        <v>2566</v>
      </c>
      <c r="H7" s="114"/>
      <c r="I7" s="114">
        <v>2565</v>
      </c>
    </row>
    <row r="8" spans="1:9" s="107" customFormat="1" ht="21" customHeight="1">
      <c r="C8" s="287" t="s">
        <v>106</v>
      </c>
      <c r="D8" s="287"/>
      <c r="E8" s="287"/>
      <c r="F8" s="287"/>
      <c r="G8" s="287"/>
      <c r="H8" s="287"/>
      <c r="I8" s="287"/>
    </row>
    <row r="9" spans="1:9" ht="21" customHeight="1">
      <c r="A9" s="115" t="s">
        <v>46</v>
      </c>
      <c r="B9" s="116"/>
      <c r="C9" s="117"/>
      <c r="E9" s="117"/>
      <c r="G9" s="117"/>
      <c r="I9" s="117"/>
    </row>
    <row r="10" spans="1:9" ht="21" customHeight="1">
      <c r="A10" s="119" t="s">
        <v>205</v>
      </c>
      <c r="B10" s="116"/>
      <c r="C10" s="120">
        <v>3369835</v>
      </c>
      <c r="D10" s="120"/>
      <c r="E10" s="120">
        <v>5503551</v>
      </c>
      <c r="F10" s="120"/>
      <c r="G10" s="120">
        <v>1936185</v>
      </c>
      <c r="H10" s="120"/>
      <c r="I10" s="120">
        <v>4449693</v>
      </c>
    </row>
    <row r="11" spans="1:9" ht="21" customHeight="1">
      <c r="A11" s="121" t="s">
        <v>88</v>
      </c>
      <c r="B11" s="122"/>
      <c r="C11" s="120"/>
      <c r="D11" s="120"/>
      <c r="E11" s="120"/>
      <c r="F11" s="120"/>
      <c r="G11" s="120"/>
      <c r="H11" s="120"/>
      <c r="I11" s="120"/>
    </row>
    <row r="12" spans="1:9" ht="21" customHeight="1">
      <c r="A12" s="119" t="s">
        <v>204</v>
      </c>
      <c r="B12" s="116"/>
      <c r="C12" s="120">
        <v>3689051</v>
      </c>
      <c r="D12" s="120"/>
      <c r="E12" s="120">
        <v>5347291</v>
      </c>
      <c r="F12" s="120"/>
      <c r="G12" s="120">
        <v>481075</v>
      </c>
      <c r="H12" s="120"/>
      <c r="I12" s="120">
        <v>806942</v>
      </c>
    </row>
    <row r="13" spans="1:9" ht="21" customHeight="1">
      <c r="A13" s="116" t="s">
        <v>40</v>
      </c>
      <c r="B13" s="116"/>
      <c r="C13" s="120">
        <v>1031754</v>
      </c>
      <c r="D13" s="120"/>
      <c r="E13" s="120">
        <v>835786</v>
      </c>
      <c r="F13" s="120"/>
      <c r="G13" s="120">
        <v>531663</v>
      </c>
      <c r="H13" s="120"/>
      <c r="I13" s="120">
        <v>355603</v>
      </c>
    </row>
    <row r="14" spans="1:9" ht="21" customHeight="1">
      <c r="A14" s="116" t="s">
        <v>161</v>
      </c>
      <c r="B14" s="116"/>
      <c r="C14" s="120">
        <v>2803547</v>
      </c>
      <c r="D14" s="120"/>
      <c r="E14" s="120">
        <v>2266917</v>
      </c>
      <c r="F14" s="120"/>
      <c r="G14" s="120">
        <v>1329486</v>
      </c>
      <c r="H14" s="120"/>
      <c r="I14" s="120">
        <v>1303097</v>
      </c>
    </row>
    <row r="15" spans="1:9" ht="21" customHeight="1">
      <c r="A15" s="119" t="s">
        <v>248</v>
      </c>
      <c r="B15" s="116"/>
      <c r="C15" s="120">
        <v>-1432153</v>
      </c>
      <c r="D15" s="120"/>
      <c r="E15" s="120">
        <v>1060109</v>
      </c>
      <c r="F15" s="120"/>
      <c r="G15" s="120">
        <v>-1485739</v>
      </c>
      <c r="H15" s="120"/>
      <c r="I15" s="120">
        <v>853453</v>
      </c>
    </row>
    <row r="16" spans="1:9" ht="21" customHeight="1">
      <c r="A16" s="119" t="s">
        <v>249</v>
      </c>
      <c r="B16" s="116"/>
      <c r="C16" s="120">
        <v>100289</v>
      </c>
      <c r="D16" s="120"/>
      <c r="E16" s="120">
        <v>155493</v>
      </c>
      <c r="F16" s="120"/>
      <c r="G16" s="120">
        <v>-59968</v>
      </c>
      <c r="H16" s="120"/>
      <c r="I16" s="120">
        <v>4185</v>
      </c>
    </row>
    <row r="17" spans="1:12" s="124" customFormat="1" ht="21" customHeight="1">
      <c r="A17" s="123" t="s">
        <v>250</v>
      </c>
      <c r="C17" s="120">
        <v>-312490</v>
      </c>
      <c r="D17" s="58"/>
      <c r="E17" s="120">
        <v>-2052</v>
      </c>
      <c r="F17" s="58"/>
      <c r="G17" s="59">
        <v>-306436</v>
      </c>
      <c r="H17" s="58"/>
      <c r="I17" s="59">
        <v>0</v>
      </c>
      <c r="J17" s="118"/>
      <c r="L17" s="118"/>
    </row>
    <row r="18" spans="1:12" ht="21" customHeight="1">
      <c r="A18" s="125" t="s">
        <v>251</v>
      </c>
      <c r="B18" s="116"/>
      <c r="C18" s="120">
        <v>412475</v>
      </c>
      <c r="D18" s="120"/>
      <c r="E18" s="120">
        <v>-563309</v>
      </c>
      <c r="F18" s="120"/>
      <c r="G18" s="120">
        <v>348291</v>
      </c>
      <c r="H18" s="120"/>
      <c r="I18" s="120">
        <v>-154200</v>
      </c>
    </row>
    <row r="19" spans="1:12" ht="21" customHeight="1">
      <c r="A19" s="116" t="s">
        <v>169</v>
      </c>
      <c r="B19" s="116"/>
      <c r="C19" s="120">
        <v>-9765</v>
      </c>
      <c r="D19" s="120"/>
      <c r="E19" s="120">
        <v>384000</v>
      </c>
      <c r="F19" s="120"/>
      <c r="G19" s="120">
        <v>-6560</v>
      </c>
      <c r="H19" s="120"/>
      <c r="I19" s="120">
        <v>-981013</v>
      </c>
    </row>
    <row r="20" spans="1:12" ht="21" customHeight="1">
      <c r="A20" s="126" t="s">
        <v>196</v>
      </c>
      <c r="B20" s="116"/>
      <c r="C20" s="120">
        <v>14953</v>
      </c>
      <c r="D20" s="120"/>
      <c r="E20" s="120">
        <v>242293</v>
      </c>
      <c r="F20" s="120"/>
      <c r="G20" s="120">
        <v>0</v>
      </c>
      <c r="H20" s="120"/>
      <c r="I20" s="120">
        <v>0</v>
      </c>
    </row>
    <row r="21" spans="1:12" ht="21" customHeight="1">
      <c r="A21" s="127" t="s">
        <v>252</v>
      </c>
      <c r="B21" s="116"/>
      <c r="C21" s="120">
        <v>-4155</v>
      </c>
      <c r="D21" s="58"/>
      <c r="E21" s="120">
        <v>-826</v>
      </c>
      <c r="F21" s="58"/>
      <c r="G21" s="120">
        <v>-1029</v>
      </c>
      <c r="H21" s="58"/>
      <c r="I21" s="120">
        <v>-922</v>
      </c>
    </row>
    <row r="22" spans="1:12" ht="21" customHeight="1">
      <c r="A22" s="118" t="s">
        <v>209</v>
      </c>
      <c r="B22" s="116"/>
      <c r="C22" s="120">
        <v>0</v>
      </c>
      <c r="D22" s="58"/>
      <c r="E22" s="120">
        <v>-403</v>
      </c>
      <c r="F22" s="58"/>
      <c r="G22" s="120">
        <v>0</v>
      </c>
      <c r="H22" s="58"/>
      <c r="I22" s="120">
        <v>-403</v>
      </c>
    </row>
    <row r="23" spans="1:12" ht="21" customHeight="1">
      <c r="A23" s="118" t="s">
        <v>267</v>
      </c>
      <c r="B23" s="116"/>
      <c r="C23" s="120">
        <v>51797</v>
      </c>
      <c r="D23" s="58"/>
      <c r="E23" s="120">
        <v>0</v>
      </c>
      <c r="F23" s="58"/>
      <c r="G23" s="120">
        <v>0</v>
      </c>
      <c r="H23" s="58"/>
      <c r="I23" s="120">
        <v>0</v>
      </c>
    </row>
    <row r="24" spans="1:12" ht="21" customHeight="1">
      <c r="A24" s="127" t="s">
        <v>276</v>
      </c>
      <c r="B24" s="116"/>
      <c r="C24" s="120">
        <v>0</v>
      </c>
      <c r="D24" s="58"/>
      <c r="E24" s="120">
        <v>-2030871</v>
      </c>
      <c r="F24" s="58"/>
      <c r="G24" s="120">
        <v>0</v>
      </c>
      <c r="H24" s="58"/>
      <c r="I24" s="120">
        <v>0</v>
      </c>
    </row>
    <row r="25" spans="1:12" ht="21" customHeight="1">
      <c r="A25" s="118" t="s">
        <v>72</v>
      </c>
      <c r="B25" s="116"/>
      <c r="C25" s="120">
        <v>-143129</v>
      </c>
      <c r="D25" s="58"/>
      <c r="E25" s="120">
        <v>-27739</v>
      </c>
      <c r="F25" s="58"/>
      <c r="G25" s="120">
        <v>-56504</v>
      </c>
      <c r="H25" s="58"/>
      <c r="I25" s="120">
        <v>-31460</v>
      </c>
    </row>
    <row r="26" spans="1:12" ht="21" customHeight="1">
      <c r="A26" s="118" t="s">
        <v>164</v>
      </c>
      <c r="B26" s="116"/>
      <c r="C26" s="120">
        <v>53978</v>
      </c>
      <c r="D26" s="58">
        <v>17910061</v>
      </c>
      <c r="E26" s="120">
        <v>48626</v>
      </c>
      <c r="F26" s="58"/>
      <c r="G26" s="120">
        <v>39107</v>
      </c>
      <c r="H26" s="58"/>
      <c r="I26" s="120">
        <v>33334</v>
      </c>
    </row>
    <row r="27" spans="1:12" ht="21" customHeight="1">
      <c r="A27" s="128" t="s">
        <v>71</v>
      </c>
      <c r="B27" s="116"/>
      <c r="C27" s="120">
        <v>986</v>
      </c>
      <c r="D27" s="120"/>
      <c r="E27" s="120">
        <v>2009</v>
      </c>
      <c r="F27" s="120"/>
      <c r="G27" s="120">
        <v>0</v>
      </c>
      <c r="H27" s="120"/>
      <c r="I27" s="120">
        <v>0</v>
      </c>
      <c r="K27" s="116"/>
    </row>
    <row r="28" spans="1:12" ht="21" customHeight="1">
      <c r="A28" s="119" t="s">
        <v>253</v>
      </c>
      <c r="B28" s="116"/>
      <c r="C28" s="120">
        <v>-6197</v>
      </c>
      <c r="D28" s="120"/>
      <c r="E28" s="120">
        <v>-50668</v>
      </c>
      <c r="F28" s="59"/>
      <c r="G28" s="120">
        <v>-6197</v>
      </c>
      <c r="H28" s="59"/>
      <c r="I28" s="120">
        <v>-50668</v>
      </c>
      <c r="K28" s="116"/>
    </row>
    <row r="29" spans="1:12" ht="21" customHeight="1">
      <c r="A29" s="116" t="s">
        <v>47</v>
      </c>
      <c r="B29" s="116"/>
      <c r="C29" s="120">
        <v>24809</v>
      </c>
      <c r="D29" s="120"/>
      <c r="E29" s="120">
        <v>-2378</v>
      </c>
      <c r="F29" s="120"/>
      <c r="G29" s="120">
        <v>-1784</v>
      </c>
      <c r="H29" s="120"/>
      <c r="I29" s="120">
        <v>-2378</v>
      </c>
    </row>
    <row r="30" spans="1:12" ht="21" customHeight="1">
      <c r="A30" s="129" t="s">
        <v>266</v>
      </c>
      <c r="B30" s="116"/>
      <c r="C30" s="120">
        <v>-29026</v>
      </c>
      <c r="D30" s="120"/>
      <c r="E30" s="120">
        <v>-147520</v>
      </c>
      <c r="F30" s="58"/>
      <c r="G30" s="59">
        <v>0</v>
      </c>
      <c r="H30" s="120"/>
      <c r="I30" s="59">
        <v>0</v>
      </c>
    </row>
    <row r="31" spans="1:12" ht="21" customHeight="1">
      <c r="A31" s="116"/>
      <c r="B31" s="116"/>
      <c r="C31" s="60">
        <f>SUM(C10:C30)</f>
        <v>9616559</v>
      </c>
      <c r="D31" s="120"/>
      <c r="E31" s="60">
        <v>13020309</v>
      </c>
      <c r="F31" s="120"/>
      <c r="G31" s="60">
        <f>SUM(G10:G30)</f>
        <v>2741590</v>
      </c>
      <c r="H31" s="120"/>
      <c r="I31" s="60">
        <v>6585263</v>
      </c>
    </row>
    <row r="32" spans="1:12" ht="21" customHeight="1">
      <c r="A32" s="130" t="s">
        <v>48</v>
      </c>
      <c r="C32" s="120"/>
      <c r="D32" s="120"/>
      <c r="E32" s="120"/>
      <c r="F32" s="120"/>
      <c r="G32" s="120"/>
      <c r="H32" s="120"/>
      <c r="I32" s="120"/>
    </row>
    <row r="33" spans="1:12" ht="21" customHeight="1">
      <c r="A33" s="116" t="s">
        <v>49</v>
      </c>
      <c r="B33" s="116"/>
      <c r="C33" s="120">
        <v>-1518796</v>
      </c>
      <c r="D33" s="120"/>
      <c r="E33" s="120">
        <v>-2247468</v>
      </c>
      <c r="F33" s="120"/>
      <c r="G33" s="120">
        <v>422312</v>
      </c>
      <c r="H33" s="120"/>
      <c r="I33" s="120">
        <v>-194979</v>
      </c>
    </row>
    <row r="34" spans="1:12" ht="21" customHeight="1">
      <c r="A34" s="131" t="s">
        <v>178</v>
      </c>
      <c r="B34" s="116"/>
      <c r="C34" s="120">
        <v>6745712</v>
      </c>
      <c r="D34" s="120">
        <v>1539682</v>
      </c>
      <c r="E34" s="120">
        <v>-3451971</v>
      </c>
      <c r="F34" s="120"/>
      <c r="G34" s="120">
        <v>4793992</v>
      </c>
      <c r="H34" s="120"/>
      <c r="I34" s="120">
        <v>-3687678</v>
      </c>
    </row>
    <row r="35" spans="1:12" ht="21" customHeight="1">
      <c r="A35" s="116" t="s">
        <v>6</v>
      </c>
      <c r="B35" s="116"/>
      <c r="C35" s="120">
        <v>3193008</v>
      </c>
      <c r="D35" s="120"/>
      <c r="E35" s="120">
        <v>-9566889</v>
      </c>
      <c r="F35" s="120"/>
      <c r="G35" s="120">
        <v>2587294</v>
      </c>
      <c r="H35" s="120"/>
      <c r="I35" s="120">
        <v>-9246075</v>
      </c>
    </row>
    <row r="36" spans="1:12" ht="21" customHeight="1">
      <c r="A36" s="118" t="s">
        <v>13</v>
      </c>
      <c r="C36" s="120">
        <v>39518</v>
      </c>
      <c r="D36" s="120"/>
      <c r="E36" s="120">
        <v>-67480</v>
      </c>
      <c r="F36" s="120"/>
      <c r="G36" s="120">
        <v>36879</v>
      </c>
      <c r="H36" s="120"/>
      <c r="I36" s="120">
        <v>-35903</v>
      </c>
    </row>
    <row r="37" spans="1:12" ht="21" customHeight="1">
      <c r="A37" s="116" t="s">
        <v>18</v>
      </c>
      <c r="B37" s="116"/>
      <c r="C37" s="120">
        <v>-1717913</v>
      </c>
      <c r="D37" s="120"/>
      <c r="E37" s="120">
        <v>6892123</v>
      </c>
      <c r="F37" s="120"/>
      <c r="G37" s="120">
        <v>-3370036</v>
      </c>
      <c r="H37" s="120"/>
      <c r="I37" s="120">
        <v>6124834</v>
      </c>
    </row>
    <row r="38" spans="1:12" ht="21" customHeight="1">
      <c r="A38" s="131" t="s">
        <v>179</v>
      </c>
      <c r="B38" s="116"/>
      <c r="C38" s="120">
        <v>-2183698</v>
      </c>
      <c r="D38" s="120"/>
      <c r="E38" s="132">
        <v>137388</v>
      </c>
      <c r="F38" s="120"/>
      <c r="G38" s="120">
        <v>-677589</v>
      </c>
      <c r="H38" s="120"/>
      <c r="I38" s="120">
        <v>-347954</v>
      </c>
    </row>
    <row r="39" spans="1:12" ht="21" customHeight="1">
      <c r="A39" s="116" t="s">
        <v>19</v>
      </c>
      <c r="B39" s="116"/>
      <c r="C39" s="120">
        <v>60457</v>
      </c>
      <c r="D39" s="120"/>
      <c r="E39" s="120">
        <v>-686880</v>
      </c>
      <c r="F39" s="120"/>
      <c r="G39" s="120">
        <v>139401</v>
      </c>
      <c r="H39" s="120"/>
      <c r="I39" s="120">
        <v>-521085</v>
      </c>
    </row>
    <row r="40" spans="1:12" ht="21" customHeight="1">
      <c r="A40" s="133" t="s">
        <v>164</v>
      </c>
      <c r="B40" s="116"/>
      <c r="C40" s="120">
        <v>-115074</v>
      </c>
      <c r="D40" s="120"/>
      <c r="E40" s="120">
        <v>-111136</v>
      </c>
      <c r="F40" s="120"/>
      <c r="G40" s="120">
        <v>-112379</v>
      </c>
      <c r="H40" s="120"/>
      <c r="I40" s="120">
        <v>-106271</v>
      </c>
    </row>
    <row r="41" spans="1:12" ht="21" customHeight="1">
      <c r="A41" s="116" t="s">
        <v>23</v>
      </c>
      <c r="B41" s="116"/>
      <c r="C41" s="134">
        <v>-277549</v>
      </c>
      <c r="D41" s="120"/>
      <c r="E41" s="134">
        <v>-153730</v>
      </c>
      <c r="F41" s="120"/>
      <c r="G41" s="134">
        <v>-6097</v>
      </c>
      <c r="H41" s="120"/>
      <c r="I41" s="134">
        <v>-6019</v>
      </c>
    </row>
    <row r="42" spans="1:12" ht="21" customHeight="1">
      <c r="A42" s="133" t="s">
        <v>103</v>
      </c>
      <c r="B42" s="116"/>
      <c r="C42" s="61">
        <f>SUM(C31:C41)</f>
        <v>13842224</v>
      </c>
      <c r="D42" s="120"/>
      <c r="E42" s="61">
        <v>3764266</v>
      </c>
      <c r="F42" s="120"/>
      <c r="G42" s="61">
        <f>SUM(G31:G41)</f>
        <v>6555367</v>
      </c>
      <c r="H42" s="120"/>
      <c r="I42" s="61">
        <v>-1435867</v>
      </c>
    </row>
    <row r="43" spans="1:12" ht="21" customHeight="1">
      <c r="A43" s="119" t="s">
        <v>206</v>
      </c>
      <c r="B43" s="116"/>
      <c r="C43" s="59">
        <v>-698306</v>
      </c>
      <c r="D43" s="120"/>
      <c r="E43" s="59">
        <v>-779115</v>
      </c>
      <c r="F43" s="120"/>
      <c r="G43" s="59">
        <v>-63794</v>
      </c>
      <c r="H43" s="120"/>
      <c r="I43" s="59">
        <v>72874</v>
      </c>
    </row>
    <row r="44" spans="1:12" ht="21" customHeight="1">
      <c r="A44" s="135" t="s">
        <v>103</v>
      </c>
      <c r="B44" s="136"/>
      <c r="C44" s="62">
        <f>SUM(C42:C43)</f>
        <v>13143918</v>
      </c>
      <c r="D44" s="120"/>
      <c r="E44" s="62">
        <v>2985151</v>
      </c>
      <c r="F44" s="120"/>
      <c r="G44" s="62">
        <f>SUM(G42:G43)</f>
        <v>6491573</v>
      </c>
      <c r="H44" s="120"/>
      <c r="I44" s="62">
        <v>-1362993</v>
      </c>
    </row>
    <row r="45" spans="1:12" s="107" customFormat="1" ht="21" customHeight="1">
      <c r="A45" s="109"/>
      <c r="B45" s="110"/>
      <c r="C45" s="110"/>
      <c r="D45" s="110"/>
      <c r="E45" s="110"/>
      <c r="F45" s="108"/>
      <c r="G45" s="108"/>
      <c r="H45" s="108"/>
      <c r="I45" s="108"/>
      <c r="L45" s="118"/>
    </row>
    <row r="46" spans="1:12" s="107" customFormat="1" ht="21" customHeight="1">
      <c r="A46" s="105" t="s">
        <v>73</v>
      </c>
      <c r="B46" s="106"/>
      <c r="F46" s="108"/>
      <c r="G46" s="108"/>
      <c r="H46" s="108"/>
      <c r="I46" s="108"/>
      <c r="L46" s="118"/>
    </row>
    <row r="47" spans="1:12" s="107" customFormat="1" ht="21" customHeight="1">
      <c r="A47" s="109" t="s">
        <v>175</v>
      </c>
      <c r="B47" s="110"/>
      <c r="C47" s="110"/>
      <c r="D47" s="110"/>
      <c r="E47" s="110"/>
      <c r="F47" s="108"/>
      <c r="G47" s="108"/>
      <c r="H47" s="108"/>
      <c r="I47" s="108"/>
      <c r="L47" s="118"/>
    </row>
    <row r="48" spans="1:12" s="107" customFormat="1" ht="21" customHeight="1">
      <c r="A48" s="109"/>
      <c r="B48" s="110"/>
      <c r="C48" s="110"/>
      <c r="D48" s="110"/>
      <c r="E48" s="110"/>
      <c r="F48" s="108"/>
      <c r="G48" s="108"/>
      <c r="H48" s="108"/>
      <c r="I48" s="108"/>
      <c r="L48" s="118"/>
    </row>
    <row r="49" spans="1:12" s="107" customFormat="1" ht="21" customHeight="1">
      <c r="C49" s="285" t="s">
        <v>34</v>
      </c>
      <c r="D49" s="285"/>
      <c r="E49" s="285"/>
      <c r="F49" s="112"/>
      <c r="G49" s="285" t="s">
        <v>93</v>
      </c>
      <c r="H49" s="285"/>
      <c r="I49" s="285"/>
      <c r="L49" s="118"/>
    </row>
    <row r="50" spans="1:12" s="107" customFormat="1" ht="21" customHeight="1">
      <c r="C50" s="286" t="s">
        <v>94</v>
      </c>
      <c r="D50" s="286"/>
      <c r="E50" s="286"/>
      <c r="F50" s="113"/>
      <c r="G50" s="286" t="s">
        <v>94</v>
      </c>
      <c r="H50" s="286"/>
      <c r="I50" s="286"/>
      <c r="L50" s="118"/>
    </row>
    <row r="51" spans="1:12" s="107" customFormat="1" ht="21" customHeight="1">
      <c r="C51" s="286" t="s">
        <v>95</v>
      </c>
      <c r="D51" s="286"/>
      <c r="E51" s="286"/>
      <c r="F51" s="113"/>
      <c r="G51" s="286" t="s">
        <v>95</v>
      </c>
      <c r="H51" s="286"/>
      <c r="I51" s="286"/>
      <c r="L51" s="118"/>
    </row>
    <row r="52" spans="1:12" s="107" customFormat="1" ht="21" customHeight="1">
      <c r="C52" s="114">
        <v>2566</v>
      </c>
      <c r="D52" s="114"/>
      <c r="E52" s="114">
        <v>2565</v>
      </c>
      <c r="F52" s="114"/>
      <c r="G52" s="114">
        <v>2566</v>
      </c>
      <c r="H52" s="114"/>
      <c r="I52" s="114">
        <v>2565</v>
      </c>
      <c r="L52" s="118"/>
    </row>
    <row r="53" spans="1:12" s="107" customFormat="1" ht="21" customHeight="1">
      <c r="C53" s="287" t="s">
        <v>106</v>
      </c>
      <c r="D53" s="287"/>
      <c r="E53" s="287"/>
      <c r="F53" s="287"/>
      <c r="G53" s="287"/>
      <c r="H53" s="287"/>
      <c r="I53" s="287"/>
      <c r="L53" s="118"/>
    </row>
    <row r="54" spans="1:12" ht="21" customHeight="1">
      <c r="A54" s="137" t="s">
        <v>50</v>
      </c>
      <c r="B54" s="127"/>
      <c r="C54" s="117"/>
      <c r="E54" s="117"/>
      <c r="G54" s="117"/>
      <c r="I54" s="117"/>
    </row>
    <row r="55" spans="1:12" ht="21" customHeight="1">
      <c r="A55" s="268" t="s">
        <v>285</v>
      </c>
      <c r="C55" s="120">
        <v>1094984</v>
      </c>
      <c r="D55" s="120"/>
      <c r="E55" s="120">
        <v>-1450618</v>
      </c>
      <c r="F55" s="120"/>
      <c r="G55" s="59">
        <v>-25000</v>
      </c>
      <c r="H55" s="120"/>
      <c r="I55" s="59">
        <v>0</v>
      </c>
    </row>
    <row r="56" spans="1:12" ht="21" customHeight="1">
      <c r="A56" s="127" t="s">
        <v>282</v>
      </c>
      <c r="C56" s="59">
        <v>-4124119</v>
      </c>
      <c r="D56" s="58"/>
      <c r="E56" s="59">
        <v>-122290</v>
      </c>
      <c r="F56" s="120"/>
      <c r="G56" s="59">
        <v>0</v>
      </c>
      <c r="H56" s="120"/>
      <c r="I56" s="59">
        <v>-692348</v>
      </c>
    </row>
    <row r="57" spans="1:12" ht="21" customHeight="1">
      <c r="A57" s="127" t="s">
        <v>283</v>
      </c>
      <c r="C57" s="59"/>
      <c r="D57" s="58"/>
      <c r="E57" s="59"/>
      <c r="F57" s="120"/>
      <c r="G57" s="59"/>
      <c r="H57" s="120"/>
      <c r="I57" s="59"/>
    </row>
    <row r="58" spans="1:12" ht="21" customHeight="1">
      <c r="A58" s="127" t="s">
        <v>219</v>
      </c>
      <c r="C58" s="59">
        <v>-910834</v>
      </c>
      <c r="D58" s="58"/>
      <c r="E58" s="59">
        <v>-171512</v>
      </c>
      <c r="F58" s="120"/>
      <c r="G58" s="59">
        <v>0</v>
      </c>
      <c r="H58" s="120"/>
      <c r="I58" s="59">
        <v>0</v>
      </c>
    </row>
    <row r="59" spans="1:12" ht="21" customHeight="1">
      <c r="A59" s="216" t="s">
        <v>239</v>
      </c>
      <c r="C59" s="59">
        <v>0</v>
      </c>
      <c r="D59" s="58"/>
      <c r="E59" s="59">
        <v>0</v>
      </c>
      <c r="F59" s="120"/>
      <c r="G59" s="59">
        <v>-10000</v>
      </c>
      <c r="H59" s="120"/>
      <c r="I59" s="59">
        <v>0</v>
      </c>
    </row>
    <row r="60" spans="1:12" ht="21" customHeight="1">
      <c r="A60" s="138" t="s">
        <v>217</v>
      </c>
      <c r="B60" s="139"/>
      <c r="C60" s="120">
        <v>0</v>
      </c>
      <c r="D60" s="120"/>
      <c r="E60" s="120">
        <v>14551318</v>
      </c>
      <c r="F60" s="120"/>
      <c r="G60" s="120">
        <v>0</v>
      </c>
      <c r="H60" s="120"/>
      <c r="I60" s="120">
        <v>0</v>
      </c>
    </row>
    <row r="61" spans="1:12" ht="21" customHeight="1">
      <c r="A61" s="139" t="s">
        <v>78</v>
      </c>
      <c r="B61" s="139"/>
      <c r="C61" s="120">
        <v>-1880664</v>
      </c>
      <c r="D61" s="120"/>
      <c r="E61" s="120">
        <v>-1579603</v>
      </c>
      <c r="F61" s="120"/>
      <c r="G61" s="120">
        <v>-407430</v>
      </c>
      <c r="H61" s="120"/>
      <c r="I61" s="120">
        <v>-249305</v>
      </c>
    </row>
    <row r="62" spans="1:12" ht="21" customHeight="1">
      <c r="A62" s="118" t="s">
        <v>79</v>
      </c>
      <c r="C62" s="120">
        <v>6642</v>
      </c>
      <c r="D62" s="120"/>
      <c r="E62" s="120">
        <v>1239</v>
      </c>
      <c r="F62" s="120"/>
      <c r="G62" s="120">
        <v>1376</v>
      </c>
      <c r="H62" s="120"/>
      <c r="I62" s="120">
        <v>1174</v>
      </c>
    </row>
    <row r="63" spans="1:12" ht="21" customHeight="1">
      <c r="A63" s="125" t="s">
        <v>163</v>
      </c>
      <c r="B63" s="139"/>
      <c r="C63" s="120">
        <v>-100764</v>
      </c>
      <c r="D63" s="120"/>
      <c r="E63" s="120">
        <v>-233464</v>
      </c>
      <c r="F63" s="120"/>
      <c r="G63" s="120">
        <v>-100764</v>
      </c>
      <c r="H63" s="120"/>
      <c r="I63" s="120">
        <v>-233464</v>
      </c>
    </row>
    <row r="64" spans="1:12" ht="21" customHeight="1">
      <c r="A64" s="118" t="s">
        <v>80</v>
      </c>
      <c r="C64" s="120">
        <v>-61098</v>
      </c>
      <c r="D64" s="120"/>
      <c r="E64" s="120">
        <v>-418756</v>
      </c>
      <c r="F64" s="120"/>
      <c r="G64" s="120">
        <v>-10943</v>
      </c>
      <c r="H64" s="120"/>
      <c r="I64" s="120">
        <v>-3824</v>
      </c>
    </row>
    <row r="65" spans="1:12" ht="21" customHeight="1">
      <c r="A65" s="118" t="s">
        <v>65</v>
      </c>
      <c r="C65" s="120">
        <v>-1051159</v>
      </c>
      <c r="D65" s="120"/>
      <c r="E65" s="59">
        <v>0</v>
      </c>
      <c r="F65" s="120"/>
      <c r="G65" s="120">
        <v>0</v>
      </c>
      <c r="H65" s="120"/>
      <c r="I65" s="120">
        <v>0</v>
      </c>
    </row>
    <row r="66" spans="1:12" ht="21" customHeight="1">
      <c r="A66" s="118" t="s">
        <v>246</v>
      </c>
      <c r="C66" s="120">
        <v>-4559</v>
      </c>
      <c r="D66" s="120"/>
      <c r="E66" s="59">
        <v>0</v>
      </c>
      <c r="F66" s="120"/>
      <c r="G66" s="120">
        <v>0</v>
      </c>
      <c r="H66" s="120"/>
      <c r="I66" s="120">
        <v>0</v>
      </c>
    </row>
    <row r="67" spans="1:12" ht="21" customHeight="1">
      <c r="A67" s="139" t="s">
        <v>85</v>
      </c>
      <c r="B67" s="116"/>
      <c r="C67" s="120">
        <v>82151</v>
      </c>
      <c r="D67" s="120"/>
      <c r="E67" s="120">
        <v>9720</v>
      </c>
      <c r="F67" s="120"/>
      <c r="G67" s="59">
        <v>30760</v>
      </c>
      <c r="H67" s="120"/>
      <c r="I67" s="59">
        <v>805</v>
      </c>
    </row>
    <row r="68" spans="1:12" ht="21" customHeight="1">
      <c r="A68" s="118" t="s">
        <v>61</v>
      </c>
      <c r="C68" s="59">
        <v>0</v>
      </c>
      <c r="D68" s="58"/>
      <c r="E68" s="59">
        <v>9000</v>
      </c>
      <c r="F68" s="120"/>
      <c r="G68" s="59">
        <v>0</v>
      </c>
      <c r="H68" s="120"/>
      <c r="I68" s="59">
        <v>9000</v>
      </c>
    </row>
    <row r="69" spans="1:12" ht="21" customHeight="1">
      <c r="A69" s="140" t="s">
        <v>207</v>
      </c>
      <c r="B69" s="140"/>
      <c r="C69" s="141">
        <f>SUM(C55:C68)</f>
        <v>-6949420</v>
      </c>
      <c r="D69" s="142"/>
      <c r="E69" s="141">
        <v>10595034</v>
      </c>
      <c r="F69" s="142"/>
      <c r="G69" s="141">
        <f>SUM(G55:G68)</f>
        <v>-522001</v>
      </c>
      <c r="H69" s="142"/>
      <c r="I69" s="141">
        <v>-1167962</v>
      </c>
    </row>
    <row r="70" spans="1:12" s="107" customFormat="1" ht="21" customHeight="1">
      <c r="A70" s="109"/>
      <c r="B70" s="110"/>
      <c r="C70" s="110"/>
      <c r="D70" s="110"/>
      <c r="E70" s="110"/>
      <c r="F70" s="108"/>
      <c r="G70" s="108"/>
      <c r="H70" s="108"/>
      <c r="I70" s="108"/>
      <c r="L70" s="118"/>
    </row>
    <row r="71" spans="1:12" ht="21" customHeight="1">
      <c r="A71" s="137" t="s">
        <v>51</v>
      </c>
      <c r="C71" s="120"/>
      <c r="D71" s="120"/>
      <c r="E71" s="120"/>
      <c r="F71" s="120"/>
      <c r="G71" s="120"/>
      <c r="H71" s="120"/>
      <c r="I71" s="120"/>
    </row>
    <row r="72" spans="1:12" ht="21" customHeight="1">
      <c r="A72" s="118" t="s">
        <v>82</v>
      </c>
      <c r="C72" s="59">
        <v>402</v>
      </c>
      <c r="D72" s="120"/>
      <c r="E72" s="59">
        <v>633</v>
      </c>
      <c r="F72" s="120"/>
      <c r="G72" s="59">
        <v>0</v>
      </c>
      <c r="H72" s="120"/>
      <c r="I72" s="59">
        <v>0</v>
      </c>
    </row>
    <row r="73" spans="1:12" ht="21" customHeight="1">
      <c r="A73" s="118" t="s">
        <v>197</v>
      </c>
      <c r="C73" s="59">
        <v>0</v>
      </c>
      <c r="D73" s="120"/>
      <c r="E73" s="59">
        <v>3990740</v>
      </c>
      <c r="F73" s="120"/>
      <c r="G73" s="59">
        <v>0</v>
      </c>
      <c r="H73" s="120"/>
      <c r="I73" s="59">
        <v>0</v>
      </c>
    </row>
    <row r="74" spans="1:12" ht="21" customHeight="1">
      <c r="A74" s="127" t="s">
        <v>208</v>
      </c>
      <c r="C74" s="120">
        <v>-201055</v>
      </c>
      <c r="D74" s="120"/>
      <c r="E74" s="120">
        <v>-716335</v>
      </c>
      <c r="F74" s="120"/>
      <c r="G74" s="59">
        <v>0</v>
      </c>
      <c r="H74" s="120"/>
      <c r="I74" s="59">
        <v>0</v>
      </c>
    </row>
    <row r="75" spans="1:12" ht="21" customHeight="1">
      <c r="A75" s="127" t="s">
        <v>268</v>
      </c>
      <c r="C75" s="120">
        <v>1273613</v>
      </c>
      <c r="D75" s="120"/>
      <c r="E75" s="59">
        <v>316297</v>
      </c>
      <c r="F75" s="120"/>
      <c r="G75" s="59">
        <v>0</v>
      </c>
      <c r="H75" s="120"/>
      <c r="I75" s="59">
        <v>0</v>
      </c>
    </row>
    <row r="76" spans="1:12" ht="21" customHeight="1">
      <c r="A76" s="127" t="s">
        <v>269</v>
      </c>
      <c r="C76" s="120">
        <v>-3814516</v>
      </c>
      <c r="D76" s="120"/>
      <c r="E76" s="120">
        <v>-766829</v>
      </c>
      <c r="F76" s="120"/>
      <c r="G76" s="120">
        <v>-3428757</v>
      </c>
      <c r="H76" s="120"/>
      <c r="I76" s="120">
        <v>-150077</v>
      </c>
    </row>
    <row r="77" spans="1:12" ht="21" customHeight="1">
      <c r="A77" s="143" t="s">
        <v>201</v>
      </c>
      <c r="C77" s="120">
        <v>0</v>
      </c>
      <c r="D77" s="120"/>
      <c r="E77" s="120">
        <v>-17237</v>
      </c>
      <c r="F77" s="120"/>
      <c r="G77" s="120">
        <v>0</v>
      </c>
      <c r="H77" s="120"/>
      <c r="I77" s="120">
        <v>0</v>
      </c>
    </row>
    <row r="78" spans="1:12" ht="21" customHeight="1">
      <c r="A78" s="125" t="s">
        <v>162</v>
      </c>
      <c r="B78" s="144"/>
      <c r="C78" s="120">
        <v>-453905</v>
      </c>
      <c r="D78" s="120"/>
      <c r="E78" s="120">
        <v>-411952</v>
      </c>
      <c r="F78" s="120"/>
      <c r="G78" s="120">
        <v>-385035</v>
      </c>
      <c r="H78" s="120"/>
      <c r="I78" s="120">
        <v>-350011</v>
      </c>
    </row>
    <row r="79" spans="1:12" ht="21" customHeight="1">
      <c r="A79" s="125" t="s">
        <v>198</v>
      </c>
      <c r="B79" s="144"/>
      <c r="C79" s="120">
        <v>0</v>
      </c>
      <c r="D79" s="120"/>
      <c r="E79" s="120">
        <v>-1079827</v>
      </c>
      <c r="F79" s="120"/>
      <c r="G79" s="120">
        <v>0</v>
      </c>
      <c r="H79" s="120"/>
      <c r="I79" s="120">
        <v>0</v>
      </c>
    </row>
    <row r="80" spans="1:12" ht="21" customHeight="1">
      <c r="A80" s="139" t="s">
        <v>81</v>
      </c>
      <c r="B80" s="116"/>
      <c r="C80" s="120">
        <v>-600741</v>
      </c>
      <c r="D80" s="120"/>
      <c r="E80" s="120">
        <v>-476136</v>
      </c>
      <c r="F80" s="120"/>
      <c r="G80" s="120">
        <v>-272269</v>
      </c>
      <c r="H80" s="120"/>
      <c r="I80" s="120">
        <v>-62814</v>
      </c>
    </row>
    <row r="81" spans="1:12" ht="21" customHeight="1">
      <c r="A81" s="125" t="s">
        <v>247</v>
      </c>
      <c r="B81" s="116"/>
      <c r="C81" s="120">
        <v>-187865</v>
      </c>
      <c r="D81" s="120"/>
      <c r="E81" s="120">
        <v>0</v>
      </c>
      <c r="F81" s="120"/>
      <c r="G81" s="120">
        <v>0</v>
      </c>
      <c r="H81" s="120"/>
      <c r="I81" s="120">
        <v>0</v>
      </c>
    </row>
    <row r="82" spans="1:12" ht="21" customHeight="1">
      <c r="A82" s="140" t="s">
        <v>166</v>
      </c>
      <c r="B82" s="140"/>
      <c r="C82" s="141">
        <f>SUM(C72:D81)</f>
        <v>-3984067</v>
      </c>
      <c r="D82" s="142"/>
      <c r="E82" s="141">
        <f>SUM(E72:F81)</f>
        <v>839354</v>
      </c>
      <c r="F82" s="142"/>
      <c r="G82" s="141">
        <f>SUM(G72:H81)</f>
        <v>-4086061</v>
      </c>
      <c r="H82" s="142"/>
      <c r="I82" s="141">
        <f>SUM(I72:J81)</f>
        <v>-562902</v>
      </c>
    </row>
    <row r="83" spans="1:12" s="107" customFormat="1" ht="21" customHeight="1">
      <c r="A83" s="109"/>
      <c r="B83" s="110"/>
      <c r="C83" s="110"/>
      <c r="D83" s="110"/>
      <c r="E83" s="110"/>
      <c r="F83" s="108"/>
      <c r="G83" s="108"/>
      <c r="H83" s="108"/>
      <c r="I83" s="108"/>
      <c r="L83" s="118"/>
    </row>
    <row r="84" spans="1:12" ht="21" customHeight="1">
      <c r="A84" s="129" t="s">
        <v>165</v>
      </c>
      <c r="C84" s="120"/>
      <c r="D84" s="120"/>
      <c r="E84" s="120"/>
      <c r="F84" s="120"/>
      <c r="G84" s="120"/>
      <c r="H84" s="120"/>
      <c r="I84" s="120"/>
    </row>
    <row r="85" spans="1:12" ht="21" customHeight="1">
      <c r="A85" s="133" t="s">
        <v>104</v>
      </c>
      <c r="C85" s="120">
        <f>C82+C69+C44</f>
        <v>2210431</v>
      </c>
      <c r="D85" s="120"/>
      <c r="E85" s="120">
        <f>E82+E69+E44</f>
        <v>14419539</v>
      </c>
      <c r="F85" s="120"/>
      <c r="G85" s="120">
        <f>G82+G69+G44</f>
        <v>1883511</v>
      </c>
      <c r="H85" s="120"/>
      <c r="I85" s="120">
        <f>I82+I69+I44</f>
        <v>-3093857</v>
      </c>
    </row>
    <row r="86" spans="1:12" ht="21" customHeight="1">
      <c r="A86" s="133" t="s">
        <v>83</v>
      </c>
      <c r="C86" s="120"/>
      <c r="D86" s="120"/>
      <c r="E86" s="120"/>
      <c r="F86" s="120"/>
      <c r="G86" s="120"/>
      <c r="H86" s="120"/>
      <c r="I86" s="120"/>
    </row>
    <row r="87" spans="1:12" ht="21" customHeight="1">
      <c r="A87" s="133" t="s">
        <v>105</v>
      </c>
      <c r="C87" s="134">
        <v>-132078</v>
      </c>
      <c r="D87" s="120"/>
      <c r="E87" s="134">
        <v>244815</v>
      </c>
      <c r="F87" s="120"/>
      <c r="G87" s="63">
        <v>0</v>
      </c>
      <c r="H87" s="120"/>
      <c r="I87" s="63">
        <v>0</v>
      </c>
    </row>
    <row r="88" spans="1:12" ht="21" customHeight="1">
      <c r="A88" s="140" t="s">
        <v>165</v>
      </c>
      <c r="C88" s="142">
        <f>C85+C87</f>
        <v>2078353</v>
      </c>
      <c r="D88" s="142"/>
      <c r="E88" s="142">
        <v>14664354</v>
      </c>
      <c r="F88" s="142"/>
      <c r="G88" s="142">
        <f>G85+G87</f>
        <v>1883511</v>
      </c>
      <c r="H88" s="142"/>
      <c r="I88" s="142">
        <v>-3093857</v>
      </c>
    </row>
    <row r="89" spans="1:12" ht="21" customHeight="1">
      <c r="A89" s="133" t="s">
        <v>112</v>
      </c>
      <c r="C89" s="120">
        <v>45932068</v>
      </c>
      <c r="D89" s="120"/>
      <c r="E89" s="120">
        <v>32021773</v>
      </c>
      <c r="F89" s="120"/>
      <c r="G89" s="120">
        <v>17192032</v>
      </c>
      <c r="H89" s="120"/>
      <c r="I89" s="120">
        <v>7788085</v>
      </c>
    </row>
    <row r="90" spans="1:12" ht="21" customHeight="1" thickBot="1">
      <c r="A90" s="145" t="s">
        <v>113</v>
      </c>
      <c r="B90" s="135"/>
      <c r="C90" s="64">
        <f>SUM(C88:C89)</f>
        <v>48010421</v>
      </c>
      <c r="D90" s="142"/>
      <c r="E90" s="64">
        <v>46686127</v>
      </c>
      <c r="F90" s="142" t="s">
        <v>33</v>
      </c>
      <c r="G90" s="146">
        <f>SUM(G88:G89)</f>
        <v>19075543</v>
      </c>
      <c r="H90" s="142"/>
      <c r="I90" s="146">
        <v>4694228</v>
      </c>
      <c r="J90" s="136"/>
    </row>
    <row r="91" spans="1:12" s="107" customFormat="1" ht="21" customHeight="1" thickTop="1">
      <c r="A91" s="109"/>
      <c r="B91" s="110"/>
      <c r="C91" s="110"/>
      <c r="D91" s="110"/>
      <c r="E91" s="110"/>
      <c r="F91" s="108"/>
      <c r="G91" s="108"/>
      <c r="H91" s="108"/>
      <c r="I91" s="108"/>
      <c r="L91" s="118"/>
    </row>
    <row r="92" spans="1:12" ht="21" customHeight="1">
      <c r="A92" s="147" t="s">
        <v>180</v>
      </c>
      <c r="B92" s="135"/>
      <c r="C92" s="148"/>
      <c r="D92" s="148"/>
      <c r="E92" s="148"/>
      <c r="F92" s="148"/>
      <c r="G92" s="148"/>
      <c r="H92" s="148"/>
      <c r="I92" s="148"/>
      <c r="J92" s="136"/>
    </row>
    <row r="93" spans="1:12" ht="21" customHeight="1">
      <c r="A93" s="149" t="s">
        <v>181</v>
      </c>
      <c r="C93" s="120">
        <v>203058</v>
      </c>
      <c r="D93" s="120"/>
      <c r="E93" s="120">
        <v>457212</v>
      </c>
      <c r="F93" s="120"/>
      <c r="G93" s="120">
        <v>27571</v>
      </c>
      <c r="H93" s="120"/>
      <c r="I93" s="120">
        <v>44214</v>
      </c>
    </row>
    <row r="94" spans="1:12" s="107" customFormat="1" ht="21" customHeight="1">
      <c r="A94" s="109"/>
      <c r="B94" s="110"/>
      <c r="C94" s="110"/>
      <c r="D94" s="110"/>
      <c r="E94" s="110"/>
      <c r="F94" s="108"/>
      <c r="G94" s="108"/>
      <c r="H94" s="108"/>
      <c r="I94" s="108"/>
    </row>
    <row r="95" spans="1:12" ht="21" customHeight="1">
      <c r="A95" s="116"/>
      <c r="B95" s="116"/>
      <c r="C95" s="65"/>
      <c r="D95" s="113"/>
      <c r="E95" s="65"/>
      <c r="G95" s="65"/>
      <c r="I95" s="65"/>
    </row>
    <row r="96" spans="1:12" ht="21" customHeight="1">
      <c r="C96" s="66"/>
      <c r="E96" s="66"/>
    </row>
    <row r="97" spans="3:9" ht="21" customHeight="1">
      <c r="C97" s="66"/>
      <c r="D97" s="66"/>
      <c r="E97" s="66"/>
      <c r="F97" s="66"/>
      <c r="G97" s="66"/>
      <c r="H97" s="66"/>
      <c r="I97" s="66"/>
    </row>
    <row r="98" spans="3:9" ht="21" customHeight="1">
      <c r="C98" s="74"/>
      <c r="D98" s="150"/>
      <c r="E98" s="150"/>
      <c r="F98" s="150"/>
      <c r="G98" s="74"/>
      <c r="H98" s="150"/>
      <c r="I98" s="150"/>
    </row>
  </sheetData>
  <mergeCells count="14">
    <mergeCell ref="C53:I53"/>
    <mergeCell ref="C8:I8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conditionalFormatting sqref="C11:D11 F11:H11 C31:I32 D33 F33:H33 C14:E17 D18:E18 D30:E30 C67:D69 E67:E68 I67:I68 F67:H69 C95:I98 F13:I24 C19:E24 C59:I66 F27:I30 C71:I79 C27:E29 C33:C38">
    <cfRule type="expression" priority="36" stopIfTrue="1">
      <formula>"if(E11&gt;0,#,##0;(#,##0),"-")"</formula>
    </cfRule>
  </conditionalFormatting>
  <conditionalFormatting sqref="D13">
    <cfRule type="expression" priority="35" stopIfTrue="1">
      <formula>"if(E11&gt;0,#,##0;(#,##0),"-")"</formula>
    </cfRule>
  </conditionalFormatting>
  <conditionalFormatting sqref="D34 F34:H34">
    <cfRule type="expression" priority="34" stopIfTrue="1">
      <formula>"if(E11&gt;0,#,##0;(#,##0),"-")"</formula>
    </cfRule>
  </conditionalFormatting>
  <conditionalFormatting sqref="F80:H81 C80:D81">
    <cfRule type="expression" priority="33" stopIfTrue="1">
      <formula>"if(E11&gt;0,#,##0;(#,##0),"-")"</formula>
    </cfRule>
  </conditionalFormatting>
  <conditionalFormatting sqref="F86:H90 F85 H85 C82:D82 D85 C86:D90 C92:D92 F92:H92 F84:H84 C84:D84 F82:H82">
    <cfRule type="expression" priority="32" stopIfTrue="1">
      <formula>"if(E11&gt;0,#,##0;(#,##0),"-")"</formula>
    </cfRule>
  </conditionalFormatting>
  <conditionalFormatting sqref="C13">
    <cfRule type="expression" priority="31" stopIfTrue="1">
      <formula>"if(E11&gt;0,#,##0;(#,##0),"-")"</formula>
    </cfRule>
  </conditionalFormatting>
  <conditionalFormatting sqref="E84 E88:E90">
    <cfRule type="expression" priority="30" stopIfTrue="1">
      <formula>"if(E11&gt;0,#,##0;(#,##0),"-")"</formula>
    </cfRule>
  </conditionalFormatting>
  <conditionalFormatting sqref="E34">
    <cfRule type="expression" priority="24" stopIfTrue="1">
      <formula>"if(E11&gt;0,#,##0;(#,##0),"-")"</formula>
    </cfRule>
  </conditionalFormatting>
  <conditionalFormatting sqref="E33">
    <cfRule type="expression" priority="25" stopIfTrue="1">
      <formula>"if(E11&gt;0,#,##0;(#,##0),"-")"</formula>
    </cfRule>
  </conditionalFormatting>
  <conditionalFormatting sqref="E13">
    <cfRule type="expression" priority="27" stopIfTrue="1">
      <formula>"if(E11&gt;0,#,##0;(#,##0),"-")"</formula>
    </cfRule>
  </conditionalFormatting>
  <conditionalFormatting sqref="I84 I88:I90">
    <cfRule type="expression" priority="29" stopIfTrue="1">
      <formula>"if(E11&gt;0,#,##0;(#,##0),"-")"</formula>
    </cfRule>
  </conditionalFormatting>
  <conditionalFormatting sqref="E11">
    <cfRule type="expression" priority="28" stopIfTrue="1">
      <formula>"if(E11&gt;0,#,##0;(#,##0),"-")"</formula>
    </cfRule>
  </conditionalFormatting>
  <conditionalFormatting sqref="I11">
    <cfRule type="expression" priority="26" stopIfTrue="1">
      <formula>"if(E11&gt;0,#,##0;(#,##0),"-")"</formula>
    </cfRule>
  </conditionalFormatting>
  <conditionalFormatting sqref="I33">
    <cfRule type="expression" priority="23" stopIfTrue="1">
      <formula>"if(E11&gt;0,#,##0;(#,##0),"-")"</formula>
    </cfRule>
  </conditionalFormatting>
  <conditionalFormatting sqref="I34">
    <cfRule type="expression" priority="22" stopIfTrue="1">
      <formula>"if(E11&gt;0,#,##0;(#,##0),"-")"</formula>
    </cfRule>
  </conditionalFormatting>
  <conditionalFormatting sqref="E80:E81">
    <cfRule type="expression" priority="19" stopIfTrue="1">
      <formula>"if(E11&gt;0,#,##0;(#,##0),"-")"</formula>
    </cfRule>
  </conditionalFormatting>
  <conditionalFormatting sqref="I80:I81">
    <cfRule type="expression" priority="18" stopIfTrue="1">
      <formula>"if(E11&gt;0,#,##0;(#,##0),"-")"</formula>
    </cfRule>
  </conditionalFormatting>
  <conditionalFormatting sqref="E86:E87">
    <cfRule type="expression" priority="17" stopIfTrue="1">
      <formula>"if(E11&gt;0,#,##0;(#,##0),"-")"</formula>
    </cfRule>
  </conditionalFormatting>
  <conditionalFormatting sqref="I86:I87">
    <cfRule type="expression" priority="16" stopIfTrue="1">
      <formula>"if(E11&gt;0,#,##0;(#,##0),"-")"</formula>
    </cfRule>
  </conditionalFormatting>
  <conditionalFormatting sqref="G85">
    <cfRule type="expression" priority="15" stopIfTrue="1">
      <formula>"if(E11&gt;0,#,##0;(#,##0),"-")"</formula>
    </cfRule>
  </conditionalFormatting>
  <conditionalFormatting sqref="E92">
    <cfRule type="expression" priority="14" stopIfTrue="1">
      <formula>"if(E11&gt;0,#,##0;(#,##0),"-")"</formula>
    </cfRule>
  </conditionalFormatting>
  <conditionalFormatting sqref="I92">
    <cfRule type="expression" priority="13" stopIfTrue="1">
      <formula>"if(E11&gt;0,#,##0;(#,##0),"-")"</formula>
    </cfRule>
  </conditionalFormatting>
  <conditionalFormatting sqref="C85">
    <cfRule type="expression" priority="12" stopIfTrue="1">
      <formula>"if(E11&gt;0,#,##0;(#,##0),"-")"</formula>
    </cfRule>
  </conditionalFormatting>
  <conditionalFormatting sqref="C18">
    <cfRule type="expression" priority="11" stopIfTrue="1">
      <formula>"if(E11&gt;0,#,##0;(#,##0),"-")"</formula>
    </cfRule>
  </conditionalFormatting>
  <conditionalFormatting sqref="C30">
    <cfRule type="expression" priority="10" stopIfTrue="1">
      <formula>"if(E11&gt;0,#,##0;(#,##0),"-")"</formula>
    </cfRule>
  </conditionalFormatting>
  <conditionalFormatting sqref="E69">
    <cfRule type="expression" priority="9" stopIfTrue="1">
      <formula>"if(E11&gt;0,#,##0;(#,##0),"-")"</formula>
    </cfRule>
  </conditionalFormatting>
  <conditionalFormatting sqref="I69">
    <cfRule type="expression" priority="8" stopIfTrue="1">
      <formula>"if(E11&gt;0,#,##0;(#,##0),"-")"</formula>
    </cfRule>
  </conditionalFormatting>
  <conditionalFormatting sqref="C58">
    <cfRule type="expression" priority="7" stopIfTrue="1">
      <formula>"if(E11&gt;0,#,##0;(#,##0),"-")"</formula>
    </cfRule>
  </conditionalFormatting>
  <conditionalFormatting sqref="C25:I26">
    <cfRule type="expression" priority="6" stopIfTrue="1">
      <formula>"if(E11&gt;0,#,##0;(#,##0),"-")"</formula>
    </cfRule>
  </conditionalFormatting>
  <conditionalFormatting sqref="E85">
    <cfRule type="expression" priority="5" stopIfTrue="1">
      <formula>"if(E11&gt;0,#,##0;(#,##0),"-")"</formula>
    </cfRule>
  </conditionalFormatting>
  <conditionalFormatting sqref="I85">
    <cfRule type="expression" priority="4" stopIfTrue="1">
      <formula>"if(E11&gt;0,#,##0;(#,##0),"-")"</formula>
    </cfRule>
  </conditionalFormatting>
  <conditionalFormatting sqref="E82">
    <cfRule type="expression" priority="3" stopIfTrue="1">
      <formula>"if(E11&gt;0,#,##0;(#,##0),"-")"</formula>
    </cfRule>
  </conditionalFormatting>
  <conditionalFormatting sqref="I82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3" firstPageNumber="13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CH_sep 10</vt:lpstr>
      <vt:lpstr>CH_sep 11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11'!Print_Area</vt:lpstr>
      <vt:lpstr>'PL 6'!Print_Area</vt:lpstr>
      <vt:lpstr>'PL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Paranee Sattawongsakul (PRL)</cp:lastModifiedBy>
  <cp:lastPrinted>2023-05-09T09:57:36Z</cp:lastPrinted>
  <dcterms:created xsi:type="dcterms:W3CDTF">2011-12-01T07:56:35Z</dcterms:created>
  <dcterms:modified xsi:type="dcterms:W3CDTF">2023-05-10T05:38:56Z</dcterms:modified>
</cp:coreProperties>
</file>