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01. Working paper FS\2023\03 MAR\Sent to SET\FS\"/>
    </mc:Choice>
  </mc:AlternateContent>
  <xr:revisionPtr revIDLastSave="0" documentId="13_ncr:1_{D8A12EFB-C774-48B6-A66E-4AFB64C9BD85}" xr6:coauthVersionLast="47" xr6:coauthVersionMax="47" xr10:uidLastSave="{00000000-0000-0000-0000-000000000000}"/>
  <bookViews>
    <workbookView xWindow="-120" yWindow="-120" windowWidth="29040" windowHeight="15840" tabRatio="797" activeTab="7" xr2:uid="{00000000-000D-0000-FFFF-FFFF00000000}"/>
  </bookViews>
  <sheets>
    <sheet name="BS 3-5" sheetId="1" r:id="rId1"/>
    <sheet name="PL 6" sheetId="2" r:id="rId2"/>
    <sheet name="PL 7" sheetId="15" r:id="rId3"/>
    <sheet name="CH 8" sheetId="11" r:id="rId4"/>
    <sheet name="CH 9" sheetId="16" r:id="rId5"/>
    <sheet name="CH_sep 10" sheetId="12" r:id="rId6"/>
    <sheet name="CH_sep 11" sheetId="14" r:id="rId7"/>
    <sheet name="CF 12-13" sheetId="3" r:id="rId8"/>
  </sheets>
  <definedNames>
    <definedName name="_xlnm._FilterDatabase" localSheetId="7" hidden="1">'CF 12-13'!$A$4:$H$46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3-5'!$A$1:$J$131</definedName>
    <definedName name="_xlnm.Print_Area" localSheetId="7">'CF 12-13'!$A$1:$H$105</definedName>
    <definedName name="_xlnm.Print_Area" localSheetId="3">'CH 8'!$A$1:$AL$39</definedName>
    <definedName name="_xlnm.Print_Area" localSheetId="4">'CH 9'!$A$1:$AN$40</definedName>
    <definedName name="_xlnm.Print_Area" localSheetId="5">'CH_sep 10'!$A$1:$T$31</definedName>
    <definedName name="_xlnm.Print_Area" localSheetId="6">'CH_sep 11'!$A$1:$T$32</definedName>
    <definedName name="_xlnm.Print_Area" localSheetId="1">'PL 6'!$A$1:$L$50</definedName>
    <definedName name="_xlnm.Print_Area" localSheetId="2">'PL 7'!$A$1:$L$41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9" i="11" l="1"/>
  <c r="AD29" i="11"/>
  <c r="AB29" i="11"/>
  <c r="Z29" i="11"/>
  <c r="X29" i="11"/>
  <c r="V29" i="11"/>
  <c r="T29" i="11"/>
  <c r="R29" i="11"/>
  <c r="P29" i="11"/>
  <c r="N29" i="11"/>
  <c r="L29" i="11"/>
  <c r="J29" i="11"/>
  <c r="H29" i="11"/>
  <c r="F29" i="11"/>
  <c r="D29" i="11"/>
  <c r="F33" i="3"/>
  <c r="T12" i="12" l="1"/>
  <c r="L31" i="16"/>
  <c r="L23" i="16"/>
  <c r="L28" i="16"/>
  <c r="L36" i="16"/>
  <c r="AH35" i="16"/>
  <c r="AJ35" i="16" s="1"/>
  <c r="AN35" i="16" s="1"/>
  <c r="AH34" i="16"/>
  <c r="AJ34" i="16" s="1"/>
  <c r="AN34" i="16" s="1"/>
  <c r="AN21" i="16"/>
  <c r="AH27" i="16"/>
  <c r="AJ27" i="16" s="1"/>
  <c r="AN27" i="16" s="1"/>
  <c r="AJ22" i="16"/>
  <c r="AN22" i="16" s="1"/>
  <c r="AH22" i="16"/>
  <c r="AJ21" i="16"/>
  <c r="AH21" i="16"/>
  <c r="AH20" i="16"/>
  <c r="AJ20" i="16" s="1"/>
  <c r="AN20" i="16" s="1"/>
  <c r="L38" i="16" l="1"/>
  <c r="AH15" i="11" l="1"/>
  <c r="AF15" i="11"/>
  <c r="T18" i="14" l="1"/>
  <c r="D65" i="1" l="1"/>
  <c r="T12" i="14" l="1"/>
  <c r="O30" i="12"/>
  <c r="R28" i="12"/>
  <c r="P28" i="12"/>
  <c r="P30" i="12" s="1"/>
  <c r="N28" i="12"/>
  <c r="J28" i="12"/>
  <c r="H28" i="12"/>
  <c r="H30" i="12" s="1"/>
  <c r="F28" i="12"/>
  <c r="D28" i="12"/>
  <c r="B28" i="12"/>
  <c r="T27" i="12"/>
  <c r="L28" i="12"/>
  <c r="L30" i="12" s="1"/>
  <c r="R18" i="12"/>
  <c r="N18" i="12"/>
  <c r="L18" i="12"/>
  <c r="J18" i="12"/>
  <c r="J30" i="12" s="1"/>
  <c r="H18" i="12"/>
  <c r="F18" i="12"/>
  <c r="D18" i="12"/>
  <c r="B18" i="12"/>
  <c r="T17" i="12"/>
  <c r="T18" i="12" s="1"/>
  <c r="AJ37" i="11"/>
  <c r="AD37" i="11"/>
  <c r="AB37" i="11"/>
  <c r="Z37" i="11"/>
  <c r="X37" i="11"/>
  <c r="V37" i="11"/>
  <c r="T37" i="11"/>
  <c r="R37" i="11"/>
  <c r="P37" i="11"/>
  <c r="N37" i="11"/>
  <c r="L37" i="11"/>
  <c r="J37" i="11"/>
  <c r="H37" i="11"/>
  <c r="F37" i="11"/>
  <c r="D37" i="11"/>
  <c r="Z32" i="11"/>
  <c r="AJ29" i="11"/>
  <c r="R32" i="11"/>
  <c r="R39" i="11" s="1"/>
  <c r="P32" i="11"/>
  <c r="P39" i="11" s="1"/>
  <c r="L32" i="11"/>
  <c r="L39" i="11" s="1"/>
  <c r="J32" i="11"/>
  <c r="J39" i="11" s="1"/>
  <c r="AL29" i="11"/>
  <c r="AJ22" i="11"/>
  <c r="AJ32" i="11" s="1"/>
  <c r="AJ39" i="11" s="1"/>
  <c r="AD22" i="11"/>
  <c r="AD32" i="11" s="1"/>
  <c r="AD39" i="11" s="1"/>
  <c r="AB22" i="11"/>
  <c r="Z22" i="11"/>
  <c r="X22" i="11"/>
  <c r="X32" i="11" s="1"/>
  <c r="X39" i="11" s="1"/>
  <c r="V22" i="11"/>
  <c r="T22" i="11"/>
  <c r="R22" i="11"/>
  <c r="P22" i="11"/>
  <c r="N22" i="11"/>
  <c r="L22" i="11"/>
  <c r="J22" i="11"/>
  <c r="H22" i="11"/>
  <c r="F22" i="11"/>
  <c r="D22" i="11"/>
  <c r="AJ36" i="16"/>
  <c r="D36" i="16"/>
  <c r="F36" i="16"/>
  <c r="H36" i="16"/>
  <c r="J36" i="16"/>
  <c r="N36" i="16"/>
  <c r="P36" i="16"/>
  <c r="R36" i="16"/>
  <c r="T36" i="16"/>
  <c r="V36" i="16"/>
  <c r="X36" i="16"/>
  <c r="Z36" i="16"/>
  <c r="AB36" i="16"/>
  <c r="AD36" i="16"/>
  <c r="AF36" i="16"/>
  <c r="AL36" i="16"/>
  <c r="L31" i="15"/>
  <c r="L21" i="15"/>
  <c r="H39" i="15"/>
  <c r="H31" i="15"/>
  <c r="H21" i="15"/>
  <c r="L37" i="2"/>
  <c r="L12" i="2"/>
  <c r="L23" i="2" s="1"/>
  <c r="L30" i="2" s="1"/>
  <c r="L32" i="2" s="1"/>
  <c r="H37" i="2"/>
  <c r="H12" i="2"/>
  <c r="H23" i="2" s="1"/>
  <c r="H30" i="2" s="1"/>
  <c r="H32" i="2" s="1"/>
  <c r="J115" i="1"/>
  <c r="J117" i="1" s="1"/>
  <c r="F115" i="1"/>
  <c r="F117" i="1" s="1"/>
  <c r="J76" i="1"/>
  <c r="J65" i="1"/>
  <c r="F76" i="1"/>
  <c r="F65" i="1"/>
  <c r="J36" i="1"/>
  <c r="J21" i="1"/>
  <c r="F36" i="1"/>
  <c r="F21" i="1"/>
  <c r="N32" i="11" l="1"/>
  <c r="N39" i="11" s="1"/>
  <c r="Z39" i="11"/>
  <c r="D32" i="11"/>
  <c r="D39" i="11" s="1"/>
  <c r="H32" i="11"/>
  <c r="H39" i="11" s="1"/>
  <c r="H33" i="15"/>
  <c r="H34" i="15" s="1"/>
  <c r="AF22" i="11"/>
  <c r="L33" i="15"/>
  <c r="L34" i="15" s="1"/>
  <c r="L39" i="15" s="1"/>
  <c r="T32" i="11"/>
  <c r="T39" i="11" s="1"/>
  <c r="V32" i="11"/>
  <c r="V39" i="11" s="1"/>
  <c r="AF37" i="11"/>
  <c r="AF32" i="11"/>
  <c r="AF39" i="11" s="1"/>
  <c r="AB32" i="11"/>
  <c r="AB39" i="11" s="1"/>
  <c r="F32" i="11"/>
  <c r="F39" i="11" s="1"/>
  <c r="D30" i="12"/>
  <c r="F30" i="12"/>
  <c r="B30" i="12"/>
  <c r="R30" i="12"/>
  <c r="N30" i="12"/>
  <c r="T26" i="12"/>
  <c r="T28" i="12" s="1"/>
  <c r="T30" i="12" s="1"/>
  <c r="AL15" i="11"/>
  <c r="AH22" i="11"/>
  <c r="AL22" i="11"/>
  <c r="AL32" i="11"/>
  <c r="AH29" i="11"/>
  <c r="AH36" i="16"/>
  <c r="J78" i="1"/>
  <c r="J119" i="1" s="1"/>
  <c r="F78" i="1"/>
  <c r="F119" i="1" s="1"/>
  <c r="F38" i="1"/>
  <c r="J38" i="1"/>
  <c r="AH37" i="11" l="1"/>
  <c r="AL37" i="11"/>
  <c r="AL39" i="11" s="1"/>
  <c r="AH32" i="11"/>
  <c r="AH39" i="11" l="1"/>
  <c r="H115" i="1"/>
  <c r="H117" i="1" s="1"/>
  <c r="D115" i="1"/>
  <c r="D117" i="1" s="1"/>
  <c r="H76" i="1"/>
  <c r="D76" i="1"/>
  <c r="H65" i="1"/>
  <c r="H36" i="1"/>
  <c r="D36" i="1"/>
  <c r="H21" i="1"/>
  <c r="D21" i="1"/>
  <c r="D78" i="1" l="1"/>
  <c r="D119" i="1" s="1"/>
  <c r="D38" i="1"/>
  <c r="H38" i="1"/>
  <c r="H78" i="1"/>
  <c r="H119" i="1" s="1"/>
  <c r="B78" i="3" l="1"/>
  <c r="B94" i="3"/>
  <c r="B33" i="3"/>
  <c r="B44" i="3" s="1"/>
  <c r="B46" i="3" s="1"/>
  <c r="F94" i="3" l="1"/>
  <c r="P28" i="14" l="1"/>
  <c r="AL28" i="16"/>
  <c r="AN28" i="16"/>
  <c r="AJ28" i="16" l="1"/>
  <c r="J31" i="15"/>
  <c r="F31" i="15"/>
  <c r="F21" i="15"/>
  <c r="F33" i="15" l="1"/>
  <c r="AH23" i="16"/>
  <c r="J12" i="2"/>
  <c r="F12" i="2"/>
  <c r="E94" i="3" l="1"/>
  <c r="G94" i="3"/>
  <c r="E33" i="3"/>
  <c r="G33" i="3"/>
  <c r="C33" i="3"/>
  <c r="F78" i="3" l="1"/>
  <c r="O30" i="14"/>
  <c r="P30" i="14"/>
  <c r="AB31" i="16" l="1"/>
  <c r="AF28" i="16"/>
  <c r="AD28" i="16"/>
  <c r="Z28" i="16"/>
  <c r="X28" i="16"/>
  <c r="V28" i="16"/>
  <c r="T28" i="16"/>
  <c r="R28" i="16"/>
  <c r="P28" i="16"/>
  <c r="N28" i="16"/>
  <c r="J28" i="16"/>
  <c r="H28" i="16"/>
  <c r="H31" i="16" s="1"/>
  <c r="H38" i="16" s="1"/>
  <c r="F28" i="16"/>
  <c r="D28" i="16"/>
  <c r="AL23" i="16"/>
  <c r="AF23" i="16"/>
  <c r="AD23" i="16"/>
  <c r="AB23" i="16"/>
  <c r="Z23" i="16"/>
  <c r="X23" i="16"/>
  <c r="V23" i="16"/>
  <c r="T23" i="16"/>
  <c r="R23" i="16"/>
  <c r="P23" i="16"/>
  <c r="N23" i="16"/>
  <c r="J23" i="16"/>
  <c r="H23" i="16"/>
  <c r="F23" i="16"/>
  <c r="D23" i="16"/>
  <c r="G39" i="15"/>
  <c r="I39" i="15"/>
  <c r="K39" i="15"/>
  <c r="J21" i="15"/>
  <c r="R28" i="14"/>
  <c r="N28" i="14"/>
  <c r="J28" i="14"/>
  <c r="H28" i="14"/>
  <c r="H30" i="14" s="1"/>
  <c r="F28" i="14"/>
  <c r="D28" i="14"/>
  <c r="B28" i="14"/>
  <c r="Z31" i="16" l="1"/>
  <c r="Z38" i="16" s="1"/>
  <c r="V31" i="16"/>
  <c r="V38" i="16" s="1"/>
  <c r="D31" i="16"/>
  <c r="D38" i="16" s="1"/>
  <c r="F30" i="14"/>
  <c r="AF31" i="16"/>
  <c r="AF38" i="16" s="1"/>
  <c r="AL31" i="16"/>
  <c r="AL38" i="16" s="1"/>
  <c r="R30" i="14"/>
  <c r="D30" i="14"/>
  <c r="J30" i="14"/>
  <c r="N30" i="14"/>
  <c r="B30" i="14"/>
  <c r="AB38" i="16"/>
  <c r="J31" i="16"/>
  <c r="J38" i="16" s="1"/>
  <c r="AD31" i="16"/>
  <c r="AD38" i="16" s="1"/>
  <c r="N31" i="16"/>
  <c r="N38" i="16" s="1"/>
  <c r="P31" i="16"/>
  <c r="P38" i="16" s="1"/>
  <c r="T31" i="16"/>
  <c r="T38" i="16" s="1"/>
  <c r="X31" i="16"/>
  <c r="X38" i="16" s="1"/>
  <c r="R31" i="16"/>
  <c r="R38" i="16" s="1"/>
  <c r="F31" i="16"/>
  <c r="F38" i="16" s="1"/>
  <c r="AH28" i="16"/>
  <c r="J33" i="15"/>
  <c r="F34" i="15"/>
  <c r="F39" i="15" s="1"/>
  <c r="J34" i="15" l="1"/>
  <c r="J39" i="15" s="1"/>
  <c r="T27" i="14"/>
  <c r="AH31" i="16"/>
  <c r="AH38" i="16" s="1"/>
  <c r="AN36" i="16"/>
  <c r="AJ23" i="16"/>
  <c r="AJ31" i="16" s="1"/>
  <c r="AN23" i="16"/>
  <c r="AN31" i="16" s="1"/>
  <c r="AJ38" i="16" l="1"/>
  <c r="AN38" i="16"/>
  <c r="J23" i="2" l="1"/>
  <c r="J30" i="2" s="1"/>
  <c r="F23" i="2"/>
  <c r="F30" i="2" s="1"/>
  <c r="F32" i="2" l="1"/>
  <c r="J32" i="2"/>
  <c r="T26" i="14" l="1"/>
  <c r="T28" i="14" s="1"/>
  <c r="T30" i="14" s="1"/>
  <c r="J37" i="2"/>
  <c r="F44" i="3"/>
  <c r="F46" i="3" s="1"/>
  <c r="F99" i="3" s="1"/>
  <c r="F101" i="3" s="1"/>
  <c r="L28" i="14" l="1"/>
  <c r="L30" i="14" s="1"/>
  <c r="F37" i="2"/>
  <c r="B99" i="3"/>
  <c r="B101" i="3" s="1"/>
</calcChain>
</file>

<file path=xl/sharedStrings.xml><?xml version="1.0" encoding="utf-8"?>
<sst xmlns="http://schemas.openxmlformats.org/spreadsheetml/2006/main" count="554" uniqueCount="306">
  <si>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</si>
  <si>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</si>
  <si>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</si>
  <si>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</si>
  <si>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</si>
  <si>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</si>
  <si>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</si>
  <si>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</si>
  <si>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</si>
  <si>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</si>
  <si>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</si>
  <si>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</si>
  <si>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</si>
  <si>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</si>
  <si>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</si>
  <si>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</si>
  <si>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</si>
  <si>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</si>
  <si>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</si>
  <si>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</si>
  <si>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</si>
  <si>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</si>
  <si>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</si>
  <si>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</si>
  <si>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</si>
  <si>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</si>
  <si>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</si>
  <si>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</si>
  <si>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</si>
  <si>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</si>
  <si>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</si>
  <si>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</si>
  <si>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</si>
  <si>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</si>
  <si>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</si>
  <si>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</si>
  <si>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</si>
  <si>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</si>
  <si>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</si>
  <si>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</si>
  <si>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</si>
  <si>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</si>
  <si>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</si>
  <si>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</si>
  <si>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</si>
  <si>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</si>
  <si>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</si>
  <si>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</si>
  <si>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</si>
  <si>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</si>
  <si>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</si>
  <si>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</si>
  <si>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</si>
  <si>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</si>
  <si>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</si>
  <si>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</si>
  <si>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</si>
  <si>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</si>
  <si>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</si>
  <si>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</si>
  <si>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</si>
  <si>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</si>
  <si>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</si>
  <si>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31 March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</si>
  <si>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</si>
  <si>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</si>
  <si>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</si>
  <si>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</si>
  <si>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</si>
  <si>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</si>
  <si>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Other comprehensive income (loss)</t>
  </si>
  <si>
    <t>Total comprehensive income (loss) for the period</t>
  </si>
  <si>
    <t>Statement of changes in equity (Unaudited)</t>
  </si>
  <si>
    <t>Total other</t>
  </si>
  <si>
    <t>Comprehensive income for the period</t>
  </si>
  <si>
    <t xml:space="preserve">    Other comprehensive income</t>
  </si>
  <si>
    <t>Statement of cash flows (Unaudited)</t>
  </si>
  <si>
    <t>Three-month period ended</t>
  </si>
  <si>
    <t xml:space="preserve">Net cash from (used in) operating activities 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</si>
  <si>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</si>
  <si>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</si>
  <si>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</si>
  <si>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</si>
  <si>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</si>
  <si>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</si>
  <si>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</si>
  <si>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</si>
  <si>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</si>
  <si>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</si>
  <si>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</si>
  <si>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</si>
  <si>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</si>
  <si>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</si>
  <si>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</si>
  <si>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</si>
  <si>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</si>
  <si>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</si>
  <si>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31 March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</si>
  <si>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</si>
  <si>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</si>
  <si>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</si>
  <si>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</si>
  <si>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</si>
  <si>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</si>
  <si>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</si>
  <si>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</si>
  <si>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</si>
  <si>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</si>
  <si>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</si>
  <si>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</si>
  <si>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</si>
  <si>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>Perpetual subordinated debentures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</si>
  <si>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</si>
  <si>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</si>
  <si>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</si>
  <si>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</si>
  <si>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</si>
  <si>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</si>
  <si>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</si>
  <si>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</si>
  <si>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</si>
  <si>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</si>
  <si>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</si>
  <si>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</si>
  <si>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</si>
  <si>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</si>
  <si>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</si>
  <si>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</si>
  <si>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</si>
  <si>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</si>
  <si>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</si>
  <si>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Dividends to owners of the Company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</si>
  <si>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</si>
  <si>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</si>
  <si>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</si>
  <si>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</si>
  <si>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</si>
  <si>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</si>
  <si>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</si>
  <si>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</si>
  <si>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</si>
  <si>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</si>
  <si>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</si>
  <si>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Transactions with owners, recorded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</si>
  <si>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</si>
  <si>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</si>
  <si>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</si>
  <si>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</si>
  <si>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</si>
  <si>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</si>
  <si>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</si>
  <si>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</si>
  <si>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</si>
  <si>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</si>
  <si>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</si>
  <si>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</si>
  <si>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</si>
  <si>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</si>
  <si>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</si>
  <si>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</si>
  <si>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Redemption of treasury shares</t>
  </si>
  <si>
    <t>Net increase (decrease) in cash and cash equivalents,</t>
  </si>
  <si>
    <t>at FVOCI</t>
  </si>
  <si>
    <t>Proceeds from sale of investment in subsidiary</t>
  </si>
  <si>
    <t>Proceeds from sale of other investment</t>
  </si>
  <si>
    <t xml:space="preserve">Gain (loss) on investment in equity instruments designated </t>
  </si>
  <si>
    <t>Total items that will not be reclassified subsequently</t>
  </si>
  <si>
    <t>premium</t>
  </si>
  <si>
    <t xml:space="preserve">premium </t>
  </si>
  <si>
    <t xml:space="preserve">     Profit</t>
  </si>
  <si>
    <t>Total comprehensive income for the period</t>
  </si>
  <si>
    <t>Net cash from (used in) financing activities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</si>
  <si>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</si>
  <si>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</si>
  <si>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</si>
  <si>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</si>
  <si>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</si>
  <si>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reserves</t>
  </si>
  <si>
    <t xml:space="preserve">    Contributions by owners of the parent</t>
  </si>
  <si>
    <t>Other current receivables</t>
  </si>
  <si>
    <t>Other current payables</t>
  </si>
  <si>
    <t>Non-cash transaction</t>
  </si>
  <si>
    <t>Outstanding payable from purchase of property, plant and equipment</t>
  </si>
  <si>
    <t>Three-month period ended 31 March 2022</t>
  </si>
  <si>
    <t>Balance at 1 January 2022</t>
  </si>
  <si>
    <t>Balance at 31 March 2022</t>
  </si>
  <si>
    <t xml:space="preserve">Transactions with owners, recorded directly in equity </t>
  </si>
  <si>
    <t xml:space="preserve">    Contributions by and distributions to owners </t>
  </si>
  <si>
    <t xml:space="preserve">        Dividends to owners of the Company</t>
  </si>
  <si>
    <t xml:space="preserve">  Total </t>
  </si>
  <si>
    <t>Exploration and evaluation expenses</t>
  </si>
  <si>
    <t>Loss on disposal of intangible assets</t>
  </si>
  <si>
    <t>Proceeds from business combination</t>
  </si>
  <si>
    <t>Cash decreased from sale of investment in subsidiary</t>
  </si>
  <si>
    <t>Proceeds from capital reduction in associates</t>
  </si>
  <si>
    <t xml:space="preserve">Proceeds from increase in subsidiaries' share capital </t>
  </si>
  <si>
    <t>Redemption of debentures</t>
  </si>
  <si>
    <t>Dividend paid</t>
  </si>
  <si>
    <t>Proceeds from issuance of debentures</t>
  </si>
  <si>
    <t xml:space="preserve"> of equity</t>
  </si>
  <si>
    <t>Profit from operating activities</t>
  </si>
  <si>
    <t>Profit for the period</t>
  </si>
  <si>
    <t>Share of profit of associates and joint ventures</t>
  </si>
  <si>
    <t xml:space="preserve">Tax expense </t>
  </si>
  <si>
    <t>Repayment of short-term loan from related parties</t>
  </si>
  <si>
    <t>Profit before tax expense</t>
  </si>
  <si>
    <t>Profit attributable to:</t>
  </si>
  <si>
    <t>Tax expense</t>
  </si>
  <si>
    <t>income (loss) of</t>
  </si>
  <si>
    <t>Comprehensive income (loss) for the period</t>
  </si>
  <si>
    <t xml:space="preserve">     Other comprehensive income (loss)</t>
  </si>
  <si>
    <t>Gross profit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</si>
  <si>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</si>
  <si>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</si>
  <si>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Total comprehensive income attributable to:</t>
  </si>
  <si>
    <t>Taxes received (paid)</t>
  </si>
  <si>
    <t>Net cash from (used in) investing activities</t>
  </si>
  <si>
    <t>Cash received from long-term loans</t>
  </si>
  <si>
    <t>Decrease in short-term loans from financial institiutions</t>
  </si>
  <si>
    <t>Effect of exchange rate changes on cash and cash equivalents</t>
  </si>
  <si>
    <t xml:space="preserve">    Changes in ownership interests in subsidiaries</t>
  </si>
  <si>
    <t>Share</t>
  </si>
  <si>
    <t>Gain on fair value adjustment of investment</t>
  </si>
  <si>
    <t>Payment for business acquisition</t>
  </si>
  <si>
    <t>Proceeds from sale of investment in associate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</si>
  <si>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</si>
  <si>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</si>
  <si>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</si>
  <si>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</si>
  <si>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</si>
  <si>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>Share profit of associates and joint ventures (net of tax)</t>
  </si>
  <si>
    <t xml:space="preserve"> reserve</t>
  </si>
  <si>
    <t xml:space="preserve">Separate </t>
  </si>
  <si>
    <t>Short-term loans</t>
  </si>
  <si>
    <t xml:space="preserve">Current portion of long-term loan to </t>
  </si>
  <si>
    <t>related parties</t>
  </si>
  <si>
    <t>Long-term loans to related parties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</si>
  <si>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</si>
  <si>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</si>
  <si>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</si>
  <si>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</si>
  <si>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</si>
  <si>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</si>
  <si>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</si>
  <si>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</si>
  <si>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</si>
  <si>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</si>
  <si>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</si>
  <si>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</si>
  <si>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</si>
  <si>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</si>
  <si>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</si>
  <si>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</si>
  <si>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</si>
  <si>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 xml:space="preserve">  Treasury shares reserve</t>
  </si>
  <si>
    <t>Three-month period ended 31 March 2023</t>
  </si>
  <si>
    <t>Balance at 31 March 2023</t>
  </si>
  <si>
    <t>Balance at 1 January 2023</t>
  </si>
  <si>
    <t>Corporate income tax payable</t>
  </si>
  <si>
    <t>Net cash generated from (used in) operations</t>
  </si>
  <si>
    <t xml:space="preserve">    Acquisition of a subsidiary with </t>
  </si>
  <si>
    <t xml:space="preserve">    Changes in an ownership interests in </t>
  </si>
  <si>
    <t xml:space="preserve">    Treasury shares sold</t>
  </si>
  <si>
    <t xml:space="preserve">         non-controlling interests</t>
  </si>
  <si>
    <t xml:space="preserve">         subsidiary without a change in control</t>
  </si>
  <si>
    <t>Write-off of exploration and evaluation expenses</t>
  </si>
  <si>
    <t>4, 5</t>
  </si>
  <si>
    <t>Gain (loss) from derivatives</t>
  </si>
  <si>
    <t>Gain from sale of investment</t>
  </si>
  <si>
    <t>Reversal of (loss) from impairment of assets</t>
  </si>
  <si>
    <t>Gain (loss) on cash flow hedges</t>
  </si>
  <si>
    <t>Gain (loss) on hedges of net investments in foreign operations</t>
  </si>
  <si>
    <t>Loss on remeasurements of defined benefit plans</t>
  </si>
  <si>
    <t>Expired</t>
  </si>
  <si>
    <t>warrants</t>
  </si>
  <si>
    <t>Loss from fair value adjustment of contingent consideration</t>
  </si>
  <si>
    <t xml:space="preserve">    Other comprehensive income (loss)</t>
  </si>
  <si>
    <t>Reversal of provision for customer loyalty programmes</t>
  </si>
  <si>
    <t>Unrealised (gain) loss from derivatives</t>
  </si>
  <si>
    <t>Unrealised (gain) loss on foreign exchange</t>
  </si>
  <si>
    <t>Reversal of losses on inventories devaluation</t>
  </si>
  <si>
    <t>Gain on disposal of property, plant and equipment</t>
  </si>
  <si>
    <t>Long-term loans to other parties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</si>
  <si>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</si>
  <si>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</si>
  <si>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</si>
  <si>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</si>
  <si>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</si>
  <si>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 xml:space="preserve">       Dividends</t>
  </si>
  <si>
    <t>Gain on disposal of investment in associate</t>
  </si>
  <si>
    <t>Proceeds from long-term loans</t>
  </si>
  <si>
    <t>Repayment of long-term loans</t>
  </si>
  <si>
    <t>(Pichai Chunhavajira)</t>
  </si>
  <si>
    <t>(Chaiwat Kovavisarach)</t>
  </si>
  <si>
    <t>Chairman</t>
  </si>
  <si>
    <t>Group Chief Executive Officer and President</t>
  </si>
  <si>
    <t>4, 13</t>
  </si>
  <si>
    <t>(Reversal of) impairment loss on assets</t>
  </si>
  <si>
    <t>(Reversal of) impairment loss determined in accordance with TFRS 9</t>
  </si>
  <si>
    <t>Payment for investment in subsidiaries, associates</t>
  </si>
  <si>
    <t xml:space="preserve">   and joint ventures, net of cash acquired</t>
  </si>
  <si>
    <t>Finance cost paid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</si>
  <si>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</si>
  <si>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Changes in ownership interests in subsidiary</t>
  </si>
  <si>
    <t>(Increase) decrease in short-term investments</t>
  </si>
  <si>
    <t>Payment for shares capital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</si>
</sst>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6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171" fontId="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6" applyNumberFormat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6" applyNumberFormat="0" applyAlignment="0" applyProtection="0"/>
    <xf numFmtId="0" fontId="22" fillId="0" borderId="11" applyNumberFormat="0" applyFill="0" applyAlignment="0" applyProtection="0"/>
    <xf numFmtId="0" fontId="23" fillId="23" borderId="0" applyNumberFormat="0" applyBorder="0" applyAlignment="0" applyProtection="0"/>
    <xf numFmtId="0" fontId="8" fillId="0" borderId="0">
      <alignment horizontal="left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24" borderId="12" applyNumberFormat="0" applyFont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1" fillId="0" borderId="0"/>
  </cellStyleXfs>
  <cellXfs count="256">
    <xf numFmtId="0" fontId="0" fillId="0" borderId="0" xfId="0"/>
    <xf numFmtId="0" fontId="3" fillId="0" borderId="0" xfId="16" applyFont="1" applyAlignment="1">
      <alignment horizontal="left"/>
    </xf>
    <xf numFmtId="166" fontId="4" fillId="0" borderId="0" xfId="16" applyNumberFormat="1" applyFont="1"/>
    <xf numFmtId="0" fontId="6" fillId="0" borderId="0" xfId="16" applyFont="1" applyAlignment="1">
      <alignment horizontal="left"/>
    </xf>
    <xf numFmtId="166" fontId="4" fillId="0" borderId="0" xfId="16" applyNumberFormat="1" applyFont="1" applyAlignment="1">
      <alignment horizontal="left"/>
    </xf>
    <xf numFmtId="166" fontId="3" fillId="0" borderId="0" xfId="16" applyNumberFormat="1" applyFont="1" applyAlignment="1">
      <alignment horizontal="centerContinuous"/>
    </xf>
    <xf numFmtId="166" fontId="3" fillId="0" borderId="0" xfId="16" applyNumberFormat="1" applyFont="1" applyAlignment="1">
      <alignment horizontal="right"/>
    </xf>
    <xf numFmtId="43" fontId="4" fillId="0" borderId="0" xfId="1" applyFont="1" applyFill="1"/>
    <xf numFmtId="0" fontId="4" fillId="0" borderId="0" xfId="0" applyFont="1"/>
    <xf numFmtId="166" fontId="4" fillId="0" borderId="0" xfId="16" applyNumberFormat="1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164" fontId="3" fillId="0" borderId="3" xfId="1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8" fillId="0" borderId="0" xfId="6" applyNumberFormat="1" applyFont="1" applyFill="1" applyAlignment="1">
      <alignment horizontal="center"/>
    </xf>
    <xf numFmtId="164" fontId="0" fillId="0" borderId="0" xfId="6" applyNumberFormat="1" applyFont="1" applyFill="1"/>
    <xf numFmtId="164" fontId="0" fillId="0" borderId="0" xfId="6" applyNumberFormat="1" applyFont="1" applyFill="1" applyAlignment="1">
      <alignment horizontal="center"/>
    </xf>
    <xf numFmtId="164" fontId="0" fillId="0" borderId="0" xfId="6" applyNumberFormat="1" applyFont="1" applyFill="1" applyBorder="1"/>
    <xf numFmtId="164" fontId="0" fillId="0" borderId="2" xfId="6" applyNumberFormat="1" applyFont="1" applyFill="1" applyBorder="1"/>
    <xf numFmtId="0" fontId="5" fillId="0" borderId="0" xfId="6" applyNumberFormat="1" applyFont="1" applyFill="1" applyAlignment="1">
      <alignment horizontal="center"/>
    </xf>
    <xf numFmtId="164" fontId="3" fillId="0" borderId="0" xfId="1" applyNumberFormat="1" applyFont="1" applyFill="1" applyBorder="1"/>
    <xf numFmtId="164" fontId="3" fillId="0" borderId="0" xfId="6" applyNumberFormat="1" applyFont="1" applyFill="1"/>
    <xf numFmtId="164" fontId="3" fillId="0" borderId="0" xfId="6" applyNumberFormat="1" applyFont="1" applyFill="1" applyAlignment="1">
      <alignment horizontal="center"/>
    </xf>
    <xf numFmtId="164" fontId="3" fillId="0" borderId="0" xfId="6" applyNumberFormat="1" applyFont="1" applyFill="1" applyBorder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center"/>
    </xf>
    <xf numFmtId="164" fontId="0" fillId="0" borderId="0" xfId="3" applyNumberFormat="1" applyFont="1" applyFill="1" applyBorder="1"/>
    <xf numFmtId="164" fontId="3" fillId="0" borderId="0" xfId="3" applyNumberFormat="1" applyFont="1" applyFill="1" applyBorder="1"/>
    <xf numFmtId="0" fontId="28" fillId="0" borderId="0" xfId="6" applyNumberFormat="1" applyFont="1" applyFill="1" applyBorder="1" applyAlignment="1">
      <alignment horizontal="center"/>
    </xf>
    <xf numFmtId="164" fontId="3" fillId="0" borderId="0" xfId="5" applyNumberFormat="1" applyFont="1" applyFill="1" applyBorder="1"/>
    <xf numFmtId="164" fontId="3" fillId="0" borderId="0" xfId="3" applyNumberFormat="1" applyFont="1" applyFill="1" applyBorder="1" applyAlignment="1">
      <alignment horizontal="center"/>
    </xf>
    <xf numFmtId="164" fontId="0" fillId="0" borderId="0" xfId="5" applyNumberFormat="1" applyFont="1" applyFill="1" applyBorder="1"/>
    <xf numFmtId="164" fontId="0" fillId="0" borderId="0" xfId="3" applyNumberFormat="1" applyFont="1" applyFill="1" applyBorder="1" applyAlignment="1">
      <alignment horizontal="center"/>
    </xf>
    <xf numFmtId="167" fontId="0" fillId="0" borderId="0" xfId="6" applyNumberFormat="1" applyFont="1" applyFill="1"/>
    <xf numFmtId="164" fontId="0" fillId="0" borderId="0" xfId="6" applyNumberFormat="1" applyFont="1" applyFill="1" applyBorder="1" applyAlignment="1"/>
    <xf numFmtId="164" fontId="0" fillId="0" borderId="0" xfId="5" applyNumberFormat="1" applyFont="1" applyFill="1" applyBorder="1" applyAlignment="1"/>
    <xf numFmtId="164" fontId="0" fillId="0" borderId="0" xfId="3" applyNumberFormat="1" applyFont="1" applyFill="1" applyBorder="1" applyAlignment="1"/>
    <xf numFmtId="164" fontId="0" fillId="0" borderId="2" xfId="6" applyNumberFormat="1" applyFont="1" applyFill="1" applyBorder="1" applyAlignment="1"/>
    <xf numFmtId="164" fontId="0" fillId="0" borderId="0" xfId="6" applyNumberFormat="1" applyFont="1" applyFill="1" applyBorder="1" applyAlignment="1">
      <alignment horizontal="center"/>
    </xf>
    <xf numFmtId="164" fontId="0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Alignment="1">
      <alignment horizontal="left"/>
    </xf>
    <xf numFmtId="172" fontId="3" fillId="0" borderId="1" xfId="6" applyNumberFormat="1" applyFont="1" applyFill="1" applyBorder="1"/>
    <xf numFmtId="172" fontId="3" fillId="0" borderId="0" xfId="6" applyNumberFormat="1" applyFont="1" applyFill="1" applyBorder="1"/>
    <xf numFmtId="164" fontId="0" fillId="0" borderId="0" xfId="5" applyNumberFormat="1" applyFont="1" applyFill="1" applyBorder="1" applyAlignment="1">
      <alignment horizontal="center"/>
    </xf>
    <xf numFmtId="164" fontId="0" fillId="0" borderId="2" xfId="3" applyNumberFormat="1" applyFont="1" applyFill="1" applyBorder="1" applyAlignment="1"/>
    <xf numFmtId="164" fontId="3" fillId="0" borderId="2" xfId="3" applyNumberFormat="1" applyFont="1" applyFill="1" applyBorder="1"/>
    <xf numFmtId="164" fontId="3" fillId="0" borderId="0" xfId="3" applyNumberFormat="1" applyFont="1" applyFill="1" applyBorder="1" applyAlignment="1"/>
    <xf numFmtId="164" fontId="3" fillId="0" borderId="2" xfId="3" applyNumberFormat="1" applyFont="1" applyFill="1" applyBorder="1" applyAlignment="1"/>
    <xf numFmtId="164" fontId="0" fillId="0" borderId="2" xfId="3" applyNumberFormat="1" applyFont="1" applyFill="1" applyBorder="1"/>
    <xf numFmtId="166" fontId="3" fillId="0" borderId="0" xfId="16" applyNumberFormat="1" applyFont="1"/>
    <xf numFmtId="166" fontId="4" fillId="0" borderId="0" xfId="16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6" fontId="4" fillId="0" borderId="2" xfId="16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3" fillId="0" borderId="0" xfId="16" applyNumberFormat="1" applyFont="1" applyAlignment="1">
      <alignment horizontal="left"/>
    </xf>
    <xf numFmtId="0" fontId="4" fillId="0" borderId="0" xfId="10" applyFont="1"/>
    <xf numFmtId="164" fontId="4" fillId="0" borderId="0" xfId="3" applyNumberFormat="1" applyFont="1" applyFill="1" applyBorder="1"/>
    <xf numFmtId="164" fontId="4" fillId="0" borderId="2" xfId="3" applyNumberFormat="1" applyFont="1" applyFill="1" applyBorder="1"/>
    <xf numFmtId="164" fontId="3" fillId="0" borderId="0" xfId="1" applyNumberFormat="1" applyFont="1" applyFill="1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/>
    <xf numFmtId="164" fontId="3" fillId="0" borderId="2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0" fontId="4" fillId="0" borderId="0" xfId="10" applyFont="1" applyAlignment="1">
      <alignment horizontal="left"/>
    </xf>
    <xf numFmtId="164" fontId="4" fillId="0" borderId="2" xfId="1" applyNumberFormat="1" applyFont="1" applyFill="1" applyBorder="1"/>
    <xf numFmtId="164" fontId="3" fillId="0" borderId="3" xfId="1" applyNumberFormat="1" applyFont="1" applyFill="1" applyBorder="1"/>
    <xf numFmtId="164" fontId="3" fillId="0" borderId="3" xfId="3" applyNumberFormat="1" applyFont="1" applyFill="1" applyBorder="1"/>
    <xf numFmtId="164" fontId="4" fillId="0" borderId="0" xfId="8" applyNumberFormat="1" applyFont="1" applyFill="1" applyBorder="1"/>
    <xf numFmtId="0" fontId="3" fillId="0" borderId="0" xfId="0" applyFont="1" applyAlignment="1">
      <alignment wrapText="1"/>
    </xf>
    <xf numFmtId="164" fontId="3" fillId="0" borderId="0" xfId="16" applyNumberFormat="1" applyFont="1"/>
    <xf numFmtId="0" fontId="5" fillId="0" borderId="0" xfId="10" applyFont="1"/>
    <xf numFmtId="164" fontId="4" fillId="0" borderId="0" xfId="3" applyNumberFormat="1" applyFont="1" applyFill="1"/>
    <xf numFmtId="164" fontId="4" fillId="0" borderId="0" xfId="16" applyNumberFormat="1" applyFont="1"/>
    <xf numFmtId="164" fontId="5" fillId="0" borderId="0" xfId="16" applyNumberFormat="1" applyFont="1" applyAlignment="1">
      <alignment horizontal="center"/>
    </xf>
    <xf numFmtId="164" fontId="4" fillId="0" borderId="4" xfId="1" applyNumberFormat="1" applyFont="1" applyFill="1" applyBorder="1"/>
    <xf numFmtId="164" fontId="3" fillId="0" borderId="4" xfId="1" applyNumberFormat="1" applyFont="1" applyFill="1" applyBorder="1"/>
    <xf numFmtId="166" fontId="4" fillId="0" borderId="2" xfId="16" applyNumberFormat="1" applyFont="1" applyBorder="1" applyAlignment="1">
      <alignment horizontal="centerContinuous"/>
    </xf>
    <xf numFmtId="164" fontId="4" fillId="0" borderId="2" xfId="16" applyNumberFormat="1" applyFont="1" applyBorder="1"/>
    <xf numFmtId="164" fontId="3" fillId="0" borderId="2" xfId="16" applyNumberFormat="1" applyFont="1" applyBorder="1"/>
    <xf numFmtId="164" fontId="4" fillId="2" borderId="0" xfId="8" applyNumberFormat="1" applyFont="1" applyFill="1"/>
    <xf numFmtId="43" fontId="0" fillId="0" borderId="0" xfId="1" applyFont="1" applyFill="1"/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2" xfId="1" applyNumberFormat="1" applyFont="1" applyFill="1" applyBorder="1"/>
    <xf numFmtId="164" fontId="0" fillId="0" borderId="0" xfId="3" applyNumberFormat="1" applyFont="1" applyFill="1"/>
    <xf numFmtId="166" fontId="0" fillId="0" borderId="0" xfId="16" applyNumberFormat="1" applyFont="1" applyAlignment="1">
      <alignment horizontal="center"/>
    </xf>
    <xf numFmtId="0" fontId="29" fillId="0" borderId="0" xfId="16" applyFont="1" applyAlignment="1">
      <alignment horizontal="left"/>
    </xf>
    <xf numFmtId="0" fontId="0" fillId="0" borderId="0" xfId="10" applyFont="1"/>
    <xf numFmtId="164" fontId="4" fillId="0" borderId="0" xfId="1" applyNumberFormat="1" applyFont="1" applyFill="1" applyAlignment="1">
      <alignment horizontal="center"/>
    </xf>
    <xf numFmtId="164" fontId="3" fillId="0" borderId="1" xfId="1" applyNumberFormat="1" applyFont="1" applyFill="1" applyBorder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/>
    <xf numFmtId="168" fontId="4" fillId="0" borderId="0" xfId="1" applyNumberFormat="1" applyFont="1" applyFill="1"/>
    <xf numFmtId="164" fontId="3" fillId="0" borderId="0" xfId="21" applyNumberFormat="1" applyFont="1" applyFill="1"/>
    <xf numFmtId="164" fontId="3" fillId="0" borderId="0" xfId="24" applyNumberFormat="1" applyFont="1"/>
    <xf numFmtId="164" fontId="4" fillId="0" borderId="0" xfId="21" applyNumberFormat="1" applyFont="1" applyFill="1" applyBorder="1"/>
    <xf numFmtId="164" fontId="4" fillId="0" borderId="2" xfId="21" applyNumberFormat="1" applyFont="1" applyFill="1" applyBorder="1"/>
    <xf numFmtId="164" fontId="4" fillId="0" borderId="0" xfId="24" applyNumberFormat="1" applyFont="1"/>
    <xf numFmtId="164" fontId="3" fillId="0" borderId="1" xfId="24" applyNumberFormat="1" applyFont="1" applyBorder="1"/>
    <xf numFmtId="164" fontId="4" fillId="0" borderId="0" xfId="21" applyNumberFormat="1" applyFont="1" applyFill="1"/>
    <xf numFmtId="164" fontId="3" fillId="0" borderId="3" xfId="24" applyNumberFormat="1" applyFont="1" applyBorder="1"/>
    <xf numFmtId="164" fontId="3" fillId="0" borderId="2" xfId="21" applyNumberFormat="1" applyFont="1" applyFill="1" applyBorder="1"/>
    <xf numFmtId="167" fontId="0" fillId="0" borderId="0" xfId="6" applyNumberFormat="1" applyFont="1" applyFill="1" applyBorder="1"/>
    <xf numFmtId="167" fontId="3" fillId="0" borderId="0" xfId="6" applyNumberFormat="1" applyFont="1" applyFill="1"/>
    <xf numFmtId="167" fontId="0" fillId="0" borderId="0" xfId="6" applyNumberFormat="1" applyFont="1" applyFill="1" applyAlignment="1"/>
    <xf numFmtId="43" fontId="0" fillId="0" borderId="0" xfId="6" applyFont="1" applyFill="1" applyBorder="1"/>
    <xf numFmtId="164" fontId="3" fillId="0" borderId="0" xfId="12" applyNumberFormat="1" applyFont="1"/>
    <xf numFmtId="166" fontId="5" fillId="0" borderId="0" xfId="16" applyNumberFormat="1" applyFont="1"/>
    <xf numFmtId="164" fontId="4" fillId="0" borderId="0" xfId="12" applyNumberFormat="1" applyFont="1"/>
    <xf numFmtId="43" fontId="4" fillId="0" borderId="0" xfId="1" applyFont="1" applyFill="1" applyAlignment="1"/>
    <xf numFmtId="164" fontId="3" fillId="0" borderId="1" xfId="12" applyNumberFormat="1" applyFont="1" applyBorder="1"/>
    <xf numFmtId="164" fontId="3" fillId="0" borderId="0" xfId="8" applyNumberFormat="1" applyFont="1" applyFill="1"/>
    <xf numFmtId="164" fontId="4" fillId="0" borderId="0" xfId="8" applyNumberFormat="1" applyFont="1" applyFill="1"/>
    <xf numFmtId="164" fontId="3" fillId="0" borderId="3" xfId="12" applyNumberFormat="1" applyFont="1" applyBorder="1"/>
    <xf numFmtId="166" fontId="3" fillId="0" borderId="0" xfId="16" applyNumberFormat="1" applyFont="1" applyAlignment="1">
      <alignment horizontal="center"/>
    </xf>
    <xf numFmtId="0" fontId="29" fillId="0" borderId="0" xfId="0" applyFont="1" applyAlignment="1">
      <alignment horizontal="left"/>
    </xf>
    <xf numFmtId="166" fontId="0" fillId="0" borderId="0" xfId="14" applyNumberFormat="1" applyFont="1"/>
    <xf numFmtId="167" fontId="0" fillId="0" borderId="0" xfId="0" applyNumberFormat="1"/>
    <xf numFmtId="0" fontId="6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67" fontId="5" fillId="0" borderId="0" xfId="0" applyNumberFormat="1" applyFont="1"/>
    <xf numFmtId="167" fontId="0" fillId="0" borderId="0" xfId="0" applyNumberFormat="1" applyAlignment="1">
      <alignment horizontal="right"/>
    </xf>
    <xf numFmtId="164" fontId="0" fillId="0" borderId="0" xfId="25" applyNumberFormat="1" applyFont="1"/>
    <xf numFmtId="167" fontId="28" fillId="0" borderId="0" xfId="0" applyNumberFormat="1" applyFont="1"/>
    <xf numFmtId="166" fontId="0" fillId="0" borderId="0" xfId="0" applyNumberFormat="1"/>
    <xf numFmtId="0" fontId="3" fillId="0" borderId="0" xfId="14" applyFont="1"/>
    <xf numFmtId="0" fontId="0" fillId="0" borderId="0" xfId="14" applyFont="1"/>
    <xf numFmtId="166" fontId="0" fillId="0" borderId="0" xfId="75" applyNumberFormat="1" applyFont="1"/>
    <xf numFmtId="164" fontId="0" fillId="0" borderId="2" xfId="25" applyNumberFormat="1" applyFont="1" applyBorder="1"/>
    <xf numFmtId="166" fontId="28" fillId="0" borderId="0" xfId="0" applyNumberFormat="1" applyFont="1"/>
    <xf numFmtId="167" fontId="3" fillId="0" borderId="0" xfId="0" applyNumberFormat="1" applyFont="1"/>
    <xf numFmtId="166" fontId="5" fillId="0" borderId="0" xfId="0" applyNumberFormat="1" applyFont="1"/>
    <xf numFmtId="37" fontId="0" fillId="0" borderId="0" xfId="0" applyNumberFormat="1" applyAlignment="1">
      <alignment horizontal="right"/>
    </xf>
    <xf numFmtId="37" fontId="0" fillId="0" borderId="0" xfId="0" applyNumberFormat="1"/>
    <xf numFmtId="164" fontId="0" fillId="0" borderId="0" xfId="0" applyNumberFormat="1"/>
    <xf numFmtId="166" fontId="0" fillId="0" borderId="0" xfId="24" applyNumberFormat="1" applyFont="1"/>
    <xf numFmtId="164" fontId="0" fillId="0" borderId="0" xfId="13" applyNumberFormat="1" applyFont="1"/>
    <xf numFmtId="164" fontId="0" fillId="0" borderId="2" xfId="13" applyNumberFormat="1" applyFont="1" applyBorder="1"/>
    <xf numFmtId="166" fontId="3" fillId="0" borderId="0" xfId="0" applyNumberFormat="1" applyFont="1"/>
    <xf numFmtId="164" fontId="3" fillId="0" borderId="2" xfId="0" applyNumberFormat="1" applyFont="1" applyBorder="1"/>
    <xf numFmtId="0" fontId="0" fillId="0" borderId="0" xfId="0" applyAlignment="1">
      <alignment wrapText="1"/>
    </xf>
    <xf numFmtId="166" fontId="0" fillId="0" borderId="0" xfId="25" applyNumberFormat="1" applyFont="1"/>
    <xf numFmtId="166" fontId="0" fillId="0" borderId="0" xfId="23" applyNumberFormat="1" applyFont="1"/>
    <xf numFmtId="164" fontId="0" fillId="0" borderId="2" xfId="0" applyNumberFormat="1" applyBorder="1"/>
    <xf numFmtId="164" fontId="3" fillId="0" borderId="0" xfId="0" applyNumberFormat="1" applyFont="1"/>
    <xf numFmtId="164" fontId="3" fillId="0" borderId="5" xfId="0" applyNumberFormat="1" applyFont="1" applyBorder="1"/>
    <xf numFmtId="167" fontId="0" fillId="0" borderId="0" xfId="0" applyNumberFormat="1" applyAlignment="1">
      <alignment horizontal="left"/>
    </xf>
    <xf numFmtId="167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167" fontId="0" fillId="0" borderId="0" xfId="0" applyNumberFormat="1" applyAlignment="1">
      <alignment vertical="top" wrapText="1"/>
    </xf>
    <xf numFmtId="167" fontId="32" fillId="0" borderId="0" xfId="0" applyNumberFormat="1" applyFont="1"/>
    <xf numFmtId="167" fontId="33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67" fontId="34" fillId="0" borderId="0" xfId="0" applyNumberFormat="1" applyFont="1" applyAlignment="1">
      <alignment horizontal="centerContinuous"/>
    </xf>
    <xf numFmtId="167" fontId="6" fillId="0" borderId="0" xfId="0" applyNumberFormat="1" applyFont="1" applyAlignment="1">
      <alignment horizontal="centerContinuous"/>
    </xf>
    <xf numFmtId="167" fontId="4" fillId="0" borderId="0" xfId="0" applyNumberFormat="1" applyFont="1"/>
    <xf numFmtId="167" fontId="28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0" fillId="0" borderId="0" xfId="0" quotePrefix="1" applyNumberFormat="1" applyAlignment="1">
      <alignment horizontal="center"/>
    </xf>
    <xf numFmtId="167" fontId="6" fillId="0" borderId="0" xfId="0" applyNumberFormat="1" applyFont="1"/>
    <xf numFmtId="167" fontId="5" fillId="0" borderId="0" xfId="0" applyNumberFormat="1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0" fillId="0" borderId="0" xfId="19" applyNumberFormat="1" applyFont="1"/>
    <xf numFmtId="167" fontId="35" fillId="0" borderId="0" xfId="0" applyNumberFormat="1" applyFont="1"/>
    <xf numFmtId="168" fontId="32" fillId="0" borderId="0" xfId="0" applyNumberFormat="1" applyFont="1"/>
    <xf numFmtId="168" fontId="32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Continuous"/>
    </xf>
    <xf numFmtId="168" fontId="4" fillId="0" borderId="0" xfId="0" applyNumberFormat="1" applyFont="1"/>
    <xf numFmtId="168" fontId="4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0" applyNumberFormat="1" applyFont="1" applyAlignment="1">
      <alignment horizontal="centerContinuous"/>
    </xf>
    <xf numFmtId="168" fontId="3" fillId="0" borderId="0" xfId="0" applyNumberFormat="1" applyFont="1" applyAlignment="1">
      <alignment horizontal="centerContinuous"/>
    </xf>
    <xf numFmtId="168" fontId="3" fillId="0" borderId="0" xfId="0" applyNumberFormat="1" applyFont="1"/>
    <xf numFmtId="167" fontId="28" fillId="0" borderId="0" xfId="0" applyNumberFormat="1" applyFont="1" applyAlignment="1">
      <alignment wrapText="1"/>
    </xf>
    <xf numFmtId="166" fontId="28" fillId="0" borderId="0" xfId="14" applyNumberFormat="1" applyFont="1" applyAlignment="1">
      <alignment horizontal="center"/>
    </xf>
    <xf numFmtId="166" fontId="4" fillId="0" borderId="0" xfId="0" applyNumberFormat="1" applyFont="1"/>
    <xf numFmtId="166" fontId="28" fillId="0" borderId="0" xfId="0" applyNumberFormat="1" applyFont="1" applyAlignment="1">
      <alignment horizontal="center"/>
    </xf>
    <xf numFmtId="0" fontId="28" fillId="0" borderId="0" xfId="14" applyFont="1" applyAlignment="1">
      <alignment horizontal="center"/>
    </xf>
    <xf numFmtId="166" fontId="0" fillId="0" borderId="0" xfId="14" applyNumberFormat="1" applyFont="1" applyAlignment="1">
      <alignment horizontal="right"/>
    </xf>
    <xf numFmtId="0" fontId="5" fillId="0" borderId="0" xfId="0" applyFont="1" applyAlignment="1">
      <alignment horizontal="center"/>
    </xf>
    <xf numFmtId="166" fontId="0" fillId="0" borderId="0" xfId="14" applyNumberFormat="1" applyFont="1" applyAlignment="1">
      <alignment horizontal="center"/>
    </xf>
    <xf numFmtId="167" fontId="0" fillId="0" borderId="0" xfId="14" applyNumberFormat="1" applyFont="1" applyAlignment="1">
      <alignment horizontal="center"/>
    </xf>
    <xf numFmtId="166" fontId="3" fillId="0" borderId="0" xfId="14" applyNumberFormat="1" applyFont="1"/>
    <xf numFmtId="0" fontId="0" fillId="0" borderId="0" xfId="0" applyAlignment="1">
      <alignment horizontal="left"/>
    </xf>
    <xf numFmtId="164" fontId="0" fillId="0" borderId="0" xfId="14" applyNumberFormat="1" applyFont="1"/>
    <xf numFmtId="0" fontId="5" fillId="0" borderId="0" xfId="14" applyFont="1" applyAlignment="1">
      <alignment horizontal="center"/>
    </xf>
    <xf numFmtId="164" fontId="3" fillId="0" borderId="1" xfId="14" applyNumberFormat="1" applyFont="1" applyBorder="1"/>
    <xf numFmtId="164" fontId="3" fillId="0" borderId="0" xfId="14" applyNumberFormat="1" applyFont="1"/>
    <xf numFmtId="167" fontId="3" fillId="0" borderId="0" xfId="14" applyNumberFormat="1" applyFont="1"/>
    <xf numFmtId="167" fontId="0" fillId="0" borderId="0" xfId="14" applyNumberFormat="1" applyFont="1"/>
    <xf numFmtId="0" fontId="0" fillId="0" borderId="0" xfId="10" applyFont="1" applyAlignment="1">
      <alignment horizontal="left"/>
    </xf>
    <xf numFmtId="164" fontId="0" fillId="0" borderId="2" xfId="14" applyNumberFormat="1" applyFont="1" applyBorder="1"/>
    <xf numFmtId="166" fontId="0" fillId="0" borderId="0" xfId="15" applyNumberFormat="1" applyFont="1"/>
    <xf numFmtId="166" fontId="4" fillId="0" borderId="0" xfId="14" applyNumberFormat="1"/>
    <xf numFmtId="0" fontId="3" fillId="0" borderId="0" xfId="0" applyFont="1"/>
    <xf numFmtId="0" fontId="5" fillId="0" borderId="0" xfId="0" applyFont="1" applyAlignment="1">
      <alignment horizontal="left"/>
    </xf>
    <xf numFmtId="0" fontId="0" fillId="0" borderId="0" xfId="17" applyFont="1"/>
    <xf numFmtId="166" fontId="5" fillId="0" borderId="0" xfId="14" applyNumberFormat="1" applyFont="1"/>
    <xf numFmtId="0" fontId="3" fillId="0" borderId="0" xfId="10" applyFont="1" applyAlignment="1">
      <alignment horizontal="left" vertical="center"/>
    </xf>
    <xf numFmtId="164" fontId="0" fillId="0" borderId="0" xfId="15" applyNumberFormat="1" applyFont="1"/>
    <xf numFmtId="166" fontId="4" fillId="0" borderId="0" xfId="16" applyNumberFormat="1" applyFont="1" applyAlignment="1">
      <alignment horizontal="right"/>
    </xf>
    <xf numFmtId="166" fontId="4" fillId="0" borderId="2" xfId="16" applyNumberFormat="1" applyFont="1" applyBorder="1"/>
    <xf numFmtId="166" fontId="31" fillId="0" borderId="0" xfId="16" applyNumberFormat="1" applyFont="1" applyAlignment="1">
      <alignment horizontal="center"/>
    </xf>
    <xf numFmtId="0" fontId="4" fillId="0" borderId="0" xfId="10" applyFont="1" applyAlignment="1">
      <alignment horizontal="center"/>
    </xf>
    <xf numFmtId="166" fontId="4" fillId="0" borderId="0" xfId="16" applyNumberFormat="1" applyFont="1" applyAlignment="1">
      <alignment horizontal="center" vertical="center"/>
    </xf>
    <xf numFmtId="166" fontId="28" fillId="0" borderId="0" xfId="16" applyNumberFormat="1" applyFont="1" applyAlignment="1">
      <alignment horizontal="center"/>
    </xf>
    <xf numFmtId="166" fontId="31" fillId="0" borderId="2" xfId="16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0" applyFont="1" applyBorder="1" applyAlignment="1">
      <alignment horizontal="center"/>
    </xf>
    <xf numFmtId="164" fontId="3" fillId="0" borderId="0" xfId="21" applyNumberFormat="1" applyFont="1" applyFill="1" applyBorder="1"/>
    <xf numFmtId="0" fontId="3" fillId="0" borderId="0" xfId="10" applyFont="1"/>
    <xf numFmtId="0" fontId="5" fillId="0" borderId="0" xfId="0" applyFont="1"/>
    <xf numFmtId="164" fontId="3" fillId="0" borderId="3" xfId="21" applyNumberFormat="1" applyFont="1" applyFill="1" applyBorder="1"/>
    <xf numFmtId="166" fontId="30" fillId="0" borderId="0" xfId="16" applyNumberFormat="1" applyFont="1"/>
    <xf numFmtId="164" fontId="30" fillId="0" borderId="0" xfId="1" applyNumberFormat="1" applyFont="1" applyFill="1" applyAlignment="1">
      <alignment vertical="center"/>
    </xf>
    <xf numFmtId="164" fontId="30" fillId="0" borderId="0" xfId="1" applyNumberFormat="1" applyFont="1" applyFill="1" applyBorder="1" applyAlignment="1">
      <alignment vertical="center"/>
    </xf>
    <xf numFmtId="43" fontId="30" fillId="0" borderId="0" xfId="1" applyFont="1" applyFill="1"/>
    <xf numFmtId="0" fontId="28" fillId="0" borderId="0" xfId="16" applyFont="1" applyAlignment="1">
      <alignment horizontal="center"/>
    </xf>
    <xf numFmtId="164" fontId="4" fillId="0" borderId="2" xfId="24" applyNumberFormat="1" applyFont="1" applyBorder="1"/>
    <xf numFmtId="164" fontId="3" fillId="0" borderId="2" xfId="24" applyNumberFormat="1" applyFont="1" applyBorder="1"/>
    <xf numFmtId="164" fontId="4" fillId="0" borderId="2" xfId="12" applyNumberFormat="1" applyFont="1" applyBorder="1"/>
    <xf numFmtId="164" fontId="3" fillId="0" borderId="2" xfId="12" applyNumberFormat="1" applyFont="1" applyBorder="1"/>
    <xf numFmtId="0" fontId="28" fillId="0" borderId="0" xfId="0" applyFont="1" applyAlignment="1">
      <alignment horizontal="center"/>
    </xf>
    <xf numFmtId="167" fontId="28" fillId="0" borderId="0" xfId="0" applyNumberFormat="1" applyFont="1" applyAlignment="1">
      <alignment horizontal="center"/>
    </xf>
    <xf numFmtId="164" fontId="28" fillId="0" borderId="0" xfId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166" fontId="28" fillId="0" borderId="0" xfId="14" applyNumberFormat="1" applyFont="1" applyAlignment="1">
      <alignment horizontal="center"/>
    </xf>
    <xf numFmtId="167" fontId="28" fillId="0" borderId="0" xfId="14" applyNumberFormat="1" applyFont="1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28" fillId="0" borderId="0" xfId="16" applyNumberFormat="1" applyFont="1" applyAlignment="1">
      <alignment horizontal="center"/>
    </xf>
    <xf numFmtId="166" fontId="4" fillId="0" borderId="2" xfId="16" applyNumberFormat="1" applyFont="1" applyBorder="1" applyAlignment="1">
      <alignment horizontal="center"/>
    </xf>
    <xf numFmtId="167" fontId="28" fillId="0" borderId="0" xfId="16" applyNumberFormat="1" applyFont="1" applyAlignment="1">
      <alignment horizontal="center"/>
    </xf>
    <xf numFmtId="166" fontId="3" fillId="0" borderId="0" xfId="16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center" wrapText="1"/>
    </xf>
  </cellXfs>
  <cellStyles count="76">
    <cellStyle name="20% - Accent1 2" xfId="27" xr:uid="{00000000-0005-0000-0000-000000000000}"/>
    <cellStyle name="20% - Accent2 2" xfId="28" xr:uid="{00000000-0005-0000-0000-000001000000}"/>
    <cellStyle name="20% - Accent3 2" xfId="29" xr:uid="{00000000-0005-0000-0000-000002000000}"/>
    <cellStyle name="20% - Accent4 2" xfId="30" xr:uid="{00000000-0005-0000-0000-000003000000}"/>
    <cellStyle name="20% - Accent5 2" xfId="31" xr:uid="{00000000-0005-0000-0000-000004000000}"/>
    <cellStyle name="20% - Accent6 2" xfId="32" xr:uid="{00000000-0005-0000-0000-000005000000}"/>
    <cellStyle name="40% - Accent1 2" xfId="33" xr:uid="{00000000-0005-0000-0000-000006000000}"/>
    <cellStyle name="40% - Accent2 2" xfId="34" xr:uid="{00000000-0005-0000-0000-000007000000}"/>
    <cellStyle name="40% - Accent3 2" xfId="35" xr:uid="{00000000-0005-0000-0000-000008000000}"/>
    <cellStyle name="40% - Accent4 2" xfId="36" xr:uid="{00000000-0005-0000-0000-000009000000}"/>
    <cellStyle name="40% - Accent5 2" xfId="37" xr:uid="{00000000-0005-0000-0000-00000A000000}"/>
    <cellStyle name="40% - Accent6 2" xfId="38" xr:uid="{00000000-0005-0000-0000-00000B000000}"/>
    <cellStyle name="60% - Accent1 2" xfId="39" xr:uid="{00000000-0005-0000-0000-00000C000000}"/>
    <cellStyle name="60% - Accent2 2" xfId="40" xr:uid="{00000000-0005-0000-0000-00000D000000}"/>
    <cellStyle name="60% - Accent3 2" xfId="41" xr:uid="{00000000-0005-0000-0000-00000E000000}"/>
    <cellStyle name="60% - Accent4 2" xfId="42" xr:uid="{00000000-0005-0000-0000-00000F000000}"/>
    <cellStyle name="60% - Accent5 2" xfId="43" xr:uid="{00000000-0005-0000-0000-000010000000}"/>
    <cellStyle name="60% - Accent6 2" xfId="44" xr:uid="{00000000-0005-0000-0000-000011000000}"/>
    <cellStyle name="Accent1 2" xfId="45" xr:uid="{00000000-0005-0000-0000-000012000000}"/>
    <cellStyle name="Accent2 2" xfId="46" xr:uid="{00000000-0005-0000-0000-000013000000}"/>
    <cellStyle name="Accent3 2" xfId="47" xr:uid="{00000000-0005-0000-0000-000014000000}"/>
    <cellStyle name="Accent4 2" xfId="48" xr:uid="{00000000-0005-0000-0000-000015000000}"/>
    <cellStyle name="Accent5 2" xfId="49" xr:uid="{00000000-0005-0000-0000-000016000000}"/>
    <cellStyle name="Accent6 2" xfId="50" xr:uid="{00000000-0005-0000-0000-000017000000}"/>
    <cellStyle name="Bad 2" xfId="51" xr:uid="{00000000-0005-0000-0000-000018000000}"/>
    <cellStyle name="Calculation 2" xfId="52" xr:uid="{00000000-0005-0000-0000-000019000000}"/>
    <cellStyle name="Check Cell 2" xfId="53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1" xr:uid="{00000000-0005-0000-0000-00001E000000}"/>
    <cellStyle name="Comma 2 3" xfId="20" xr:uid="{00000000-0005-0000-0000-00001F000000}"/>
    <cellStyle name="Comma 3" xfId="26" xr:uid="{00000000-0005-0000-0000-000020000000}"/>
    <cellStyle name="Comma 3 2" xfId="4" xr:uid="{00000000-0005-0000-0000-000021000000}"/>
    <cellStyle name="Comma 3 2 2" xfId="22" xr:uid="{00000000-0005-0000-0000-000022000000}"/>
    <cellStyle name="Comma_AMT_BCP_TFS_Q151_Final-120508 2" xfId="5" xr:uid="{00000000-0005-0000-0000-000023000000}"/>
    <cellStyle name="Comma_AMT_BCP_TFS_Q151_Final-120508 2 2" xfId="6" xr:uid="{00000000-0005-0000-0000-000024000000}"/>
    <cellStyle name="Currency 2" xfId="7" xr:uid="{00000000-0005-0000-0000-000025000000}"/>
    <cellStyle name="Currency 3" xfId="8" xr:uid="{00000000-0005-0000-0000-000026000000}"/>
    <cellStyle name="Currency 3 2" xfId="9" xr:uid="{00000000-0005-0000-0000-000027000000}"/>
    <cellStyle name="Explanatory Text 2" xfId="54" xr:uid="{00000000-0005-0000-0000-000028000000}"/>
    <cellStyle name="Good 2" xfId="55" xr:uid="{00000000-0005-0000-0000-000029000000}"/>
    <cellStyle name="Heading 1 2" xfId="56" xr:uid="{00000000-0005-0000-0000-00002A000000}"/>
    <cellStyle name="Heading 2 2" xfId="57" xr:uid="{00000000-0005-0000-0000-00002B000000}"/>
    <cellStyle name="Heading 3 2" xfId="58" xr:uid="{00000000-0005-0000-0000-00002C000000}"/>
    <cellStyle name="Heading 4 2" xfId="59" xr:uid="{00000000-0005-0000-0000-00002D000000}"/>
    <cellStyle name="Input 2" xfId="60" xr:uid="{00000000-0005-0000-0000-00002E000000}"/>
    <cellStyle name="Linked Cell 2" xfId="61" xr:uid="{00000000-0005-0000-0000-00002F000000}"/>
    <cellStyle name="Neutral 2" xfId="62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3" xr:uid="{00000000-0005-0000-0000-000034000000}"/>
    <cellStyle name="Normal 219" xfId="63" xr:uid="{00000000-0005-0000-0000-000035000000}"/>
    <cellStyle name="Normal 3" xfId="64" xr:uid="{00000000-0005-0000-0000-000036000000}"/>
    <cellStyle name="Normal 30" xfId="74" xr:uid="{00000000-0005-0000-0000-000037000000}"/>
    <cellStyle name="Normal 4" xfId="12" xr:uid="{00000000-0005-0000-0000-000038000000}"/>
    <cellStyle name="Normal 4 2" xfId="24" xr:uid="{00000000-0005-0000-0000-000039000000}"/>
    <cellStyle name="Normal 4 2 2" xfId="13" xr:uid="{00000000-0005-0000-0000-00003A000000}"/>
    <cellStyle name="Normal 4 2 2 2" xfId="25" xr:uid="{00000000-0005-0000-0000-00003B000000}"/>
    <cellStyle name="Normal 4 2 3" xfId="65" xr:uid="{00000000-0005-0000-0000-00003C000000}"/>
    <cellStyle name="Normal 5" xfId="66" xr:uid="{00000000-0005-0000-0000-00003D000000}"/>
    <cellStyle name="Normal 6" xfId="67" xr:uid="{00000000-0005-0000-0000-00003E000000}"/>
    <cellStyle name="Normal 7" xfId="68" xr:uid="{00000000-0005-0000-0000-00003F000000}"/>
    <cellStyle name="Normal_AMT_BCP_TFS_Q151_Final-120508" xfId="14" xr:uid="{00000000-0005-0000-0000-000040000000}"/>
    <cellStyle name="Normal_AMT_BCP_TFS_Q151_Final-120508 2" xfId="75" xr:uid="{00000000-0005-0000-0000-000041000000}"/>
    <cellStyle name="Normal_AMT_BCP_TFS_Q151_Final-120508 2 2" xfId="15" xr:uid="{00000000-0005-0000-0000-000042000000}"/>
    <cellStyle name="Normal_BCP_FS 2009 Q1_EN - final_11.05.09" xfId="16" xr:uid="{00000000-0005-0000-0000-000043000000}"/>
    <cellStyle name="Normal_Draft PTTCHTx" xfId="17" xr:uid="{00000000-0005-0000-0000-000044000000}"/>
    <cellStyle name="Note 2" xfId="69" xr:uid="{00000000-0005-0000-0000-000045000000}"/>
    <cellStyle name="Output 2" xfId="70" xr:uid="{00000000-0005-0000-0000-000046000000}"/>
    <cellStyle name="Title 2" xfId="71" xr:uid="{00000000-0005-0000-0000-000047000000}"/>
    <cellStyle name="Total 2" xfId="72" xr:uid="{00000000-0005-0000-0000-000048000000}"/>
    <cellStyle name="Warning Text 2" xfId="73" xr:uid="{00000000-0005-0000-0000-000049000000}"/>
    <cellStyle name="เครื่องหมายจุลภาค_rec-volume0603" xfId="18" xr:uid="{00000000-0005-0000-0000-00004A000000}"/>
    <cellStyle name="ปกติ_2009 Q1 PTT UT - TH (26-may-09)" xfId="19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33"/>
  <sheetViews>
    <sheetView showGridLines="0" zoomScaleNormal="100" zoomScaleSheetLayoutView="100" workbookViewId="0">
      <selection activeCell="D115" sqref="D115"/>
    </sheetView>
  </sheetViews>
  <sheetFormatPr defaultColWidth="26.5703125" defaultRowHeight="20.25" customHeight="1"/>
  <cols>
    <col min="1" max="1" width="2" style="171" customWidth="1"/>
    <col min="2" max="2" width="38.7109375" style="171" customWidth="1"/>
    <col min="3" max="3" width="5.42578125" style="172" customWidth="1"/>
    <col min="4" max="4" width="17.5703125" style="171" bestFit="1" customWidth="1"/>
    <col min="5" max="5" width="0.5703125" style="171" customWidth="1"/>
    <col min="6" max="6" width="17.5703125" style="171" bestFit="1" customWidth="1"/>
    <col min="7" max="7" width="0.5703125" style="171" customWidth="1"/>
    <col min="8" max="8" width="17.140625" style="171" customWidth="1"/>
    <col min="9" max="9" width="0.5703125" style="171" customWidth="1"/>
    <col min="10" max="10" width="17.5703125" style="171" customWidth="1"/>
    <col min="11" max="16384" width="26.5703125" style="171"/>
  </cols>
  <sheetData>
    <row r="1" spans="1:10" s="166" customFormat="1" ht="20.25" customHeight="1">
      <c r="A1" s="127" t="s">
        <v>51</v>
      </c>
      <c r="C1" s="167"/>
    </row>
    <row r="2" spans="1:10" s="166" customFormat="1" ht="20.25" customHeight="1">
      <c r="A2" s="168" t="s">
        <v>47</v>
      </c>
      <c r="C2" s="167"/>
    </row>
    <row r="3" spans="1:10" s="166" customFormat="1" ht="20.100000000000001" customHeight="1">
      <c r="A3" s="168"/>
      <c r="C3" s="169"/>
      <c r="D3" s="170"/>
      <c r="E3" s="170"/>
      <c r="F3" s="170"/>
      <c r="G3" s="170"/>
      <c r="H3" s="170"/>
      <c r="I3" s="170"/>
      <c r="J3" s="170"/>
    </row>
    <row r="4" spans="1:10" ht="20.100000000000001" customHeight="1">
      <c r="D4" s="243" t="s">
        <v>65</v>
      </c>
      <c r="E4" s="243"/>
      <c r="F4" s="243"/>
      <c r="G4" s="243"/>
      <c r="H4" s="243" t="s">
        <v>232</v>
      </c>
      <c r="I4" s="243"/>
      <c r="J4" s="243"/>
    </row>
    <row r="5" spans="1:10" ht="20.100000000000001" customHeight="1">
      <c r="D5" s="243" t="s">
        <v>67</v>
      </c>
      <c r="E5" s="243"/>
      <c r="F5" s="243"/>
      <c r="G5" s="145"/>
      <c r="H5" s="243" t="s">
        <v>67</v>
      </c>
      <c r="I5" s="243"/>
      <c r="J5" s="243"/>
    </row>
    <row r="6" spans="1:10" ht="20.100000000000001" customHeight="1">
      <c r="D6" s="174" t="s">
        <v>63</v>
      </c>
      <c r="E6" s="162"/>
      <c r="F6" s="174" t="s">
        <v>45</v>
      </c>
      <c r="G6" s="173"/>
      <c r="H6" s="174" t="s">
        <v>63</v>
      </c>
      <c r="I6" s="162"/>
      <c r="J6" s="174" t="s">
        <v>45</v>
      </c>
    </row>
    <row r="7" spans="1:10" ht="20.100000000000001" customHeight="1">
      <c r="A7" s="175" t="s">
        <v>0</v>
      </c>
      <c r="B7" s="57"/>
      <c r="C7" s="134" t="s">
        <v>1</v>
      </c>
      <c r="D7" s="17">
        <v>2023</v>
      </c>
      <c r="E7" s="17"/>
      <c r="F7" s="17">
        <v>2022</v>
      </c>
      <c r="G7" s="17"/>
      <c r="H7" s="17">
        <v>2023</v>
      </c>
      <c r="I7" s="17"/>
      <c r="J7" s="17">
        <v>2022</v>
      </c>
    </row>
    <row r="8" spans="1:10" s="57" customFormat="1" ht="20.100000000000001" customHeight="1">
      <c r="D8" s="17" t="s">
        <v>82</v>
      </c>
      <c r="E8" s="17"/>
      <c r="F8" s="17"/>
      <c r="G8" s="17"/>
      <c r="H8" s="17" t="s">
        <v>82</v>
      </c>
      <c r="I8" s="17"/>
      <c r="J8" s="17"/>
    </row>
    <row r="9" spans="1:10" ht="20.100000000000001" customHeight="1">
      <c r="A9" s="244"/>
      <c r="B9" s="244"/>
      <c r="D9" s="239" t="s">
        <v>81</v>
      </c>
      <c r="E9" s="239"/>
      <c r="F9" s="239"/>
      <c r="G9" s="239"/>
      <c r="H9" s="239"/>
      <c r="I9" s="239"/>
      <c r="J9" s="239"/>
    </row>
    <row r="10" spans="1:10" ht="20.100000000000001" customHeight="1">
      <c r="A10" s="135" t="s">
        <v>2</v>
      </c>
    </row>
    <row r="11" spans="1:10" ht="20.100000000000001" customHeight="1">
      <c r="A11" s="171" t="s">
        <v>34</v>
      </c>
      <c r="D11" s="72">
        <v>48010421</v>
      </c>
      <c r="E11" s="72"/>
      <c r="F11" s="72">
        <v>45932068</v>
      </c>
      <c r="G11" s="99"/>
      <c r="H11" s="72">
        <v>19075543</v>
      </c>
      <c r="I11" s="72"/>
      <c r="J11" s="72">
        <v>17192032</v>
      </c>
    </row>
    <row r="12" spans="1:10" ht="20.100000000000001" customHeight="1">
      <c r="A12" s="171" t="s">
        <v>172</v>
      </c>
      <c r="D12" s="72">
        <v>141766</v>
      </c>
      <c r="E12" s="72"/>
      <c r="F12" s="72">
        <v>1236750</v>
      </c>
      <c r="G12" s="99"/>
      <c r="H12" s="72">
        <v>25000</v>
      </c>
      <c r="I12" s="72"/>
      <c r="J12" s="72">
        <v>0</v>
      </c>
    </row>
    <row r="13" spans="1:10" ht="20.100000000000001" customHeight="1">
      <c r="A13" s="171" t="s">
        <v>140</v>
      </c>
      <c r="C13" s="172" t="s">
        <v>266</v>
      </c>
      <c r="D13" s="72">
        <v>21206764</v>
      </c>
      <c r="E13" s="72"/>
      <c r="F13" s="72">
        <v>22199024</v>
      </c>
      <c r="G13" s="99"/>
      <c r="H13" s="72">
        <v>8491567</v>
      </c>
      <c r="I13" s="72"/>
      <c r="J13" s="72">
        <v>9096183</v>
      </c>
    </row>
    <row r="14" spans="1:10" ht="20.100000000000001" customHeight="1">
      <c r="A14" s="171" t="s">
        <v>52</v>
      </c>
      <c r="D14" s="72">
        <v>636874</v>
      </c>
      <c r="E14" s="72"/>
      <c r="F14" s="72">
        <v>636386</v>
      </c>
      <c r="G14" s="99"/>
      <c r="H14" s="72">
        <v>617158</v>
      </c>
      <c r="I14" s="72"/>
      <c r="J14" s="72">
        <v>617158</v>
      </c>
    </row>
    <row r="15" spans="1:10" ht="20.100000000000001" customHeight="1">
      <c r="A15" s="171" t="s">
        <v>233</v>
      </c>
      <c r="D15" s="72">
        <v>132689</v>
      </c>
      <c r="E15" s="72"/>
      <c r="F15" s="72">
        <v>90723</v>
      </c>
      <c r="G15" s="99"/>
      <c r="H15" s="72">
        <v>0</v>
      </c>
      <c r="I15" s="72"/>
      <c r="J15" s="72">
        <v>0</v>
      </c>
    </row>
    <row r="16" spans="1:10" ht="20.100000000000001" hidden="1" customHeight="1">
      <c r="A16" s="171" t="s">
        <v>234</v>
      </c>
      <c r="D16" s="72"/>
      <c r="E16" s="72"/>
      <c r="F16" s="72"/>
      <c r="G16" s="99"/>
      <c r="H16" s="72"/>
      <c r="I16" s="72"/>
      <c r="J16" s="72"/>
    </row>
    <row r="17" spans="1:10" ht="20.100000000000001" hidden="1" customHeight="1">
      <c r="B17" s="171" t="s">
        <v>235</v>
      </c>
      <c r="D17" s="72"/>
      <c r="E17" s="72"/>
      <c r="F17" s="72"/>
      <c r="G17" s="99"/>
      <c r="H17" s="72"/>
      <c r="I17" s="72"/>
      <c r="J17" s="72"/>
    </row>
    <row r="18" spans="1:10" ht="20.100000000000001" customHeight="1">
      <c r="A18" s="171" t="s">
        <v>3</v>
      </c>
      <c r="C18" s="172">
        <v>6</v>
      </c>
      <c r="D18" s="72">
        <v>26283699</v>
      </c>
      <c r="E18" s="72"/>
      <c r="F18" s="72">
        <v>29532535</v>
      </c>
      <c r="G18" s="99"/>
      <c r="H18" s="72">
        <v>21908472</v>
      </c>
      <c r="I18" s="72"/>
      <c r="J18" s="72">
        <v>24344552</v>
      </c>
    </row>
    <row r="19" spans="1:10" ht="20.100000000000001" customHeight="1">
      <c r="A19" s="171" t="s">
        <v>132</v>
      </c>
      <c r="D19" s="72">
        <v>919689</v>
      </c>
      <c r="E19" s="72"/>
      <c r="F19" s="72">
        <v>628750</v>
      </c>
      <c r="G19" s="99"/>
      <c r="H19" s="72">
        <v>854168</v>
      </c>
      <c r="I19" s="72"/>
      <c r="J19" s="72">
        <v>523860</v>
      </c>
    </row>
    <row r="20" spans="1:10" ht="20.100000000000001" customHeight="1">
      <c r="A20" s="129" t="s">
        <v>46</v>
      </c>
      <c r="D20" s="72">
        <v>6533806</v>
      </c>
      <c r="E20" s="72"/>
      <c r="F20" s="72">
        <v>11092920</v>
      </c>
      <c r="G20" s="99"/>
      <c r="H20" s="72">
        <v>6533806</v>
      </c>
      <c r="I20" s="72"/>
      <c r="J20" s="72">
        <v>11092920</v>
      </c>
    </row>
    <row r="21" spans="1:10" s="145" customFormat="1" ht="20.100000000000001" customHeight="1">
      <c r="A21" s="145" t="s">
        <v>8</v>
      </c>
      <c r="C21" s="176"/>
      <c r="D21" s="76">
        <f>SUM(D11:D20)</f>
        <v>103865708</v>
      </c>
      <c r="E21" s="65"/>
      <c r="F21" s="76">
        <f>SUM(F11:F20)</f>
        <v>111349156</v>
      </c>
      <c r="G21" s="14"/>
      <c r="H21" s="76">
        <f>SUM(H11:H20)</f>
        <v>57505714</v>
      </c>
      <c r="I21" s="65"/>
      <c r="J21" s="76">
        <f>SUM(J11:J20)</f>
        <v>62866705</v>
      </c>
    </row>
    <row r="22" spans="1:10" ht="20.100000000000001" customHeight="1">
      <c r="A22" s="145"/>
      <c r="D22" s="73"/>
      <c r="E22" s="72"/>
      <c r="F22" s="73"/>
      <c r="G22" s="99"/>
      <c r="H22" s="73"/>
      <c r="I22" s="72"/>
      <c r="J22" s="73"/>
    </row>
    <row r="23" spans="1:10" ht="20.100000000000001" customHeight="1">
      <c r="A23" s="135" t="s">
        <v>4</v>
      </c>
      <c r="D23" s="177"/>
      <c r="E23" s="177"/>
      <c r="F23" s="177"/>
      <c r="G23" s="178"/>
      <c r="H23" s="177"/>
      <c r="I23" s="177"/>
      <c r="J23" s="177"/>
    </row>
    <row r="24" spans="1:10" ht="20.100000000000001" customHeight="1">
      <c r="A24" s="171" t="s">
        <v>127</v>
      </c>
      <c r="D24" s="72">
        <v>3471607</v>
      </c>
      <c r="E24" s="72"/>
      <c r="F24" s="72">
        <v>3503796</v>
      </c>
      <c r="G24" s="99"/>
      <c r="H24" s="72">
        <v>1002941</v>
      </c>
      <c r="I24" s="72"/>
      <c r="J24" s="72">
        <v>1002947</v>
      </c>
    </row>
    <row r="25" spans="1:10" ht="20.100000000000001" customHeight="1">
      <c r="A25" s="171" t="s">
        <v>33</v>
      </c>
      <c r="C25" s="172">
        <v>7</v>
      </c>
      <c r="D25" s="72">
        <v>0</v>
      </c>
      <c r="E25" s="72"/>
      <c r="F25" s="72">
        <v>0</v>
      </c>
      <c r="G25" s="99"/>
      <c r="H25" s="72">
        <v>18582502</v>
      </c>
      <c r="I25" s="72"/>
      <c r="J25" s="72">
        <v>18572502</v>
      </c>
    </row>
    <row r="26" spans="1:10" ht="20.100000000000001" customHeight="1">
      <c r="A26" s="129" t="s">
        <v>113</v>
      </c>
      <c r="B26" s="129"/>
      <c r="C26" s="172">
        <v>8</v>
      </c>
      <c r="D26" s="72">
        <v>6075793</v>
      </c>
      <c r="E26" s="99"/>
      <c r="F26" s="72">
        <v>1852317</v>
      </c>
      <c r="G26" s="99"/>
      <c r="H26" s="72">
        <v>307000</v>
      </c>
      <c r="I26" s="72"/>
      <c r="J26" s="72">
        <v>307000</v>
      </c>
    </row>
    <row r="27" spans="1:10" ht="20.100000000000001" customHeight="1">
      <c r="A27" s="129" t="s">
        <v>236</v>
      </c>
      <c r="C27" s="172">
        <v>4</v>
      </c>
      <c r="D27" s="72">
        <v>2638878</v>
      </c>
      <c r="E27" s="99"/>
      <c r="F27" s="72">
        <v>1653154</v>
      </c>
      <c r="G27" s="99"/>
      <c r="H27" s="72">
        <v>810000</v>
      </c>
      <c r="I27" s="72"/>
      <c r="J27" s="72">
        <v>810000</v>
      </c>
    </row>
    <row r="28" spans="1:10" ht="20.100000000000001" customHeight="1">
      <c r="A28" s="129" t="s">
        <v>237</v>
      </c>
      <c r="D28" s="72">
        <v>126966</v>
      </c>
      <c r="E28" s="72"/>
      <c r="F28" s="72">
        <v>126966</v>
      </c>
      <c r="G28" s="99"/>
      <c r="H28" s="72">
        <v>682953</v>
      </c>
      <c r="I28" s="72"/>
      <c r="J28" s="72">
        <v>682953</v>
      </c>
    </row>
    <row r="29" spans="1:10" ht="20.100000000000001" customHeight="1">
      <c r="A29" s="171" t="s">
        <v>238</v>
      </c>
      <c r="C29" s="172">
        <v>9</v>
      </c>
      <c r="D29" s="72">
        <v>70631610</v>
      </c>
      <c r="E29" s="72"/>
      <c r="F29" s="72">
        <v>73018382</v>
      </c>
      <c r="G29" s="99"/>
      <c r="H29" s="72">
        <v>30097930</v>
      </c>
      <c r="I29" s="72"/>
      <c r="J29" s="72">
        <v>30880277</v>
      </c>
    </row>
    <row r="30" spans="1:10" ht="20.100000000000001" customHeight="1">
      <c r="A30" s="129" t="s">
        <v>109</v>
      </c>
      <c r="C30" s="172">
        <v>10</v>
      </c>
      <c r="D30" s="72">
        <v>18205631</v>
      </c>
      <c r="E30" s="72"/>
      <c r="F30" s="72">
        <v>16947150</v>
      </c>
      <c r="G30" s="99"/>
      <c r="H30" s="72">
        <v>14129211</v>
      </c>
      <c r="I30" s="72"/>
      <c r="J30" s="72">
        <v>12802790</v>
      </c>
    </row>
    <row r="31" spans="1:10" ht="20.100000000000001" customHeight="1">
      <c r="A31" s="129" t="s">
        <v>62</v>
      </c>
      <c r="D31" s="72">
        <v>5493707</v>
      </c>
      <c r="E31" s="72"/>
      <c r="F31" s="72">
        <v>5787889</v>
      </c>
      <c r="G31" s="99"/>
      <c r="H31" s="72">
        <v>0</v>
      </c>
      <c r="I31" s="72"/>
      <c r="J31" s="72">
        <v>0</v>
      </c>
    </row>
    <row r="32" spans="1:10" ht="20.100000000000001" customHeight="1">
      <c r="A32" s="171" t="s">
        <v>239</v>
      </c>
      <c r="C32" s="172">
        <v>11</v>
      </c>
      <c r="D32" s="72">
        <v>11504708</v>
      </c>
      <c r="E32" s="72"/>
      <c r="F32" s="72">
        <v>11738196</v>
      </c>
      <c r="G32" s="99"/>
      <c r="H32" s="72">
        <v>226641</v>
      </c>
      <c r="I32" s="72"/>
      <c r="J32" s="72">
        <v>241512</v>
      </c>
    </row>
    <row r="33" spans="1:10" ht="20.100000000000001" customHeight="1">
      <c r="A33" s="129" t="s">
        <v>35</v>
      </c>
      <c r="D33" s="72">
        <v>780359</v>
      </c>
      <c r="E33" s="72"/>
      <c r="F33" s="72">
        <v>850142</v>
      </c>
      <c r="G33" s="99"/>
      <c r="H33" s="72">
        <v>708585</v>
      </c>
      <c r="I33" s="72"/>
      <c r="J33" s="72">
        <v>779027</v>
      </c>
    </row>
    <row r="34" spans="1:10" ht="20.100000000000001" customHeight="1">
      <c r="A34" s="179" t="s">
        <v>240</v>
      </c>
      <c r="D34" s="72">
        <v>12261412</v>
      </c>
      <c r="E34" s="72"/>
      <c r="F34" s="72">
        <v>12922898</v>
      </c>
      <c r="G34" s="99"/>
      <c r="H34" s="72">
        <v>0</v>
      </c>
      <c r="I34" s="72"/>
      <c r="J34" s="72">
        <v>0</v>
      </c>
    </row>
    <row r="35" spans="1:10" ht="20.100000000000001" customHeight="1">
      <c r="A35" s="171" t="s">
        <v>5</v>
      </c>
      <c r="B35" s="180"/>
      <c r="C35" s="172">
        <v>4</v>
      </c>
      <c r="D35" s="11">
        <v>2699613</v>
      </c>
      <c r="E35" s="72"/>
      <c r="F35" s="11">
        <v>2594300</v>
      </c>
      <c r="G35" s="99"/>
      <c r="H35" s="72">
        <v>1244834</v>
      </c>
      <c r="I35" s="72"/>
      <c r="J35" s="72">
        <v>1294677</v>
      </c>
    </row>
    <row r="36" spans="1:10" ht="20.100000000000001" customHeight="1">
      <c r="A36" s="145" t="s">
        <v>7</v>
      </c>
      <c r="B36" s="145"/>
      <c r="C36" s="176"/>
      <c r="D36" s="76">
        <f>SUM(D24:E35)</f>
        <v>133890284</v>
      </c>
      <c r="E36" s="65"/>
      <c r="F36" s="76">
        <f>SUM(F24:G35)</f>
        <v>130995190</v>
      </c>
      <c r="G36" s="14"/>
      <c r="H36" s="76">
        <f>SUM(H24:H35)</f>
        <v>67792597</v>
      </c>
      <c r="I36" s="65"/>
      <c r="J36" s="76">
        <f>SUM(J24:J35)</f>
        <v>67373685</v>
      </c>
    </row>
    <row r="37" spans="1:10" ht="20.100000000000001" customHeight="1">
      <c r="A37" s="145"/>
      <c r="B37" s="145"/>
      <c r="C37" s="176"/>
      <c r="D37" s="24"/>
      <c r="E37" s="24"/>
      <c r="F37" s="24"/>
      <c r="G37" s="16"/>
      <c r="H37" s="24"/>
      <c r="I37" s="24"/>
      <c r="J37" s="24"/>
    </row>
    <row r="38" spans="1:10" ht="20.100000000000001" customHeight="1" thickBot="1">
      <c r="A38" s="145" t="s">
        <v>6</v>
      </c>
      <c r="B38" s="145"/>
      <c r="C38" s="176"/>
      <c r="D38" s="100">
        <f>D21+D36</f>
        <v>237755992</v>
      </c>
      <c r="E38" s="65"/>
      <c r="F38" s="100">
        <f>F21+F36</f>
        <v>242344346</v>
      </c>
      <c r="G38" s="14"/>
      <c r="H38" s="100">
        <f>H21+H36</f>
        <v>125298311</v>
      </c>
      <c r="I38" s="65"/>
      <c r="J38" s="100">
        <f>J21+J36</f>
        <v>130240390</v>
      </c>
    </row>
    <row r="39" spans="1:10" ht="20.100000000000001" customHeight="1" thickTop="1">
      <c r="A39" s="145"/>
      <c r="B39" s="145"/>
      <c r="C39" s="176"/>
      <c r="D39" s="24"/>
      <c r="E39" s="65"/>
      <c r="F39" s="24"/>
      <c r="G39" s="14"/>
      <c r="H39" s="24"/>
      <c r="I39" s="65"/>
      <c r="J39" s="24"/>
    </row>
    <row r="40" spans="1:10" ht="20.100000000000001" customHeight="1">
      <c r="A40" s="145"/>
      <c r="B40" s="145"/>
      <c r="C40" s="176"/>
      <c r="D40" s="24"/>
      <c r="E40" s="65"/>
      <c r="F40" s="24"/>
      <c r="G40" s="14"/>
      <c r="H40" s="24"/>
      <c r="I40" s="65"/>
      <c r="J40" s="24"/>
    </row>
    <row r="41" spans="1:10" ht="20.100000000000001" customHeight="1">
      <c r="A41" s="145"/>
      <c r="B41" s="145"/>
      <c r="C41" s="176"/>
      <c r="D41" s="24"/>
      <c r="E41" s="65"/>
      <c r="F41" s="24"/>
      <c r="G41" s="14"/>
      <c r="H41" s="24"/>
      <c r="I41" s="65"/>
      <c r="J41" s="24"/>
    </row>
    <row r="42" spans="1:10" ht="20.100000000000001" customHeight="1">
      <c r="A42" s="145"/>
      <c r="B42" s="145"/>
      <c r="C42" s="176"/>
      <c r="D42" s="24"/>
      <c r="E42" s="65"/>
      <c r="F42" s="24"/>
      <c r="G42" s="14"/>
      <c r="H42" s="24"/>
      <c r="I42" s="65"/>
      <c r="J42" s="24"/>
    </row>
    <row r="43" spans="1:10" ht="20.100000000000001" customHeight="1">
      <c r="A43" s="145"/>
      <c r="B43" s="145"/>
      <c r="C43" s="176"/>
      <c r="D43" s="24"/>
      <c r="E43" s="65"/>
      <c r="F43" s="24"/>
      <c r="G43" s="14"/>
      <c r="H43" s="24"/>
      <c r="I43" s="65"/>
      <c r="J43" s="24"/>
    </row>
    <row r="44" spans="1:10" ht="20.100000000000001" customHeight="1">
      <c r="A44" s="145"/>
      <c r="B44" s="240"/>
      <c r="C44" s="240"/>
      <c r="D44" s="240"/>
      <c r="E44" s="65"/>
      <c r="F44" s="241"/>
      <c r="G44" s="241"/>
      <c r="H44" s="241"/>
      <c r="I44" s="241"/>
      <c r="J44" s="241"/>
    </row>
    <row r="45" spans="1:10" ht="20.100000000000001" customHeight="1">
      <c r="A45" s="145"/>
      <c r="B45" s="240"/>
      <c r="C45" s="240"/>
      <c r="D45" s="240"/>
      <c r="E45" s="65"/>
      <c r="F45" s="241"/>
      <c r="G45" s="241"/>
      <c r="H45" s="241"/>
      <c r="I45" s="241"/>
      <c r="J45" s="241"/>
    </row>
    <row r="46" spans="1:10" s="166" customFormat="1" ht="20.100000000000001" customHeight="1">
      <c r="A46" s="127" t="s">
        <v>51</v>
      </c>
      <c r="C46" s="167"/>
      <c r="D46" s="181"/>
      <c r="E46" s="181"/>
      <c r="F46" s="181"/>
      <c r="G46" s="182"/>
      <c r="H46" s="181"/>
      <c r="I46" s="181"/>
      <c r="J46" s="181"/>
    </row>
    <row r="47" spans="1:10" s="166" customFormat="1" ht="20.100000000000001" customHeight="1">
      <c r="A47" s="168" t="s">
        <v>47</v>
      </c>
      <c r="C47" s="167"/>
      <c r="D47" s="181"/>
      <c r="E47" s="181"/>
      <c r="F47" s="181"/>
      <c r="G47" s="182"/>
      <c r="H47" s="181"/>
      <c r="I47" s="181"/>
      <c r="J47" s="181"/>
    </row>
    <row r="48" spans="1:10" s="166" customFormat="1" ht="20.100000000000001" customHeight="1">
      <c r="A48" s="168"/>
      <c r="C48" s="169"/>
      <c r="D48" s="183"/>
      <c r="E48" s="183"/>
      <c r="F48" s="183"/>
      <c r="G48" s="183"/>
      <c r="H48" s="183"/>
      <c r="I48" s="183"/>
      <c r="J48" s="183"/>
    </row>
    <row r="49" spans="1:10" ht="20.100000000000001" customHeight="1">
      <c r="D49" s="242" t="s">
        <v>241</v>
      </c>
      <c r="E49" s="242"/>
      <c r="F49" s="242"/>
      <c r="G49" s="242"/>
      <c r="H49" s="242" t="s">
        <v>66</v>
      </c>
      <c r="I49" s="242"/>
      <c r="J49" s="242"/>
    </row>
    <row r="50" spans="1:10" ht="20.100000000000001" customHeight="1">
      <c r="D50" s="242" t="s">
        <v>67</v>
      </c>
      <c r="E50" s="242"/>
      <c r="F50" s="242"/>
      <c r="G50" s="242"/>
      <c r="H50" s="242" t="s">
        <v>242</v>
      </c>
      <c r="I50" s="242"/>
      <c r="J50" s="242"/>
    </row>
    <row r="51" spans="1:10" ht="20.100000000000001" customHeight="1">
      <c r="D51" s="174" t="s">
        <v>63</v>
      </c>
      <c r="E51" s="162"/>
      <c r="F51" s="174" t="s">
        <v>45</v>
      </c>
      <c r="G51" s="173"/>
      <c r="H51" s="174" t="s">
        <v>63</v>
      </c>
      <c r="I51" s="162"/>
      <c r="J51" s="174" t="s">
        <v>45</v>
      </c>
    </row>
    <row r="52" spans="1:10" ht="20.100000000000001" customHeight="1">
      <c r="A52" s="168" t="s">
        <v>9</v>
      </c>
      <c r="C52" s="134" t="s">
        <v>1</v>
      </c>
      <c r="D52" s="17">
        <v>2023</v>
      </c>
      <c r="E52" s="17"/>
      <c r="F52" s="17">
        <v>2022</v>
      </c>
      <c r="G52" s="17"/>
      <c r="H52" s="17">
        <v>2023</v>
      </c>
      <c r="I52" s="17"/>
      <c r="J52" s="17">
        <v>2022</v>
      </c>
    </row>
    <row r="53" spans="1:10" s="57" customFormat="1" ht="20.100000000000001" customHeight="1">
      <c r="D53" s="17" t="s">
        <v>82</v>
      </c>
      <c r="E53" s="17"/>
      <c r="F53" s="17"/>
      <c r="G53" s="17"/>
      <c r="H53" s="17" t="s">
        <v>82</v>
      </c>
      <c r="I53" s="17"/>
      <c r="J53" s="17"/>
    </row>
    <row r="54" spans="1:10" ht="20.100000000000001" customHeight="1">
      <c r="D54" s="239" t="s">
        <v>81</v>
      </c>
      <c r="E54" s="239"/>
      <c r="F54" s="239"/>
      <c r="G54" s="239"/>
      <c r="H54" s="239"/>
      <c r="I54" s="239"/>
      <c r="J54" s="239"/>
    </row>
    <row r="55" spans="1:10" ht="20.100000000000001" customHeight="1">
      <c r="A55" s="135" t="s">
        <v>10</v>
      </c>
      <c r="D55" s="184"/>
      <c r="E55" s="184"/>
      <c r="F55" s="184"/>
      <c r="G55" s="185"/>
      <c r="H55" s="184"/>
      <c r="I55" s="184"/>
      <c r="J55" s="184"/>
    </row>
    <row r="56" spans="1:10" ht="20.100000000000001" customHeight="1">
      <c r="A56" s="129" t="s">
        <v>112</v>
      </c>
      <c r="B56" s="129"/>
      <c r="C56" s="172">
        <v>12</v>
      </c>
      <c r="D56" s="72">
        <v>880000</v>
      </c>
      <c r="E56" s="177"/>
      <c r="F56" s="72">
        <v>1101024</v>
      </c>
      <c r="G56" s="99"/>
      <c r="H56" s="72">
        <v>0</v>
      </c>
      <c r="I56" s="72"/>
      <c r="J56" s="72">
        <v>0</v>
      </c>
    </row>
    <row r="57" spans="1:10" ht="20.100000000000001" customHeight="1">
      <c r="A57" s="129" t="s">
        <v>243</v>
      </c>
      <c r="C57" s="172">
        <v>4</v>
      </c>
      <c r="D57" s="72">
        <v>23945234</v>
      </c>
      <c r="E57" s="101"/>
      <c r="F57" s="72">
        <v>28947580</v>
      </c>
      <c r="G57" s="99"/>
      <c r="H57" s="72">
        <v>13288612</v>
      </c>
      <c r="I57" s="72"/>
      <c r="J57" s="72">
        <v>17262902</v>
      </c>
    </row>
    <row r="58" spans="1:10" ht="20.100000000000001" customHeight="1">
      <c r="A58" s="171" t="s">
        <v>100</v>
      </c>
      <c r="C58" s="172">
        <v>12</v>
      </c>
      <c r="D58" s="72">
        <v>3857558</v>
      </c>
      <c r="E58" s="101"/>
      <c r="F58" s="72">
        <v>7231263</v>
      </c>
      <c r="G58" s="99"/>
      <c r="H58" s="72">
        <v>625154</v>
      </c>
      <c r="I58" s="72"/>
      <c r="J58" s="72">
        <v>3903834</v>
      </c>
    </row>
    <row r="59" spans="1:10" ht="20.100000000000001" customHeight="1">
      <c r="A59" s="129" t="s">
        <v>110</v>
      </c>
      <c r="B59" s="138"/>
      <c r="D59" s="72">
        <v>1586555</v>
      </c>
      <c r="E59" s="101"/>
      <c r="F59" s="72">
        <v>1381308</v>
      </c>
      <c r="G59" s="99"/>
      <c r="H59" s="72">
        <v>1339542</v>
      </c>
      <c r="I59" s="72"/>
      <c r="J59" s="72">
        <v>1074231</v>
      </c>
    </row>
    <row r="60" spans="1:10" ht="20.100000000000001" customHeight="1">
      <c r="A60" s="129" t="s">
        <v>145</v>
      </c>
      <c r="C60" s="172">
        <v>12</v>
      </c>
      <c r="D60" s="72">
        <v>2400000</v>
      </c>
      <c r="E60" s="101"/>
      <c r="F60" s="72">
        <v>2400000</v>
      </c>
      <c r="G60" s="99"/>
      <c r="H60" s="72">
        <v>2400000</v>
      </c>
      <c r="I60" s="72"/>
      <c r="J60" s="72">
        <v>2400000</v>
      </c>
    </row>
    <row r="61" spans="1:10" ht="20.100000000000001" customHeight="1">
      <c r="A61" s="129" t="s">
        <v>101</v>
      </c>
      <c r="D61" s="72">
        <v>1094114</v>
      </c>
      <c r="E61" s="101"/>
      <c r="F61" s="72">
        <v>1133742</v>
      </c>
      <c r="G61" s="72"/>
      <c r="H61" s="72">
        <v>1094114</v>
      </c>
      <c r="I61" s="72"/>
      <c r="J61" s="72">
        <v>1133742</v>
      </c>
    </row>
    <row r="62" spans="1:10" ht="20.100000000000001" customHeight="1">
      <c r="A62" s="129" t="s">
        <v>258</v>
      </c>
      <c r="D62" s="72">
        <v>5365385</v>
      </c>
      <c r="E62" s="72"/>
      <c r="F62" s="72">
        <v>2030227</v>
      </c>
      <c r="G62" s="72"/>
      <c r="H62" s="72">
        <v>346788</v>
      </c>
      <c r="I62" s="72"/>
      <c r="J62" s="72">
        <v>0</v>
      </c>
    </row>
    <row r="63" spans="1:10" ht="20.100000000000001" customHeight="1">
      <c r="A63" s="129" t="s">
        <v>133</v>
      </c>
      <c r="D63" s="72">
        <v>689837</v>
      </c>
      <c r="E63" s="101"/>
      <c r="F63" s="72">
        <v>1993249</v>
      </c>
      <c r="G63" s="99"/>
      <c r="H63" s="72">
        <v>658355</v>
      </c>
      <c r="I63" s="72"/>
      <c r="J63" s="72">
        <v>1990544</v>
      </c>
    </row>
    <row r="64" spans="1:10" ht="20.100000000000001" customHeight="1">
      <c r="A64" s="171" t="s">
        <v>16</v>
      </c>
      <c r="C64" s="172">
        <v>4</v>
      </c>
      <c r="D64" s="72">
        <v>1698539</v>
      </c>
      <c r="E64" s="72"/>
      <c r="F64" s="72">
        <v>1633759</v>
      </c>
      <c r="G64" s="99"/>
      <c r="H64" s="72">
        <v>1411758</v>
      </c>
      <c r="I64" s="72"/>
      <c r="J64" s="72">
        <v>1238095</v>
      </c>
    </row>
    <row r="65" spans="1:10" ht="20.100000000000001" customHeight="1">
      <c r="A65" s="145" t="s">
        <v>244</v>
      </c>
      <c r="B65" s="145"/>
      <c r="C65" s="176"/>
      <c r="D65" s="76">
        <f>SUM(D56:D64)</f>
        <v>41517222</v>
      </c>
      <c r="E65" s="65"/>
      <c r="F65" s="76">
        <f>SUM(F56:F64)</f>
        <v>47852152</v>
      </c>
      <c r="G65" s="14"/>
      <c r="H65" s="76">
        <f>SUM(H56:H64)</f>
        <v>21164323</v>
      </c>
      <c r="I65" s="65"/>
      <c r="J65" s="76">
        <f>SUM(J56:J64)</f>
        <v>29003348</v>
      </c>
    </row>
    <row r="66" spans="1:10" ht="20.100000000000001" customHeight="1">
      <c r="A66" s="145"/>
      <c r="D66" s="102"/>
      <c r="E66" s="101"/>
      <c r="F66" s="102"/>
      <c r="G66" s="101"/>
      <c r="H66" s="102"/>
      <c r="I66" s="101"/>
      <c r="J66" s="102"/>
    </row>
    <row r="67" spans="1:10" s="135" customFormat="1" ht="20.100000000000001" customHeight="1">
      <c r="A67" s="135" t="s">
        <v>245</v>
      </c>
      <c r="D67" s="186"/>
      <c r="E67" s="186"/>
      <c r="F67" s="186"/>
      <c r="G67" s="186"/>
      <c r="H67" s="186"/>
      <c r="I67" s="186"/>
      <c r="J67" s="186"/>
    </row>
    <row r="68" spans="1:10" ht="20.100000000000001" customHeight="1">
      <c r="A68" s="129" t="s">
        <v>144</v>
      </c>
      <c r="B68" s="129"/>
      <c r="C68" s="172">
        <v>12</v>
      </c>
      <c r="D68" s="72">
        <v>17147220</v>
      </c>
      <c r="E68" s="101"/>
      <c r="F68" s="72">
        <v>16489177</v>
      </c>
      <c r="G68" s="99"/>
      <c r="H68" s="72">
        <v>3446107</v>
      </c>
      <c r="I68" s="72"/>
      <c r="J68" s="72">
        <v>3590854</v>
      </c>
    </row>
    <row r="69" spans="1:10" ht="20.100000000000001" customHeight="1">
      <c r="A69" s="98" t="s">
        <v>246</v>
      </c>
      <c r="B69" s="129"/>
      <c r="D69" s="72">
        <v>11541156</v>
      </c>
      <c r="E69" s="101"/>
      <c r="F69" s="72">
        <v>10400532</v>
      </c>
      <c r="G69" s="99"/>
      <c r="H69" s="72">
        <v>9045032</v>
      </c>
      <c r="I69" s="72"/>
      <c r="J69" s="72">
        <v>7922270</v>
      </c>
    </row>
    <row r="70" spans="1:10" ht="20.100000000000001" customHeight="1">
      <c r="A70" s="129" t="s">
        <v>102</v>
      </c>
      <c r="C70" s="172">
        <v>12</v>
      </c>
      <c r="D70" s="72">
        <v>53950448</v>
      </c>
      <c r="E70" s="101"/>
      <c r="F70" s="72">
        <v>54017898</v>
      </c>
      <c r="G70" s="99"/>
      <c r="H70" s="72">
        <v>37066702</v>
      </c>
      <c r="I70" s="72"/>
      <c r="J70" s="72">
        <v>37064519</v>
      </c>
    </row>
    <row r="71" spans="1:10" ht="20.100000000000001" customHeight="1">
      <c r="A71" s="129" t="s">
        <v>48</v>
      </c>
      <c r="D71" s="72">
        <v>5484818</v>
      </c>
      <c r="E71" s="101"/>
      <c r="F71" s="72">
        <v>6560738</v>
      </c>
      <c r="G71" s="99"/>
      <c r="H71" s="72">
        <v>0</v>
      </c>
      <c r="I71" s="72"/>
      <c r="J71" s="72">
        <v>0</v>
      </c>
    </row>
    <row r="72" spans="1:10" ht="20.100000000000001" customHeight="1">
      <c r="A72" s="129" t="s">
        <v>114</v>
      </c>
      <c r="B72" s="129"/>
      <c r="D72" s="72">
        <v>2276392</v>
      </c>
      <c r="E72" s="101"/>
      <c r="F72" s="72">
        <v>2287442</v>
      </c>
      <c r="G72" s="99"/>
      <c r="H72" s="72">
        <v>1998253</v>
      </c>
      <c r="I72" s="72"/>
      <c r="J72" s="72">
        <v>2009606</v>
      </c>
    </row>
    <row r="73" spans="1:10" ht="20.100000000000001" customHeight="1">
      <c r="A73" s="129" t="s">
        <v>49</v>
      </c>
      <c r="D73" s="72">
        <v>19455892</v>
      </c>
      <c r="E73" s="101"/>
      <c r="F73" s="72">
        <v>20900907</v>
      </c>
      <c r="G73" s="99"/>
      <c r="H73" s="72">
        <v>0</v>
      </c>
      <c r="I73" s="72"/>
      <c r="J73" s="72">
        <v>0</v>
      </c>
    </row>
    <row r="74" spans="1:10" ht="20.100000000000001" customHeight="1">
      <c r="A74" s="129" t="s">
        <v>134</v>
      </c>
      <c r="D74" s="72">
        <v>15248</v>
      </c>
      <c r="E74" s="101"/>
      <c r="F74" s="72">
        <v>60256</v>
      </c>
      <c r="G74" s="99"/>
      <c r="H74" s="72">
        <v>0</v>
      </c>
      <c r="I74" s="72"/>
      <c r="J74" s="72">
        <v>0</v>
      </c>
    </row>
    <row r="75" spans="1:10" ht="20.100000000000001" customHeight="1">
      <c r="A75" s="171" t="s">
        <v>17</v>
      </c>
      <c r="D75" s="11">
        <v>421495</v>
      </c>
      <c r="E75" s="101"/>
      <c r="F75" s="11">
        <v>397166</v>
      </c>
      <c r="G75" s="99"/>
      <c r="H75" s="72">
        <v>27571</v>
      </c>
      <c r="I75" s="72"/>
      <c r="J75" s="72">
        <v>35451</v>
      </c>
    </row>
    <row r="76" spans="1:10" ht="20.100000000000001" customHeight="1">
      <c r="A76" s="145" t="s">
        <v>247</v>
      </c>
      <c r="B76" s="145"/>
      <c r="C76" s="176"/>
      <c r="D76" s="76">
        <f>SUM(D68:D75)</f>
        <v>110292669</v>
      </c>
      <c r="E76" s="65"/>
      <c r="F76" s="76">
        <f>SUM(F68:F75)</f>
        <v>111114116</v>
      </c>
      <c r="G76" s="14"/>
      <c r="H76" s="76">
        <f>SUM(H68:H75)</f>
        <v>51583665</v>
      </c>
      <c r="I76" s="65"/>
      <c r="J76" s="76">
        <f>SUM(J68:J75)</f>
        <v>50622700</v>
      </c>
    </row>
    <row r="77" spans="1:10" ht="20.100000000000001" customHeight="1">
      <c r="A77" s="145"/>
      <c r="B77" s="145"/>
      <c r="C77" s="176"/>
      <c r="D77" s="24"/>
      <c r="E77" s="24"/>
      <c r="F77" s="24"/>
      <c r="G77" s="16"/>
      <c r="H77" s="24"/>
      <c r="I77" s="24"/>
      <c r="J77" s="24"/>
    </row>
    <row r="78" spans="1:10" ht="20.100000000000001" customHeight="1">
      <c r="A78" s="145" t="s">
        <v>11</v>
      </c>
      <c r="B78" s="145"/>
      <c r="C78" s="176"/>
      <c r="D78" s="71">
        <f>D76+D65</f>
        <v>151809891</v>
      </c>
      <c r="E78" s="65"/>
      <c r="F78" s="71">
        <f>F76+F65</f>
        <v>158966268</v>
      </c>
      <c r="G78" s="14"/>
      <c r="H78" s="71">
        <f>SUM(H65+H76)</f>
        <v>72747988</v>
      </c>
      <c r="I78" s="65"/>
      <c r="J78" s="71">
        <f>SUM(J65+J76)</f>
        <v>79626048</v>
      </c>
    </row>
    <row r="79" spans="1:10" ht="20.100000000000001" customHeight="1">
      <c r="A79" s="145"/>
      <c r="B79" s="145"/>
      <c r="C79" s="176"/>
      <c r="D79" s="24"/>
      <c r="E79" s="65"/>
      <c r="F79" s="24"/>
      <c r="G79" s="14"/>
      <c r="H79" s="24"/>
      <c r="I79" s="65"/>
      <c r="J79" s="24"/>
    </row>
    <row r="80" spans="1:10" ht="20.100000000000001" customHeight="1">
      <c r="A80" s="145"/>
      <c r="B80" s="145"/>
      <c r="C80" s="176"/>
      <c r="D80" s="24"/>
      <c r="E80" s="65"/>
      <c r="F80" s="24"/>
      <c r="G80" s="14"/>
      <c r="H80" s="24"/>
      <c r="I80" s="65"/>
      <c r="J80" s="24"/>
    </row>
    <row r="81" spans="1:10" ht="20.100000000000001" customHeight="1">
      <c r="A81" s="145"/>
      <c r="B81" s="145"/>
      <c r="C81" s="176"/>
      <c r="D81" s="24"/>
      <c r="E81" s="65"/>
      <c r="F81" s="24"/>
      <c r="G81" s="14"/>
      <c r="H81" s="24"/>
      <c r="I81" s="65"/>
      <c r="J81" s="24"/>
    </row>
    <row r="82" spans="1:10" ht="20.100000000000001" customHeight="1">
      <c r="A82" s="145"/>
      <c r="B82" s="145"/>
      <c r="C82" s="176"/>
      <c r="D82" s="24"/>
      <c r="E82" s="65"/>
      <c r="F82" s="24"/>
      <c r="G82" s="14"/>
      <c r="H82" s="24"/>
      <c r="I82" s="65"/>
      <c r="J82" s="24"/>
    </row>
    <row r="83" spans="1:10" ht="20.100000000000001" customHeight="1">
      <c r="A83" s="145"/>
      <c r="B83" s="145"/>
      <c r="C83" s="176"/>
      <c r="D83" s="24"/>
      <c r="E83" s="65"/>
      <c r="F83" s="24"/>
      <c r="G83" s="14"/>
      <c r="H83" s="24"/>
      <c r="I83" s="65"/>
      <c r="J83" s="24"/>
    </row>
    <row r="84" spans="1:10" ht="20.100000000000001" customHeight="1">
      <c r="A84" s="145"/>
      <c r="B84" s="240"/>
      <c r="C84" s="240"/>
      <c r="D84" s="240"/>
      <c r="E84" s="65"/>
      <c r="F84" s="241"/>
      <c r="G84" s="241"/>
      <c r="H84" s="241"/>
      <c r="I84" s="241"/>
      <c r="J84" s="241"/>
    </row>
    <row r="85" spans="1:10" ht="20.100000000000001" customHeight="1">
      <c r="A85" s="145"/>
      <c r="B85" s="240"/>
      <c r="C85" s="240"/>
      <c r="D85" s="240"/>
      <c r="E85" s="65"/>
      <c r="F85" s="241"/>
      <c r="G85" s="241"/>
      <c r="H85" s="241"/>
      <c r="I85" s="241"/>
      <c r="J85" s="241"/>
    </row>
    <row r="86" spans="1:10" ht="20.100000000000001" customHeight="1">
      <c r="A86" s="127" t="s">
        <v>51</v>
      </c>
      <c r="D86" s="184"/>
      <c r="E86" s="184"/>
      <c r="F86" s="184"/>
      <c r="G86" s="185"/>
      <c r="H86" s="184"/>
      <c r="I86" s="184"/>
      <c r="J86" s="184"/>
    </row>
    <row r="87" spans="1:10" ht="20.100000000000001" customHeight="1">
      <c r="A87" s="168" t="s">
        <v>47</v>
      </c>
      <c r="D87" s="184"/>
      <c r="E87" s="184"/>
      <c r="F87" s="184"/>
      <c r="G87" s="185"/>
      <c r="H87" s="184"/>
      <c r="I87" s="184"/>
      <c r="J87" s="184"/>
    </row>
    <row r="88" spans="1:10" ht="20.100000000000001" customHeight="1">
      <c r="A88" s="132"/>
      <c r="C88" s="187"/>
      <c r="D88" s="188"/>
      <c r="E88" s="188"/>
      <c r="F88" s="188"/>
      <c r="G88" s="185"/>
      <c r="H88" s="184"/>
      <c r="I88" s="184"/>
      <c r="J88" s="184"/>
    </row>
    <row r="89" spans="1:10" ht="20.100000000000001" customHeight="1">
      <c r="D89" s="242" t="s">
        <v>65</v>
      </c>
      <c r="E89" s="242"/>
      <c r="F89" s="242"/>
      <c r="G89" s="189"/>
      <c r="H89" s="242" t="s">
        <v>66</v>
      </c>
      <c r="I89" s="242"/>
      <c r="J89" s="242"/>
    </row>
    <row r="90" spans="1:10" ht="20.100000000000001" customHeight="1">
      <c r="D90" s="242" t="s">
        <v>67</v>
      </c>
      <c r="E90" s="242"/>
      <c r="F90" s="242"/>
      <c r="G90" s="189"/>
      <c r="H90" s="242" t="s">
        <v>67</v>
      </c>
      <c r="I90" s="242"/>
      <c r="J90" s="242"/>
    </row>
    <row r="91" spans="1:10" ht="20.100000000000001" customHeight="1">
      <c r="D91" s="174" t="s">
        <v>63</v>
      </c>
      <c r="E91" s="162"/>
      <c r="F91" s="174" t="s">
        <v>45</v>
      </c>
      <c r="G91" s="173"/>
      <c r="H91" s="174" t="s">
        <v>63</v>
      </c>
      <c r="I91" s="162"/>
      <c r="J91" s="174" t="s">
        <v>45</v>
      </c>
    </row>
    <row r="92" spans="1:10" ht="20.100000000000001" customHeight="1">
      <c r="A92" s="168" t="s">
        <v>9</v>
      </c>
      <c r="C92" s="134"/>
      <c r="D92" s="17">
        <v>2023</v>
      </c>
      <c r="E92" s="17"/>
      <c r="F92" s="17">
        <v>2022</v>
      </c>
      <c r="G92" s="17"/>
      <c r="H92" s="17">
        <v>2023</v>
      </c>
      <c r="I92" s="17"/>
      <c r="J92" s="17">
        <v>2022</v>
      </c>
    </row>
    <row r="93" spans="1:10" s="57" customFormat="1" ht="20.100000000000001" customHeight="1">
      <c r="D93" s="17" t="s">
        <v>82</v>
      </c>
      <c r="E93" s="17"/>
      <c r="F93" s="17"/>
      <c r="G93" s="17"/>
      <c r="H93" s="17" t="s">
        <v>82</v>
      </c>
      <c r="I93" s="17"/>
      <c r="J93" s="17"/>
    </row>
    <row r="94" spans="1:10" ht="20.100000000000001" customHeight="1">
      <c r="D94" s="239" t="s">
        <v>81</v>
      </c>
      <c r="E94" s="239"/>
      <c r="F94" s="239"/>
      <c r="G94" s="239"/>
      <c r="H94" s="239"/>
      <c r="I94" s="239"/>
      <c r="J94" s="239"/>
    </row>
    <row r="95" spans="1:10" ht="20.100000000000001" customHeight="1">
      <c r="A95" s="135" t="s">
        <v>12</v>
      </c>
      <c r="D95" s="184"/>
      <c r="E95" s="184"/>
      <c r="F95" s="184"/>
      <c r="G95" s="185"/>
      <c r="H95" s="184"/>
      <c r="I95" s="184"/>
      <c r="J95" s="184"/>
    </row>
    <row r="96" spans="1:10" ht="20.100000000000001" customHeight="1">
      <c r="A96" s="171" t="s">
        <v>103</v>
      </c>
      <c r="D96" s="184"/>
      <c r="E96" s="184"/>
      <c r="F96" s="184"/>
      <c r="G96" s="185"/>
      <c r="H96" s="184"/>
      <c r="I96" s="184"/>
      <c r="J96" s="184"/>
    </row>
    <row r="97" spans="1:10" ht="20.100000000000001" customHeight="1">
      <c r="B97" s="171" t="s">
        <v>104</v>
      </c>
      <c r="D97" s="184"/>
      <c r="E97" s="184"/>
      <c r="F97" s="184"/>
      <c r="G97" s="185"/>
      <c r="H97" s="184"/>
      <c r="I97" s="184"/>
      <c r="J97" s="184"/>
    </row>
    <row r="98" spans="1:10" ht="20.100000000000001" customHeight="1">
      <c r="B98" s="190" t="s">
        <v>248</v>
      </c>
      <c r="D98" s="184"/>
      <c r="E98" s="184"/>
      <c r="F98" s="184"/>
      <c r="G98" s="185"/>
      <c r="H98" s="184"/>
      <c r="I98" s="184"/>
      <c r="J98" s="184"/>
    </row>
    <row r="99" spans="1:10" ht="20.100000000000001" customHeight="1" thickBot="1">
      <c r="B99" s="138" t="s">
        <v>249</v>
      </c>
      <c r="D99" s="103">
        <v>1376923</v>
      </c>
      <c r="E99" s="72"/>
      <c r="F99" s="103">
        <v>1376923</v>
      </c>
      <c r="G99" s="99"/>
      <c r="H99" s="103">
        <v>1376923</v>
      </c>
      <c r="I99" s="72"/>
      <c r="J99" s="103">
        <v>1376923</v>
      </c>
    </row>
    <row r="100" spans="1:10" ht="20.100000000000001" customHeight="1" thickTop="1">
      <c r="B100" s="171" t="s">
        <v>105</v>
      </c>
      <c r="D100" s="72"/>
      <c r="E100" s="72"/>
      <c r="F100" s="72"/>
      <c r="G100" s="99"/>
      <c r="H100" s="72"/>
      <c r="I100" s="72"/>
      <c r="J100" s="72"/>
    </row>
    <row r="101" spans="1:10" ht="20.100000000000001" customHeight="1">
      <c r="B101" s="190" t="s">
        <v>248</v>
      </c>
      <c r="D101" s="72"/>
      <c r="E101" s="72"/>
      <c r="F101" s="72"/>
      <c r="G101" s="99"/>
      <c r="H101" s="72"/>
      <c r="I101" s="72"/>
      <c r="J101" s="72"/>
    </row>
    <row r="102" spans="1:10" ht="20.100000000000001" customHeight="1">
      <c r="B102" s="138" t="s">
        <v>249</v>
      </c>
      <c r="D102" s="72">
        <v>1376923</v>
      </c>
      <c r="E102" s="72"/>
      <c r="F102" s="72">
        <v>1376923</v>
      </c>
      <c r="G102" s="99"/>
      <c r="H102" s="72">
        <v>1376923</v>
      </c>
      <c r="I102" s="72"/>
      <c r="J102" s="72">
        <v>1376923</v>
      </c>
    </row>
    <row r="103" spans="1:10" ht="20.100000000000001" customHeight="1">
      <c r="A103" s="129" t="s">
        <v>107</v>
      </c>
      <c r="B103" s="129"/>
      <c r="D103" s="72">
        <v>11157460</v>
      </c>
      <c r="E103" s="72"/>
      <c r="F103" s="72">
        <v>11157460</v>
      </c>
      <c r="G103" s="99"/>
      <c r="H103" s="72">
        <v>11157460</v>
      </c>
      <c r="I103" s="72"/>
      <c r="J103" s="72">
        <v>11157460</v>
      </c>
    </row>
    <row r="104" spans="1:10" ht="20.100000000000001" customHeight="1">
      <c r="A104" s="129" t="s">
        <v>108</v>
      </c>
      <c r="B104" s="129"/>
      <c r="D104" s="72">
        <v>3829639</v>
      </c>
      <c r="E104" s="72"/>
      <c r="F104" s="72">
        <v>3823912</v>
      </c>
      <c r="G104" s="72"/>
      <c r="H104" s="72">
        <v>207947</v>
      </c>
      <c r="I104" s="72"/>
      <c r="J104" s="72">
        <v>207947</v>
      </c>
    </row>
    <row r="105" spans="1:10" ht="20.100000000000001" customHeight="1">
      <c r="A105" s="129" t="s">
        <v>53</v>
      </c>
      <c r="B105" s="129"/>
      <c r="D105" s="72">
        <v>19591</v>
      </c>
      <c r="E105" s="72"/>
      <c r="F105" s="72">
        <v>19027</v>
      </c>
      <c r="G105" s="72"/>
      <c r="H105" s="72">
        <v>0</v>
      </c>
      <c r="I105" s="72"/>
      <c r="J105" s="72">
        <v>0</v>
      </c>
    </row>
    <row r="106" spans="1:10" ht="20.100000000000001" customHeight="1">
      <c r="A106" s="129" t="s">
        <v>250</v>
      </c>
      <c r="B106" s="129"/>
      <c r="D106" s="72">
        <v>1837</v>
      </c>
      <c r="E106" s="72"/>
      <c r="F106" s="72">
        <v>1837</v>
      </c>
      <c r="G106" s="72"/>
      <c r="H106" s="72">
        <v>0</v>
      </c>
      <c r="I106" s="72"/>
      <c r="J106" s="72">
        <v>0</v>
      </c>
    </row>
    <row r="107" spans="1:10" ht="20.100000000000001" customHeight="1">
      <c r="A107" s="171" t="s">
        <v>251</v>
      </c>
      <c r="D107" s="72"/>
      <c r="E107" s="72"/>
      <c r="F107" s="72"/>
      <c r="G107" s="99"/>
      <c r="H107" s="72"/>
      <c r="I107" s="72"/>
      <c r="J107" s="72"/>
    </row>
    <row r="108" spans="1:10" ht="20.100000000000001" customHeight="1">
      <c r="B108" s="129" t="s">
        <v>252</v>
      </c>
      <c r="D108" s="72"/>
      <c r="E108" s="72"/>
      <c r="F108" s="72"/>
      <c r="G108" s="99"/>
      <c r="H108" s="72"/>
      <c r="I108" s="72"/>
      <c r="J108" s="72"/>
    </row>
    <row r="109" spans="1:10" ht="20.100000000000001" customHeight="1">
      <c r="B109" s="129" t="s">
        <v>253</v>
      </c>
      <c r="D109" s="72">
        <v>153164</v>
      </c>
      <c r="E109" s="72"/>
      <c r="F109" s="72">
        <v>153164</v>
      </c>
      <c r="G109" s="99"/>
      <c r="H109" s="72">
        <v>153164</v>
      </c>
      <c r="I109" s="72"/>
      <c r="J109" s="72">
        <v>153164</v>
      </c>
    </row>
    <row r="110" spans="1:10" ht="20.100000000000001" customHeight="1">
      <c r="B110" s="129" t="s">
        <v>254</v>
      </c>
      <c r="D110" s="72">
        <v>247741</v>
      </c>
      <c r="E110" s="72"/>
      <c r="F110" s="72">
        <v>247741</v>
      </c>
      <c r="G110" s="99"/>
      <c r="H110" s="72">
        <v>247741</v>
      </c>
      <c r="I110" s="72"/>
      <c r="J110" s="72">
        <v>247741</v>
      </c>
    </row>
    <row r="111" spans="1:10" ht="20.100000000000001" customHeight="1">
      <c r="B111" s="129" t="s">
        <v>18</v>
      </c>
      <c r="D111" s="73">
        <v>40410643</v>
      </c>
      <c r="E111" s="72"/>
      <c r="F111" s="73">
        <v>37669864</v>
      </c>
      <c r="G111" s="99"/>
      <c r="H111" s="73">
        <v>29720045</v>
      </c>
      <c r="I111" s="72"/>
      <c r="J111" s="73">
        <v>27784064</v>
      </c>
    </row>
    <row r="112" spans="1:10" ht="20.100000000000001" customHeight="1">
      <c r="A112" s="129" t="s">
        <v>106</v>
      </c>
      <c r="D112" s="72">
        <v>-247741</v>
      </c>
      <c r="E112" s="72"/>
      <c r="F112" s="72">
        <v>-247741</v>
      </c>
      <c r="G112" s="99"/>
      <c r="H112" s="11">
        <v>-247741</v>
      </c>
      <c r="I112" s="72"/>
      <c r="J112" s="11">
        <v>-247741</v>
      </c>
    </row>
    <row r="113" spans="1:10" ht="20.100000000000001" customHeight="1">
      <c r="A113" s="129" t="s">
        <v>111</v>
      </c>
      <c r="D113" s="72">
        <v>9940797</v>
      </c>
      <c r="E113" s="72"/>
      <c r="F113" s="72">
        <v>9940797</v>
      </c>
      <c r="G113" s="99"/>
      <c r="H113" s="11">
        <v>9940797</v>
      </c>
      <c r="I113" s="72"/>
      <c r="J113" s="11">
        <v>9940797</v>
      </c>
    </row>
    <row r="114" spans="1:10" ht="20.100000000000001" customHeight="1">
      <c r="A114" s="171" t="s">
        <v>50</v>
      </c>
      <c r="B114" s="129"/>
      <c r="D114" s="75">
        <v>-1819285</v>
      </c>
      <c r="E114" s="72"/>
      <c r="F114" s="75">
        <v>-1439158</v>
      </c>
      <c r="G114" s="99"/>
      <c r="H114" s="75">
        <v>-6013</v>
      </c>
      <c r="I114" s="72"/>
      <c r="J114" s="75">
        <v>-6013</v>
      </c>
    </row>
    <row r="115" spans="1:10" s="145" customFormat="1" ht="20.100000000000001" customHeight="1">
      <c r="A115" s="145" t="s">
        <v>115</v>
      </c>
      <c r="C115" s="176"/>
      <c r="D115" s="24">
        <f>SUM(D100:D114)</f>
        <v>65070769</v>
      </c>
      <c r="E115" s="24"/>
      <c r="F115" s="24">
        <f>SUM(F100:F114)</f>
        <v>62703826</v>
      </c>
      <c r="G115" s="24"/>
      <c r="H115" s="24">
        <f>SUM(H100:H114)</f>
        <v>52550323</v>
      </c>
      <c r="I115" s="24"/>
      <c r="J115" s="24">
        <f>SUM(J100:J114)</f>
        <v>50614342</v>
      </c>
    </row>
    <row r="116" spans="1:10" ht="20.100000000000001" customHeight="1">
      <c r="A116" s="171" t="s">
        <v>37</v>
      </c>
      <c r="B116" s="129"/>
      <c r="D116" s="75">
        <v>20875332</v>
      </c>
      <c r="E116" s="72"/>
      <c r="F116" s="75">
        <v>20674252</v>
      </c>
      <c r="G116" s="99"/>
      <c r="H116" s="75">
        <v>0</v>
      </c>
      <c r="I116" s="72"/>
      <c r="J116" s="75">
        <v>0</v>
      </c>
    </row>
    <row r="117" spans="1:10" s="145" customFormat="1" ht="20.100000000000001" customHeight="1">
      <c r="A117" s="145" t="s">
        <v>14</v>
      </c>
      <c r="C117" s="176"/>
      <c r="D117" s="76">
        <f>SUM(D115:D116)</f>
        <v>85946101</v>
      </c>
      <c r="E117" s="65"/>
      <c r="F117" s="76">
        <f>SUM(F115:F116)</f>
        <v>83378078</v>
      </c>
      <c r="G117" s="65"/>
      <c r="H117" s="76">
        <f>SUM(H115:H116)</f>
        <v>52550323</v>
      </c>
      <c r="I117" s="65"/>
      <c r="J117" s="76">
        <f>SUM(J115:J116)</f>
        <v>50614342</v>
      </c>
    </row>
    <row r="118" spans="1:10" s="145" customFormat="1" ht="20.100000000000001" customHeight="1">
      <c r="C118" s="176"/>
      <c r="D118" s="24"/>
      <c r="E118" s="24"/>
      <c r="F118" s="24"/>
      <c r="G118" s="24"/>
      <c r="H118" s="24"/>
      <c r="I118" s="24"/>
      <c r="J118" s="24"/>
    </row>
    <row r="119" spans="1:10" s="145" customFormat="1" ht="20.100000000000001" customHeight="1" thickBot="1">
      <c r="A119" s="145" t="s">
        <v>13</v>
      </c>
      <c r="C119" s="176"/>
      <c r="D119" s="100">
        <f>D78+D117</f>
        <v>237755992</v>
      </c>
      <c r="E119" s="65"/>
      <c r="F119" s="100">
        <f>F78+F117</f>
        <v>242344346</v>
      </c>
      <c r="G119" s="65"/>
      <c r="H119" s="100">
        <f>H78+H117</f>
        <v>125298311</v>
      </c>
      <c r="I119" s="65"/>
      <c r="J119" s="100">
        <f>J78+J117</f>
        <v>130240390</v>
      </c>
    </row>
    <row r="120" spans="1:10" ht="20.100000000000001" customHeight="1" thickTop="1"/>
    <row r="121" spans="1:10" ht="20.100000000000001" customHeight="1">
      <c r="D121" s="104"/>
      <c r="E121" s="104"/>
      <c r="F121" s="104"/>
      <c r="G121" s="104"/>
      <c r="H121" s="104"/>
      <c r="I121" s="104"/>
      <c r="J121" s="104"/>
    </row>
    <row r="122" spans="1:10" ht="20.100000000000001" customHeight="1">
      <c r="D122" s="104"/>
      <c r="E122" s="104"/>
      <c r="F122" s="104"/>
      <c r="G122" s="104"/>
      <c r="H122" s="104"/>
      <c r="I122" s="104"/>
      <c r="J122" s="104"/>
    </row>
    <row r="123" spans="1:10" ht="20.100000000000001" customHeight="1">
      <c r="D123" s="104"/>
      <c r="E123" s="104"/>
      <c r="F123" s="104"/>
      <c r="G123" s="104"/>
      <c r="H123" s="104"/>
      <c r="I123" s="104"/>
      <c r="J123" s="104"/>
    </row>
    <row r="124" spans="1:10" ht="20.100000000000001" customHeight="1">
      <c r="D124" s="104"/>
      <c r="E124" s="104"/>
      <c r="F124" s="104"/>
      <c r="G124" s="104"/>
      <c r="H124" s="104"/>
      <c r="I124" s="104"/>
      <c r="J124" s="104"/>
    </row>
    <row r="125" spans="1:10" ht="20.100000000000001" customHeight="1">
      <c r="D125" s="104"/>
      <c r="E125" s="104"/>
      <c r="F125" s="104"/>
      <c r="G125" s="104"/>
      <c r="H125" s="104"/>
      <c r="I125" s="104"/>
      <c r="J125" s="104"/>
    </row>
    <row r="126" spans="1:10" ht="20.100000000000001" customHeight="1">
      <c r="A126" s="245" t="s">
        <v>292</v>
      </c>
      <c r="B126" s="245"/>
      <c r="C126" s="245"/>
      <c r="D126" s="245"/>
      <c r="E126" s="245"/>
      <c r="G126" s="191" t="s">
        <v>293</v>
      </c>
      <c r="H126" s="191"/>
      <c r="I126" s="191"/>
      <c r="J126" s="191"/>
    </row>
    <row r="127" spans="1:10" ht="20.100000000000001" customHeight="1">
      <c r="A127" s="246" t="s">
        <v>294</v>
      </c>
      <c r="B127" s="246"/>
      <c r="C127" s="246"/>
      <c r="D127" s="246"/>
      <c r="E127" s="246"/>
      <c r="F127" s="138" t="s">
        <v>295</v>
      </c>
      <c r="G127" s="172"/>
      <c r="H127" s="172"/>
      <c r="I127" s="172"/>
      <c r="J127" s="172"/>
    </row>
    <row r="128" spans="1:10" ht="20.100000000000001" customHeight="1">
      <c r="D128" s="104"/>
      <c r="E128" s="104"/>
      <c r="F128" s="104"/>
      <c r="G128" s="104"/>
      <c r="H128" s="104"/>
      <c r="I128" s="104"/>
      <c r="J128" s="104"/>
    </row>
    <row r="129" spans="1:12" ht="20.100000000000001" customHeight="1">
      <c r="B129" s="240"/>
      <c r="C129" s="240"/>
      <c r="D129" s="240"/>
      <c r="F129" s="240"/>
      <c r="G129" s="240"/>
      <c r="H129" s="240"/>
      <c r="I129" s="240"/>
      <c r="J129" s="240"/>
    </row>
    <row r="130" spans="1:12" ht="20.100000000000001" customHeight="1">
      <c r="A130" s="162"/>
      <c r="B130" s="240"/>
      <c r="C130" s="240"/>
      <c r="D130" s="240"/>
      <c r="E130" s="129"/>
      <c r="F130" s="240"/>
      <c r="G130" s="240"/>
      <c r="H130" s="240"/>
      <c r="I130" s="240"/>
      <c r="J130" s="240"/>
      <c r="K130" s="129"/>
      <c r="L130" s="129"/>
    </row>
    <row r="131" spans="1:12" ht="20.100000000000001" customHeight="1">
      <c r="A131" s="162"/>
      <c r="B131" s="240"/>
      <c r="C131" s="240"/>
      <c r="D131" s="240"/>
      <c r="E131" s="129"/>
      <c r="F131" s="240"/>
      <c r="G131" s="240"/>
      <c r="H131" s="240"/>
      <c r="I131" s="240"/>
      <c r="J131" s="240"/>
      <c r="K131" s="129"/>
      <c r="L131" s="129"/>
    </row>
    <row r="132" spans="1:12" ht="20.25" customHeight="1">
      <c r="C132" s="171"/>
    </row>
    <row r="133" spans="1:12" s="192" customFormat="1" ht="20.25" customHeight="1">
      <c r="C133" s="193"/>
      <c r="D133" s="7"/>
      <c r="E133" s="7"/>
      <c r="F133" s="7"/>
      <c r="G133" s="7"/>
      <c r="H133" s="7"/>
      <c r="I133" s="7"/>
      <c r="J133" s="7"/>
    </row>
  </sheetData>
  <mergeCells count="32">
    <mergeCell ref="B129:D129"/>
    <mergeCell ref="F129:J129"/>
    <mergeCell ref="B130:D130"/>
    <mergeCell ref="F130:J130"/>
    <mergeCell ref="B131:D131"/>
    <mergeCell ref="F131:J131"/>
    <mergeCell ref="D94:J94"/>
    <mergeCell ref="A126:E126"/>
    <mergeCell ref="A127:E127"/>
    <mergeCell ref="B85:D85"/>
    <mergeCell ref="F85:J85"/>
    <mergeCell ref="D89:F89"/>
    <mergeCell ref="H89:J89"/>
    <mergeCell ref="D90:F90"/>
    <mergeCell ref="H90:J90"/>
    <mergeCell ref="A9:B9"/>
    <mergeCell ref="D9:J9"/>
    <mergeCell ref="B44:D44"/>
    <mergeCell ref="F44:J44"/>
    <mergeCell ref="B45:D45"/>
    <mergeCell ref="F45:J45"/>
    <mergeCell ref="D4:G4"/>
    <mergeCell ref="H4:J4"/>
    <mergeCell ref="D5:F5"/>
    <mergeCell ref="H5:J5"/>
    <mergeCell ref="D50:G50"/>
    <mergeCell ref="H50:J50"/>
    <mergeCell ref="D54:J54"/>
    <mergeCell ref="B84:D84"/>
    <mergeCell ref="F84:J84"/>
    <mergeCell ref="D49:G49"/>
    <mergeCell ref="H49:J49"/>
  </mergeCells>
  <phoneticPr fontId="2" type="noConversion"/>
  <conditionalFormatting sqref="D9:J9">
    <cfRule type="expression" priority="3" stopIfTrue="1">
      <formula>"if(E11&gt;0,#,##0;(#,##0),"-")"</formula>
    </cfRule>
  </conditionalFormatting>
  <conditionalFormatting sqref="D54:J54">
    <cfRule type="expression" priority="2" stopIfTrue="1">
      <formula>"if(E11&gt;0,#,##0;(#,##0),"-")"</formula>
    </cfRule>
  </conditionalFormatting>
  <conditionalFormatting sqref="D94:J94">
    <cfRule type="expression" priority="1" stopIfTrue="1">
      <formula>"if(E11&gt;0,#,##0;(#,##0),"-")"</formula>
    </cfRule>
  </conditionalFormatting>
  <conditionalFormatting sqref="E130:G130">
    <cfRule type="expression" priority="7" stopIfTrue="1">
      <formula>"if(E11&gt;0,#,##0;(#,##0),"-")"</formula>
    </cfRule>
  </conditionalFormatting>
  <conditionalFormatting sqref="G19:J20">
    <cfRule type="expression" priority="4" stopIfTrue="1">
      <formula>"if(E11&gt;0,#,##0;(#,##0),"-")"</formula>
    </cfRule>
  </conditionalFormatting>
  <conditionalFormatting sqref="I130:J130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5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M96"/>
  <sheetViews>
    <sheetView showGridLines="0" zoomScaleNormal="100" zoomScaleSheetLayoutView="100" workbookViewId="0">
      <selection activeCell="N9" sqref="N9"/>
    </sheetView>
  </sheetViews>
  <sheetFormatPr defaultColWidth="26.5703125" defaultRowHeight="19.5" customHeight="1"/>
  <cols>
    <col min="1" max="1" width="2.5703125" style="128" customWidth="1"/>
    <col min="2" max="2" width="2.85546875" style="128" customWidth="1"/>
    <col min="3" max="3" width="47.28515625" style="128" customWidth="1"/>
    <col min="4" max="4" width="6.140625" style="194" customWidth="1"/>
    <col min="5" max="5" width="1.85546875" style="194" customWidth="1"/>
    <col min="6" max="6" width="14.140625" style="128" customWidth="1"/>
    <col min="7" max="7" width="1.140625" style="128" customWidth="1"/>
    <col min="8" max="8" width="14.140625" style="128" customWidth="1"/>
    <col min="9" max="9" width="1.140625" style="128" customWidth="1"/>
    <col min="10" max="10" width="14.140625" style="128" customWidth="1"/>
    <col min="11" max="11" width="1.140625" style="128" customWidth="1"/>
    <col min="12" max="12" width="14.140625" style="128" customWidth="1"/>
    <col min="13" max="13" width="15.5703125" style="128" customWidth="1"/>
    <col min="14" max="16384" width="26.5703125" style="128"/>
  </cols>
  <sheetData>
    <row r="1" spans="1:13" ht="20.45" customHeight="1">
      <c r="A1" s="127" t="s">
        <v>51</v>
      </c>
      <c r="B1" s="129"/>
      <c r="M1" s="195"/>
    </row>
    <row r="2" spans="1:13" ht="20.45" customHeight="1">
      <c r="A2" s="168" t="s">
        <v>64</v>
      </c>
      <c r="B2" s="17"/>
      <c r="C2" s="17"/>
      <c r="D2" s="196"/>
      <c r="E2" s="196"/>
      <c r="F2" s="133"/>
      <c r="G2" s="133"/>
      <c r="H2" s="133"/>
      <c r="M2" s="195"/>
    </row>
    <row r="3" spans="1:13" ht="20.100000000000001" customHeight="1"/>
    <row r="4" spans="1:13" ht="20.100000000000001" customHeight="1">
      <c r="F4" s="249" t="s">
        <v>65</v>
      </c>
      <c r="G4" s="249"/>
      <c r="H4" s="249"/>
      <c r="I4" s="133"/>
      <c r="J4" s="249" t="s">
        <v>66</v>
      </c>
      <c r="K4" s="249"/>
      <c r="L4" s="249"/>
      <c r="M4" s="197"/>
    </row>
    <row r="5" spans="1:13" ht="20.100000000000001" customHeight="1">
      <c r="F5" s="249" t="s">
        <v>67</v>
      </c>
      <c r="G5" s="249"/>
      <c r="H5" s="249"/>
      <c r="I5" s="133"/>
      <c r="J5" s="249" t="s">
        <v>67</v>
      </c>
      <c r="K5" s="249"/>
      <c r="L5" s="249"/>
      <c r="M5" s="197"/>
    </row>
    <row r="6" spans="1:13" ht="20.100000000000001" customHeight="1">
      <c r="F6" s="248" t="s">
        <v>68</v>
      </c>
      <c r="G6" s="248"/>
      <c r="H6" s="248"/>
      <c r="I6" s="133"/>
      <c r="J6" s="248" t="s">
        <v>68</v>
      </c>
      <c r="K6" s="248"/>
      <c r="L6" s="248"/>
      <c r="M6" s="197"/>
    </row>
    <row r="7" spans="1:13" ht="20.100000000000001" customHeight="1">
      <c r="F7" s="247" t="s">
        <v>63</v>
      </c>
      <c r="G7" s="248"/>
      <c r="H7" s="248"/>
      <c r="I7" s="133"/>
      <c r="J7" s="247" t="s">
        <v>63</v>
      </c>
      <c r="K7" s="248"/>
      <c r="L7" s="248"/>
      <c r="M7" s="197"/>
    </row>
    <row r="8" spans="1:13" ht="20.100000000000001" customHeight="1">
      <c r="D8" s="194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8"/>
    </row>
    <row r="9" spans="1:13" ht="20.100000000000001" customHeight="1">
      <c r="F9" s="239" t="s">
        <v>81</v>
      </c>
      <c r="G9" s="239"/>
      <c r="H9" s="239"/>
      <c r="I9" s="239"/>
      <c r="J9" s="239"/>
      <c r="K9" s="239"/>
      <c r="L9" s="239"/>
      <c r="M9" s="198"/>
    </row>
    <row r="10" spans="1:13" ht="20.100000000000001" customHeight="1">
      <c r="A10" s="128" t="s">
        <v>146</v>
      </c>
      <c r="D10" s="18" t="s">
        <v>296</v>
      </c>
      <c r="E10" s="18"/>
      <c r="F10" s="19">
        <v>80380049</v>
      </c>
      <c r="G10" s="19"/>
      <c r="H10" s="19">
        <v>69055380</v>
      </c>
      <c r="I10" s="20"/>
      <c r="J10" s="19">
        <v>59264676</v>
      </c>
      <c r="K10" s="21"/>
      <c r="L10" s="19">
        <v>54443129</v>
      </c>
      <c r="M10" s="114"/>
    </row>
    <row r="11" spans="1:13" ht="20.100000000000001" customHeight="1">
      <c r="A11" s="128" t="s">
        <v>147</v>
      </c>
      <c r="D11" s="18">
        <v>4</v>
      </c>
      <c r="E11" s="18"/>
      <c r="F11" s="22">
        <v>-72070610</v>
      </c>
      <c r="G11" s="19"/>
      <c r="H11" s="22">
        <v>-56801400</v>
      </c>
      <c r="I11" s="20"/>
      <c r="J11" s="22">
        <v>-56618069</v>
      </c>
      <c r="K11" s="21"/>
      <c r="L11" s="22">
        <v>-48222299</v>
      </c>
      <c r="M11" s="37"/>
    </row>
    <row r="12" spans="1:13" s="199" customFormat="1" ht="20.100000000000001" customHeight="1">
      <c r="A12" s="140" t="s">
        <v>211</v>
      </c>
      <c r="C12" s="141"/>
      <c r="D12" s="23"/>
      <c r="E12" s="23"/>
      <c r="F12" s="24">
        <f>SUM(F10:F11)</f>
        <v>8309439</v>
      </c>
      <c r="G12" s="25"/>
      <c r="H12" s="24">
        <f>SUM(H10:H11)</f>
        <v>12253980</v>
      </c>
      <c r="I12" s="26"/>
      <c r="J12" s="24">
        <f>SUM(J10:J11)</f>
        <v>2646607</v>
      </c>
      <c r="K12" s="27"/>
      <c r="L12" s="24">
        <f>SUM(L10:L11)</f>
        <v>6220830</v>
      </c>
      <c r="M12" s="115"/>
    </row>
    <row r="13" spans="1:13" s="199" customFormat="1" ht="20.100000000000001" customHeight="1">
      <c r="A13" s="140"/>
      <c r="C13" s="141"/>
      <c r="D13" s="23"/>
      <c r="E13" s="23"/>
      <c r="F13" s="28"/>
      <c r="G13" s="25"/>
      <c r="H13" s="28"/>
      <c r="I13" s="26"/>
      <c r="J13" s="28"/>
      <c r="K13" s="27"/>
      <c r="L13" s="28"/>
      <c r="M13" s="115"/>
    </row>
    <row r="14" spans="1:13" s="199" customFormat="1" ht="20.100000000000001" customHeight="1">
      <c r="A14" s="128" t="s">
        <v>21</v>
      </c>
      <c r="B14" s="140"/>
      <c r="C14" s="141"/>
      <c r="D14" s="18">
        <v>4</v>
      </c>
      <c r="E14" s="18"/>
      <c r="F14" s="21">
        <v>627247</v>
      </c>
      <c r="G14" s="25"/>
      <c r="H14" s="21">
        <v>349777</v>
      </c>
      <c r="I14" s="26"/>
      <c r="J14" s="21">
        <v>261546</v>
      </c>
      <c r="K14" s="27"/>
      <c r="L14" s="21">
        <v>209249</v>
      </c>
      <c r="M14" s="115"/>
    </row>
    <row r="15" spans="1:13" s="199" customFormat="1" ht="20.100000000000001" customHeight="1">
      <c r="A15" s="128" t="s">
        <v>22</v>
      </c>
      <c r="B15" s="140"/>
      <c r="C15" s="141"/>
      <c r="D15" s="18">
        <v>4</v>
      </c>
      <c r="E15" s="18"/>
      <c r="F15" s="21">
        <v>-1147411</v>
      </c>
      <c r="G15" s="25"/>
      <c r="H15" s="21">
        <v>-956411</v>
      </c>
      <c r="I15" s="26"/>
      <c r="J15" s="21">
        <v>-784301</v>
      </c>
      <c r="K15" s="27"/>
      <c r="L15" s="21">
        <v>-671456</v>
      </c>
      <c r="M15" s="115"/>
    </row>
    <row r="16" spans="1:13" s="199" customFormat="1" ht="20.100000000000001" customHeight="1">
      <c r="A16" s="128" t="s">
        <v>23</v>
      </c>
      <c r="B16" s="140"/>
      <c r="C16" s="141"/>
      <c r="D16" s="18">
        <v>4</v>
      </c>
      <c r="E16" s="18"/>
      <c r="F16" s="21">
        <v>-712807</v>
      </c>
      <c r="G16" s="25"/>
      <c r="H16" s="21">
        <v>-712938</v>
      </c>
      <c r="I16" s="26"/>
      <c r="J16" s="21">
        <v>-323189</v>
      </c>
      <c r="K16" s="27"/>
      <c r="L16" s="21">
        <v>-302219</v>
      </c>
      <c r="M16" s="115"/>
    </row>
    <row r="17" spans="1:13" s="199" customFormat="1" ht="20.100000000000001" customHeight="1">
      <c r="A17" s="142" t="s">
        <v>190</v>
      </c>
      <c r="B17" s="140"/>
      <c r="C17" s="141"/>
      <c r="D17" s="18"/>
      <c r="E17" s="18"/>
      <c r="F17" s="21">
        <v>-78073</v>
      </c>
      <c r="G17" s="25"/>
      <c r="H17" s="21">
        <v>-346181</v>
      </c>
      <c r="I17" s="26"/>
      <c r="J17" s="21">
        <v>0</v>
      </c>
      <c r="K17" s="27"/>
      <c r="L17" s="21">
        <v>0</v>
      </c>
      <c r="M17" s="115"/>
    </row>
    <row r="18" spans="1:13" s="199" customFormat="1" ht="20.100000000000001" customHeight="1">
      <c r="A18" s="128" t="s">
        <v>267</v>
      </c>
      <c r="B18" s="140"/>
      <c r="C18" s="128"/>
      <c r="D18" s="18"/>
      <c r="E18" s="18"/>
      <c r="F18" s="21">
        <v>1225451</v>
      </c>
      <c r="G18" s="28"/>
      <c r="H18" s="21">
        <v>-1319653</v>
      </c>
      <c r="I18" s="29"/>
      <c r="J18" s="30">
        <v>1224778</v>
      </c>
      <c r="K18" s="31"/>
      <c r="L18" s="30">
        <v>-1197415</v>
      </c>
      <c r="M18" s="115"/>
    </row>
    <row r="19" spans="1:13" s="199" customFormat="1" ht="20.100000000000001" customHeight="1">
      <c r="A19" s="128" t="s">
        <v>42</v>
      </c>
      <c r="B19" s="140"/>
      <c r="C19" s="128"/>
      <c r="D19" s="18"/>
      <c r="E19" s="18"/>
      <c r="F19" s="21">
        <v>292275</v>
      </c>
      <c r="G19" s="28"/>
      <c r="H19" s="21">
        <v>60354</v>
      </c>
      <c r="I19" s="29"/>
      <c r="J19" s="30">
        <v>265213</v>
      </c>
      <c r="K19" s="31"/>
      <c r="L19" s="30">
        <v>218036</v>
      </c>
      <c r="M19" s="115"/>
    </row>
    <row r="20" spans="1:13" s="199" customFormat="1" ht="20.100000000000001" customHeight="1">
      <c r="A20" s="128" t="s">
        <v>275</v>
      </c>
      <c r="B20" s="140"/>
      <c r="C20" s="128"/>
      <c r="D20" s="18">
        <v>3</v>
      </c>
      <c r="E20" s="18"/>
      <c r="F20" s="21">
        <v>-51797</v>
      </c>
      <c r="G20" s="28"/>
      <c r="H20" s="21">
        <v>0</v>
      </c>
      <c r="I20" s="29"/>
      <c r="J20" s="30">
        <v>0</v>
      </c>
      <c r="K20" s="31"/>
      <c r="L20" s="30">
        <v>0</v>
      </c>
      <c r="M20" s="115"/>
    </row>
    <row r="21" spans="1:13" s="199" customFormat="1" ht="20.100000000000001" customHeight="1">
      <c r="A21" s="142" t="s">
        <v>268</v>
      </c>
      <c r="B21" s="140"/>
      <c r="C21" s="128"/>
      <c r="D21" s="18"/>
      <c r="E21" s="18"/>
      <c r="F21" s="21">
        <v>0</v>
      </c>
      <c r="G21" s="28"/>
      <c r="H21" s="21">
        <v>2030871</v>
      </c>
      <c r="I21" s="29"/>
      <c r="J21" s="30">
        <v>0</v>
      </c>
      <c r="K21" s="31"/>
      <c r="L21" s="30">
        <v>0</v>
      </c>
      <c r="M21" s="115"/>
    </row>
    <row r="22" spans="1:13" s="199" customFormat="1" ht="20.100000000000001" customHeight="1">
      <c r="A22" s="128" t="s">
        <v>269</v>
      </c>
      <c r="B22" s="140"/>
      <c r="C22" s="141"/>
      <c r="D22" s="18">
        <v>9</v>
      </c>
      <c r="E22" s="23"/>
      <c r="F22" s="22">
        <v>-412475</v>
      </c>
      <c r="G22" s="28"/>
      <c r="H22" s="22">
        <v>563309</v>
      </c>
      <c r="I22" s="29"/>
      <c r="J22" s="22">
        <v>-348291</v>
      </c>
      <c r="K22" s="31"/>
      <c r="L22" s="22">
        <v>154200</v>
      </c>
      <c r="M22" s="115"/>
    </row>
    <row r="23" spans="1:13" ht="20.100000000000001" customHeight="1">
      <c r="A23" s="199" t="s">
        <v>200</v>
      </c>
      <c r="B23" s="199"/>
      <c r="C23" s="199"/>
      <c r="D23" s="32"/>
      <c r="E23" s="32"/>
      <c r="F23" s="28">
        <f>SUM(F12:F22)</f>
        <v>8051849</v>
      </c>
      <c r="G23" s="33"/>
      <c r="H23" s="28">
        <f>SUM(H12:H22)</f>
        <v>11923108</v>
      </c>
      <c r="I23" s="34"/>
      <c r="J23" s="28">
        <f>SUM(J12:J22)</f>
        <v>2942363</v>
      </c>
      <c r="K23" s="31"/>
      <c r="L23" s="28">
        <f>SUM(L12:L22)</f>
        <v>4631225</v>
      </c>
      <c r="M23" s="37"/>
    </row>
    <row r="24" spans="1:13" ht="20.100000000000001" customHeight="1">
      <c r="A24" s="199"/>
      <c r="B24" s="199"/>
      <c r="C24" s="199"/>
      <c r="D24" s="32"/>
      <c r="E24" s="32"/>
      <c r="F24" s="28"/>
      <c r="G24" s="33"/>
      <c r="H24" s="28"/>
      <c r="I24" s="34"/>
      <c r="J24" s="28"/>
      <c r="K24" s="31"/>
      <c r="L24" s="28"/>
      <c r="M24" s="37"/>
    </row>
    <row r="25" spans="1:13" ht="20.100000000000001" customHeight="1">
      <c r="A25" s="128" t="s">
        <v>20</v>
      </c>
      <c r="D25" s="32"/>
      <c r="E25" s="32"/>
      <c r="F25" s="21">
        <v>-1031754</v>
      </c>
      <c r="G25" s="35"/>
      <c r="H25" s="21">
        <v>-835786</v>
      </c>
      <c r="I25" s="36"/>
      <c r="J25" s="21">
        <v>-531663</v>
      </c>
      <c r="K25" s="30"/>
      <c r="L25" s="21">
        <v>-355603</v>
      </c>
      <c r="M25" s="37"/>
    </row>
    <row r="26" spans="1:13" ht="20.100000000000001" customHeight="1">
      <c r="A26" s="200" t="s">
        <v>135</v>
      </c>
      <c r="B26" s="199"/>
      <c r="C26" s="199"/>
      <c r="D26" s="32"/>
      <c r="E26" s="32"/>
      <c r="F26" s="28"/>
      <c r="G26" s="33"/>
      <c r="H26" s="28"/>
      <c r="I26" s="34"/>
      <c r="J26" s="28"/>
      <c r="K26" s="31"/>
      <c r="L26" s="28"/>
      <c r="M26" s="37"/>
    </row>
    <row r="27" spans="1:13" ht="20.100000000000001" customHeight="1">
      <c r="B27" s="200" t="s">
        <v>137</v>
      </c>
      <c r="C27" s="199"/>
      <c r="D27" s="32"/>
      <c r="E27" s="32"/>
      <c r="F27" s="21">
        <v>9765</v>
      </c>
      <c r="G27" s="35"/>
      <c r="H27" s="21">
        <v>-384000</v>
      </c>
      <c r="I27" s="36"/>
      <c r="J27" s="21">
        <v>6560</v>
      </c>
      <c r="K27" s="30"/>
      <c r="L27" s="21">
        <v>981013</v>
      </c>
      <c r="M27" s="37"/>
    </row>
    <row r="28" spans="1:13" ht="20.100000000000001" customHeight="1">
      <c r="A28" s="128" t="s">
        <v>202</v>
      </c>
      <c r="D28" s="32"/>
      <c r="E28" s="32"/>
      <c r="F28" s="38"/>
      <c r="G28" s="39"/>
      <c r="H28" s="38"/>
      <c r="I28" s="36"/>
      <c r="J28" s="38"/>
      <c r="K28" s="40"/>
      <c r="L28" s="38"/>
      <c r="M28" s="116"/>
    </row>
    <row r="29" spans="1:13" ht="20.100000000000001" customHeight="1">
      <c r="B29" s="128" t="s">
        <v>136</v>
      </c>
      <c r="D29" s="32">
        <v>8</v>
      </c>
      <c r="E29" s="32"/>
      <c r="F29" s="41">
        <v>29026</v>
      </c>
      <c r="G29" s="39"/>
      <c r="H29" s="41">
        <v>147520</v>
      </c>
      <c r="I29" s="36"/>
      <c r="J29" s="41">
        <v>0</v>
      </c>
      <c r="K29" s="40"/>
      <c r="L29" s="41">
        <v>0</v>
      </c>
      <c r="M29" s="116"/>
    </row>
    <row r="30" spans="1:13" ht="20.100000000000001" customHeight="1">
      <c r="A30" s="199" t="s">
        <v>205</v>
      </c>
      <c r="D30" s="18"/>
      <c r="E30" s="18"/>
      <c r="F30" s="28">
        <f>SUM(F23:F29)</f>
        <v>7058886</v>
      </c>
      <c r="G30" s="19"/>
      <c r="H30" s="28">
        <f>SUM(H23:H29)</f>
        <v>10850842</v>
      </c>
      <c r="I30" s="20"/>
      <c r="J30" s="28">
        <f>SUM(J23:J29)</f>
        <v>2417260</v>
      </c>
      <c r="K30" s="21"/>
      <c r="L30" s="28">
        <f>SUM(L23:L29)</f>
        <v>5256635</v>
      </c>
      <c r="M30" s="37"/>
    </row>
    <row r="31" spans="1:13" ht="20.100000000000001" customHeight="1">
      <c r="A31" s="128" t="s">
        <v>207</v>
      </c>
      <c r="D31" s="32">
        <v>14</v>
      </c>
      <c r="E31" s="32"/>
      <c r="F31" s="22">
        <v>-3689051</v>
      </c>
      <c r="G31" s="35"/>
      <c r="H31" s="22">
        <v>-5347291</v>
      </c>
      <c r="I31" s="42"/>
      <c r="J31" s="22">
        <v>-481075</v>
      </c>
      <c r="K31" s="201"/>
      <c r="L31" s="22">
        <v>-806942</v>
      </c>
      <c r="M31" s="37"/>
    </row>
    <row r="32" spans="1:13" s="199" customFormat="1" ht="20.100000000000001" customHeight="1" thickBot="1">
      <c r="A32" s="199" t="s">
        <v>201</v>
      </c>
      <c r="D32" s="202"/>
      <c r="E32" s="202"/>
      <c r="F32" s="203">
        <f>SUM(F30:F31)</f>
        <v>3369835</v>
      </c>
      <c r="G32" s="204"/>
      <c r="H32" s="203">
        <f>SUM(H30:H31)</f>
        <v>5503551</v>
      </c>
      <c r="I32" s="204"/>
      <c r="J32" s="203">
        <f>SUM(J30:J31)</f>
        <v>1936185</v>
      </c>
      <c r="K32" s="27"/>
      <c r="L32" s="203">
        <f>SUM(L30:L31)</f>
        <v>4449693</v>
      </c>
      <c r="M32" s="205"/>
    </row>
    <row r="33" spans="1:13" ht="20.100000000000001" customHeight="1" thickTop="1">
      <c r="F33" s="30"/>
      <c r="G33" s="19"/>
      <c r="H33" s="30"/>
      <c r="I33" s="19"/>
      <c r="J33" s="30"/>
      <c r="K33" s="21"/>
      <c r="L33" s="30"/>
      <c r="M33" s="206"/>
    </row>
    <row r="34" spans="1:13" ht="20.100000000000001" customHeight="1">
      <c r="A34" s="132" t="s">
        <v>206</v>
      </c>
      <c r="B34" s="199"/>
      <c r="C34" s="199"/>
      <c r="F34" s="30"/>
      <c r="G34" s="19"/>
      <c r="H34" s="30"/>
      <c r="I34" s="19"/>
      <c r="J34" s="30"/>
      <c r="K34" s="21"/>
      <c r="L34" s="30"/>
      <c r="M34" s="206"/>
    </row>
    <row r="35" spans="1:13" ht="20.100000000000001" customHeight="1">
      <c r="B35" s="200" t="s">
        <v>139</v>
      </c>
      <c r="F35" s="21">
        <v>2740983</v>
      </c>
      <c r="G35" s="19"/>
      <c r="H35" s="21">
        <v>4356316</v>
      </c>
      <c r="I35" s="19">
        <v>0</v>
      </c>
      <c r="J35" s="21">
        <v>1936185</v>
      </c>
      <c r="K35" s="21">
        <v>0</v>
      </c>
      <c r="L35" s="21">
        <v>4449693</v>
      </c>
      <c r="M35" s="117"/>
    </row>
    <row r="36" spans="1:13" ht="20.100000000000001" customHeight="1">
      <c r="A36" s="207" t="s">
        <v>138</v>
      </c>
      <c r="B36" s="128" t="s">
        <v>37</v>
      </c>
      <c r="F36" s="208">
        <v>628852</v>
      </c>
      <c r="G36" s="201"/>
      <c r="H36" s="208">
        <v>1147235</v>
      </c>
      <c r="I36" s="201"/>
      <c r="J36" s="43">
        <v>0</v>
      </c>
      <c r="K36" s="21"/>
      <c r="L36" s="43">
        <v>0</v>
      </c>
      <c r="M36" s="206"/>
    </row>
    <row r="37" spans="1:13" s="199" customFormat="1" ht="20.100000000000001" customHeight="1" thickBot="1">
      <c r="A37" s="199" t="s">
        <v>201</v>
      </c>
      <c r="B37" s="128"/>
      <c r="C37" s="128"/>
      <c r="D37" s="194"/>
      <c r="E37" s="194"/>
      <c r="F37" s="203">
        <f>SUM(F35:F36)</f>
        <v>3369835</v>
      </c>
      <c r="G37" s="204"/>
      <c r="H37" s="203">
        <f>SUM(H35:H36)</f>
        <v>5503551</v>
      </c>
      <c r="I37" s="204"/>
      <c r="J37" s="203">
        <f>SUM(J35:J36)</f>
        <v>1936185</v>
      </c>
      <c r="K37" s="204"/>
      <c r="L37" s="203">
        <f>SUM(L35:L36)</f>
        <v>4449693</v>
      </c>
      <c r="M37" s="205"/>
    </row>
    <row r="38" spans="1:13" ht="20.100000000000001" customHeight="1" thickTop="1">
      <c r="A38" s="199"/>
      <c r="B38" s="199"/>
      <c r="C38" s="199"/>
      <c r="D38" s="202"/>
      <c r="E38" s="202"/>
      <c r="F38" s="44"/>
      <c r="G38" s="45"/>
      <c r="H38" s="44"/>
      <c r="I38" s="45"/>
      <c r="J38" s="44"/>
      <c r="K38" s="44"/>
      <c r="L38" s="44"/>
    </row>
    <row r="39" spans="1:13" ht="20.100000000000001" hidden="1" customHeight="1">
      <c r="A39" s="46"/>
    </row>
    <row r="40" spans="1:13" ht="21" hidden="1" customHeight="1" thickBot="1">
      <c r="A40" s="207"/>
      <c r="F40" s="209"/>
      <c r="H40" s="209"/>
      <c r="J40" s="209"/>
      <c r="L40" s="209"/>
    </row>
    <row r="41" spans="1:13" ht="19.350000000000001" customHeight="1" thickBot="1">
      <c r="A41" s="46" t="s">
        <v>302</v>
      </c>
      <c r="D41" s="194">
        <v>15</v>
      </c>
      <c r="F41" s="47">
        <v>1.9142291642155698</v>
      </c>
      <c r="G41" s="199"/>
      <c r="H41" s="47">
        <v>3.12</v>
      </c>
      <c r="I41" s="199"/>
      <c r="J41" s="47">
        <v>1.3257082614548961</v>
      </c>
      <c r="K41" s="199"/>
      <c r="L41" s="47">
        <v>3.19</v>
      </c>
    </row>
    <row r="42" spans="1:13" ht="19.350000000000001" customHeight="1" thickTop="1">
      <c r="A42" s="46"/>
      <c r="F42" s="48"/>
      <c r="G42" s="199"/>
      <c r="H42" s="48"/>
      <c r="I42" s="199"/>
      <c r="J42" s="48"/>
      <c r="K42" s="199"/>
      <c r="L42" s="48"/>
    </row>
    <row r="43" spans="1:13" ht="19.350000000000001" customHeight="1">
      <c r="A43" s="46"/>
      <c r="F43" s="48"/>
      <c r="G43" s="199"/>
      <c r="H43" s="48"/>
      <c r="I43" s="199"/>
      <c r="J43" s="48"/>
      <c r="K43" s="199"/>
      <c r="L43" s="48"/>
    </row>
    <row r="44" spans="1:13" ht="19.350000000000001" customHeight="1">
      <c r="A44" s="46"/>
      <c r="F44" s="48"/>
      <c r="G44" s="199"/>
      <c r="H44" s="48"/>
      <c r="I44" s="199"/>
      <c r="J44" s="48"/>
      <c r="K44" s="199"/>
      <c r="L44" s="48"/>
    </row>
    <row r="45" spans="1:13" ht="20.100000000000001" customHeight="1">
      <c r="A45" s="206"/>
      <c r="B45" s="206"/>
      <c r="C45" s="206"/>
    </row>
    <row r="46" spans="1:13" ht="20.100000000000001" customHeight="1">
      <c r="A46" s="206"/>
      <c r="B46" s="206"/>
      <c r="C46" s="206"/>
    </row>
    <row r="47" spans="1:13" ht="20.100000000000001" customHeight="1">
      <c r="A47" s="206"/>
      <c r="B47" s="206"/>
      <c r="C47" s="206"/>
    </row>
    <row r="48" spans="1:13" ht="20.100000000000001" customHeight="1">
      <c r="A48" s="245" t="s">
        <v>292</v>
      </c>
      <c r="B48" s="245"/>
      <c r="C48" s="245"/>
      <c r="D48" s="245"/>
      <c r="E48" s="245"/>
      <c r="F48" s="210"/>
      <c r="G48" s="245" t="s">
        <v>293</v>
      </c>
      <c r="H48" s="245"/>
      <c r="I48" s="245"/>
      <c r="J48" s="245"/>
      <c r="K48" s="245"/>
    </row>
    <row r="49" spans="1:13" ht="20.100000000000001" customHeight="1">
      <c r="A49" s="246" t="s">
        <v>294</v>
      </c>
      <c r="B49" s="246"/>
      <c r="C49" s="246"/>
      <c r="D49" s="246"/>
      <c r="E49" s="246"/>
      <c r="F49" s="240" t="s">
        <v>295</v>
      </c>
      <c r="G49" s="240"/>
      <c r="H49" s="240"/>
      <c r="I49" s="240"/>
      <c r="J49" s="240"/>
      <c r="K49" s="240"/>
      <c r="L49" s="240"/>
      <c r="M49" s="129"/>
    </row>
    <row r="50" spans="1:13" ht="20.100000000000001" customHeight="1">
      <c r="A50" s="211"/>
      <c r="B50" s="211"/>
      <c r="C50" s="240"/>
      <c r="D50" s="240"/>
      <c r="E50" s="138"/>
      <c r="F50" s="240"/>
      <c r="G50" s="240"/>
      <c r="H50" s="240"/>
      <c r="I50" s="240"/>
      <c r="J50" s="240"/>
      <c r="K50" s="240"/>
      <c r="L50" s="240"/>
      <c r="M50" s="129"/>
    </row>
    <row r="51" spans="1:13" ht="20.100000000000001" customHeight="1">
      <c r="A51" s="211"/>
      <c r="B51" s="211"/>
      <c r="C51" s="172"/>
      <c r="D51" s="172"/>
      <c r="E51" s="138"/>
      <c r="F51" s="172"/>
      <c r="G51" s="172"/>
      <c r="H51" s="172"/>
      <c r="I51" s="172"/>
      <c r="J51" s="172"/>
      <c r="K51" s="172"/>
      <c r="L51" s="172"/>
      <c r="M51" s="129"/>
    </row>
    <row r="52" spans="1:13" ht="21" customHeight="1"/>
    <row r="53" spans="1:13" ht="21" customHeight="1"/>
    <row r="54" spans="1:13" ht="20.100000000000001" customHeight="1"/>
    <row r="55" spans="1:13" ht="20.100000000000001" customHeight="1"/>
    <row r="56" spans="1:13" ht="20.100000000000001" customHeight="1"/>
    <row r="57" spans="1:13" ht="20.100000000000001" customHeight="1"/>
    <row r="58" spans="1:13" ht="20.100000000000001" customHeight="1"/>
    <row r="59" spans="1:13" ht="20.100000000000001" customHeight="1"/>
    <row r="60" spans="1:13" ht="20.100000000000001" customHeight="1"/>
    <row r="61" spans="1:13" ht="20.100000000000001" customHeight="1"/>
    <row r="62" spans="1:13" ht="20.100000000000001" customHeight="1"/>
    <row r="63" spans="1:13" ht="20.100000000000001" customHeight="1"/>
    <row r="64" spans="1:13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81" spans="1:13" ht="20.100000000000001" customHeight="1"/>
    <row r="82" spans="1:13" ht="19.5" hidden="1" customHeight="1"/>
    <row r="83" spans="1:13" ht="19.5" hidden="1" customHeight="1"/>
    <row r="84" spans="1:13" ht="20.100000000000001" customHeight="1"/>
    <row r="85" spans="1:13" ht="20.100000000000001" customHeight="1"/>
    <row r="86" spans="1:13" ht="20.100000000000001" customHeight="1"/>
    <row r="87" spans="1:13" ht="20.100000000000001" customHeight="1"/>
    <row r="88" spans="1:13" s="199" customFormat="1" ht="20.100000000000001" customHeight="1">
      <c r="A88" s="128"/>
      <c r="B88" s="128"/>
      <c r="C88" s="128"/>
      <c r="D88" s="194"/>
      <c r="E88" s="194"/>
      <c r="F88" s="128"/>
      <c r="G88" s="128"/>
      <c r="H88" s="128"/>
      <c r="I88" s="128"/>
      <c r="J88" s="128"/>
      <c r="K88" s="128"/>
      <c r="L88" s="128"/>
      <c r="M88" s="205"/>
    </row>
    <row r="89" spans="1:13" ht="20.100000000000001" customHeight="1"/>
    <row r="90" spans="1:13" ht="20.100000000000001" customHeight="1"/>
    <row r="91" spans="1:13" ht="20.100000000000001" customHeight="1"/>
    <row r="92" spans="1:13" ht="20.100000000000001" customHeight="1"/>
    <row r="93" spans="1:13" s="199" customFormat="1" ht="20.100000000000001" customHeight="1">
      <c r="A93" s="128"/>
      <c r="B93" s="128"/>
      <c r="C93" s="128"/>
      <c r="D93" s="194"/>
      <c r="E93" s="194"/>
      <c r="F93" s="128"/>
      <c r="G93" s="128"/>
      <c r="H93" s="128"/>
      <c r="I93" s="128"/>
      <c r="J93" s="128"/>
      <c r="K93" s="128"/>
      <c r="L93" s="128"/>
      <c r="M93" s="205"/>
    </row>
    <row r="94" spans="1:13" ht="20.100000000000001" customHeight="1"/>
    <row r="95" spans="1:13" ht="20.100000000000001" customHeight="1"/>
    <row r="96" spans="1:13" ht="20.100000000000001" customHeight="1"/>
  </sheetData>
  <mergeCells count="15">
    <mergeCell ref="F6:H6"/>
    <mergeCell ref="J6:L6"/>
    <mergeCell ref="F4:H4"/>
    <mergeCell ref="J4:L4"/>
    <mergeCell ref="F5:H5"/>
    <mergeCell ref="J5:L5"/>
    <mergeCell ref="C50:D50"/>
    <mergeCell ref="F7:H7"/>
    <mergeCell ref="J7:L7"/>
    <mergeCell ref="F9:L9"/>
    <mergeCell ref="F50:L50"/>
    <mergeCell ref="A48:E48"/>
    <mergeCell ref="G48:K48"/>
    <mergeCell ref="A49:E49"/>
    <mergeCell ref="F49:L49"/>
  </mergeCells>
  <phoneticPr fontId="2" type="noConversion"/>
  <conditionalFormatting sqref="F9:M9">
    <cfRule type="expression" priority="277" stopIfTrue="1">
      <formula>"if(E11&gt;0,#,##0;(#,##0),"-")"</formula>
    </cfRule>
  </conditionalFormatting>
  <conditionalFormatting sqref="H41:H44">
    <cfRule type="expression" priority="12" stopIfTrue="1">
      <formula>"if(E11&gt;0,#,##0;(#,##0),"-")"</formula>
    </cfRule>
  </conditionalFormatting>
  <conditionalFormatting sqref="J41:J44">
    <cfRule type="expression" priority="1" stopIfTrue="1">
      <formula>"if(E11&gt;0,#,##0;(#,##0),"-")"</formula>
    </cfRule>
  </conditionalFormatting>
  <conditionalFormatting sqref="L41:L44">
    <cfRule type="expression" priority="4" stopIfTrue="1">
      <formula>"if(E11&gt;0,#,##0;(#,##0),"-")"</formula>
    </cfRule>
  </conditionalFormatting>
  <conditionalFormatting sqref="M10:M37 F10:L38 F41:F44">
    <cfRule type="expression" priority="21" stopIfTrue="1">
      <formula>"if(E11&gt;0,#,##0;(#,##0),"-")"</formula>
    </cfRule>
  </conditionalFormatting>
  <conditionalFormatting sqref="M88">
    <cfRule type="expression" priority="190" stopIfTrue="1">
      <formula>"if(E11&gt;0,#,##0;(#,##0),"-")"</formula>
    </cfRule>
  </conditionalFormatting>
  <conditionalFormatting sqref="M93">
    <cfRule type="expression" priority="19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2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4"/>
  <sheetViews>
    <sheetView showGridLines="0" zoomScaleNormal="100" zoomScaleSheetLayoutView="115" workbookViewId="0">
      <selection activeCell="F12" sqref="F12"/>
    </sheetView>
  </sheetViews>
  <sheetFormatPr defaultColWidth="26.5703125" defaultRowHeight="19.5" customHeight="1"/>
  <cols>
    <col min="1" max="1" width="2.5703125" style="128" customWidth="1"/>
    <col min="2" max="2" width="2.85546875" style="128" customWidth="1"/>
    <col min="3" max="3" width="48.28515625" style="128" customWidth="1"/>
    <col min="4" max="4" width="6.140625" style="194" customWidth="1"/>
    <col min="5" max="5" width="1.85546875" style="194" customWidth="1"/>
    <col min="6" max="6" width="14.140625" style="128" customWidth="1"/>
    <col min="7" max="7" width="1.140625" style="128" customWidth="1"/>
    <col min="8" max="8" width="14.140625" style="128" customWidth="1"/>
    <col min="9" max="9" width="1.140625" style="128" customWidth="1"/>
    <col min="10" max="10" width="14.140625" style="128" customWidth="1"/>
    <col min="11" max="11" width="1.140625" style="128" customWidth="1"/>
    <col min="12" max="12" width="14.140625" style="128" customWidth="1"/>
    <col min="13" max="13" width="15.5703125" style="128" customWidth="1"/>
    <col min="14" max="16384" width="26.5703125" style="128"/>
  </cols>
  <sheetData>
    <row r="1" spans="1:13" ht="20.45" customHeight="1">
      <c r="A1" s="127" t="s">
        <v>51</v>
      </c>
      <c r="B1" s="129"/>
      <c r="M1" s="195"/>
    </row>
    <row r="2" spans="1:13" ht="20.45" customHeight="1">
      <c r="A2" s="168" t="s">
        <v>173</v>
      </c>
      <c r="B2" s="17"/>
      <c r="C2" s="17"/>
      <c r="D2" s="196"/>
      <c r="E2" s="196"/>
      <c r="F2" s="133"/>
      <c r="G2" s="133"/>
      <c r="H2" s="133"/>
      <c r="M2" s="195"/>
    </row>
    <row r="3" spans="1:13" ht="20.100000000000001" customHeight="1"/>
    <row r="4" spans="1:13" ht="20.100000000000001" customHeight="1">
      <c r="F4" s="243" t="s">
        <v>65</v>
      </c>
      <c r="G4" s="243"/>
      <c r="H4" s="243"/>
      <c r="I4" s="145"/>
      <c r="J4" s="243" t="s">
        <v>66</v>
      </c>
      <c r="K4" s="243"/>
      <c r="L4" s="243"/>
      <c r="M4" s="197"/>
    </row>
    <row r="5" spans="1:13" ht="20.100000000000001" customHeight="1">
      <c r="F5" s="243" t="s">
        <v>67</v>
      </c>
      <c r="G5" s="243"/>
      <c r="H5" s="243"/>
      <c r="I5" s="145"/>
      <c r="J5" s="243" t="s">
        <v>67</v>
      </c>
      <c r="K5" s="243"/>
      <c r="L5" s="243"/>
      <c r="M5" s="197"/>
    </row>
    <row r="6" spans="1:13" ht="20.100000000000001" customHeight="1">
      <c r="F6" s="248" t="s">
        <v>68</v>
      </c>
      <c r="G6" s="248"/>
      <c r="H6" s="248"/>
      <c r="I6" s="133"/>
      <c r="J6" s="248" t="s">
        <v>68</v>
      </c>
      <c r="K6" s="248"/>
      <c r="L6" s="248"/>
      <c r="M6" s="197"/>
    </row>
    <row r="7" spans="1:13" ht="20.100000000000001" customHeight="1">
      <c r="F7" s="247" t="s">
        <v>63</v>
      </c>
      <c r="G7" s="248"/>
      <c r="H7" s="248"/>
      <c r="I7" s="133"/>
      <c r="J7" s="247" t="s">
        <v>63</v>
      </c>
      <c r="K7" s="248"/>
      <c r="L7" s="248"/>
      <c r="M7" s="197"/>
    </row>
    <row r="8" spans="1:13" ht="20.100000000000001" customHeight="1">
      <c r="D8" s="194" t="s">
        <v>1</v>
      </c>
      <c r="F8" s="17">
        <v>2023</v>
      </c>
      <c r="G8" s="17"/>
      <c r="H8" s="17">
        <v>2022</v>
      </c>
      <c r="I8" s="17"/>
      <c r="J8" s="17">
        <v>2023</v>
      </c>
      <c r="K8" s="17"/>
      <c r="L8" s="17">
        <v>2022</v>
      </c>
      <c r="M8" s="198"/>
    </row>
    <row r="9" spans="1:13" ht="20.100000000000001" customHeight="1">
      <c r="F9" s="239" t="s">
        <v>81</v>
      </c>
      <c r="G9" s="239"/>
      <c r="H9" s="239"/>
      <c r="I9" s="239"/>
      <c r="J9" s="239"/>
      <c r="K9" s="239"/>
      <c r="L9" s="239"/>
      <c r="M9" s="198"/>
    </row>
    <row r="10" spans="1:13" ht="20.100000000000001" customHeight="1">
      <c r="F10" s="134"/>
      <c r="G10" s="134"/>
      <c r="H10" s="134"/>
      <c r="I10" s="134"/>
      <c r="J10" s="134"/>
      <c r="K10" s="134"/>
      <c r="L10" s="134"/>
      <c r="M10" s="114"/>
    </row>
    <row r="11" spans="1:13" ht="20.100000000000001" customHeight="1">
      <c r="A11" s="199" t="s">
        <v>201</v>
      </c>
      <c r="B11" s="199"/>
      <c r="C11" s="140"/>
      <c r="E11" s="202"/>
      <c r="F11" s="27">
        <v>3369835</v>
      </c>
      <c r="G11" s="25"/>
      <c r="H11" s="27">
        <v>5503551</v>
      </c>
      <c r="I11" s="25"/>
      <c r="J11" s="27">
        <v>1936185</v>
      </c>
      <c r="K11" s="25"/>
      <c r="L11" s="27">
        <v>4449693</v>
      </c>
      <c r="M11" s="37"/>
    </row>
    <row r="12" spans="1:13" s="199" customFormat="1" ht="20.100000000000001" customHeight="1">
      <c r="C12" s="128"/>
      <c r="D12" s="32"/>
      <c r="E12" s="32"/>
      <c r="F12" s="35"/>
      <c r="G12" s="35"/>
      <c r="H12" s="35"/>
      <c r="I12" s="49"/>
      <c r="J12" s="35"/>
      <c r="K12" s="35"/>
      <c r="L12" s="35"/>
      <c r="M12" s="115"/>
    </row>
    <row r="13" spans="1:13" s="199" customFormat="1" ht="20.100000000000001" customHeight="1">
      <c r="A13" s="46" t="s">
        <v>70</v>
      </c>
      <c r="C13" s="128"/>
      <c r="D13" s="32"/>
      <c r="E13" s="32"/>
      <c r="F13" s="35"/>
      <c r="G13" s="35"/>
      <c r="H13" s="35"/>
      <c r="I13" s="49"/>
      <c r="J13" s="35"/>
      <c r="K13" s="35"/>
      <c r="L13" s="35"/>
      <c r="M13" s="115"/>
    </row>
    <row r="14" spans="1:13" s="199" customFormat="1" ht="20.100000000000001" customHeight="1">
      <c r="A14" s="212" t="s">
        <v>284</v>
      </c>
      <c r="C14" s="128"/>
      <c r="D14" s="32"/>
      <c r="E14" s="32"/>
      <c r="F14" s="201"/>
      <c r="G14" s="21"/>
      <c r="H14" s="201"/>
      <c r="I14" s="42"/>
      <c r="J14" s="201"/>
      <c r="K14" s="21"/>
      <c r="L14" s="201"/>
      <c r="M14" s="115"/>
    </row>
    <row r="15" spans="1:13" s="199" customFormat="1" ht="20.100000000000001" customHeight="1">
      <c r="A15" s="213" t="s">
        <v>148</v>
      </c>
      <c r="B15" s="128"/>
      <c r="C15" s="141"/>
      <c r="D15" s="32"/>
      <c r="E15" s="32"/>
      <c r="F15" s="201">
        <v>-449291</v>
      </c>
      <c r="G15" s="21"/>
      <c r="H15" s="201">
        <v>22064</v>
      </c>
      <c r="I15" s="42"/>
      <c r="J15" s="201">
        <v>0</v>
      </c>
      <c r="K15" s="21"/>
      <c r="L15" s="201">
        <v>0</v>
      </c>
      <c r="M15" s="115"/>
    </row>
    <row r="16" spans="1:13" s="199" customFormat="1" ht="20.100000000000001" customHeight="1">
      <c r="A16" s="213" t="s">
        <v>270</v>
      </c>
      <c r="B16" s="200"/>
      <c r="C16" s="141"/>
      <c r="D16" s="32"/>
      <c r="E16" s="32"/>
      <c r="F16" s="201">
        <v>-3192</v>
      </c>
      <c r="G16" s="21"/>
      <c r="H16" s="201">
        <v>4966</v>
      </c>
      <c r="I16" s="42"/>
      <c r="J16" s="201">
        <v>0</v>
      </c>
      <c r="K16" s="21"/>
      <c r="L16" s="201">
        <v>0</v>
      </c>
      <c r="M16" s="115"/>
    </row>
    <row r="17" spans="1:13" s="199" customFormat="1" ht="20.100000000000001" customHeight="1">
      <c r="A17" s="213" t="s">
        <v>271</v>
      </c>
      <c r="B17" s="200"/>
      <c r="C17" s="141"/>
      <c r="D17" s="32"/>
      <c r="E17" s="32"/>
      <c r="F17" s="201">
        <v>-248707</v>
      </c>
      <c r="G17" s="21"/>
      <c r="H17" s="201">
        <v>72087</v>
      </c>
      <c r="I17" s="42"/>
      <c r="J17" s="201">
        <v>0</v>
      </c>
      <c r="K17" s="21"/>
      <c r="L17" s="201">
        <v>0</v>
      </c>
      <c r="M17" s="115"/>
    </row>
    <row r="18" spans="1:13" s="199" customFormat="1" ht="20.100000000000001" customHeight="1">
      <c r="A18" s="213" t="s">
        <v>212</v>
      </c>
      <c r="B18" s="214"/>
      <c r="C18" s="214"/>
      <c r="D18" s="32"/>
      <c r="E18" s="32"/>
      <c r="F18" s="201"/>
      <c r="G18" s="21"/>
      <c r="H18" s="201"/>
      <c r="I18" s="42"/>
      <c r="J18" s="21"/>
      <c r="K18" s="21"/>
      <c r="L18" s="21"/>
      <c r="M18" s="115"/>
    </row>
    <row r="19" spans="1:13" s="199" customFormat="1" ht="20.100000000000001" customHeight="1">
      <c r="A19" t="s">
        <v>141</v>
      </c>
      <c r="B19" s="128"/>
      <c r="C19" s="128"/>
      <c r="D19" s="18">
        <v>8</v>
      </c>
      <c r="E19" s="18"/>
      <c r="F19" s="41">
        <v>101591</v>
      </c>
      <c r="G19" s="21"/>
      <c r="H19" s="41">
        <v>-1669</v>
      </c>
      <c r="I19" s="36"/>
      <c r="J19" s="50">
        <v>0</v>
      </c>
      <c r="K19" s="40"/>
      <c r="L19" s="50">
        <v>0</v>
      </c>
      <c r="M19" s="115"/>
    </row>
    <row r="20" spans="1:13" s="199" customFormat="1" ht="20.100000000000001" customHeight="1">
      <c r="A20" s="46" t="s">
        <v>174</v>
      </c>
      <c r="C20" s="128"/>
      <c r="D20" s="32"/>
      <c r="E20" s="32"/>
      <c r="F20" s="38"/>
      <c r="G20" s="40"/>
      <c r="H20" s="38"/>
      <c r="I20" s="36"/>
      <c r="J20" s="40"/>
      <c r="K20" s="40"/>
      <c r="L20" s="40"/>
      <c r="M20" s="115"/>
    </row>
    <row r="21" spans="1:13" s="199" customFormat="1" ht="20.100000000000001" customHeight="1">
      <c r="A21" s="128"/>
      <c r="B21" s="46" t="s">
        <v>142</v>
      </c>
      <c r="C21" s="128"/>
      <c r="D21" s="32"/>
      <c r="E21" s="32"/>
      <c r="F21" s="51">
        <f>SUM(F15:F19)</f>
        <v>-599599</v>
      </c>
      <c r="G21" s="52"/>
      <c r="H21" s="51">
        <f>SUM(H15:H19)</f>
        <v>97448</v>
      </c>
      <c r="I21" s="34"/>
      <c r="J21" s="51">
        <f>SUM(J15:J19)</f>
        <v>0</v>
      </c>
      <c r="K21" s="40"/>
      <c r="L21" s="51">
        <f>SUM(L15:L19)</f>
        <v>0</v>
      </c>
      <c r="M21" s="115"/>
    </row>
    <row r="22" spans="1:13" s="199" customFormat="1" ht="20.100000000000001" customHeight="1">
      <c r="A22" s="128"/>
      <c r="C22" s="128"/>
      <c r="D22" s="32"/>
      <c r="E22" s="32"/>
      <c r="F22" s="201"/>
      <c r="G22" s="21"/>
      <c r="H22" s="201"/>
      <c r="I22" s="42"/>
      <c r="J22" s="21"/>
      <c r="K22" s="21"/>
      <c r="L22" s="21"/>
      <c r="M22" s="115"/>
    </row>
    <row r="23" spans="1:13" ht="20.100000000000001" customHeight="1">
      <c r="A23" s="212" t="s">
        <v>225</v>
      </c>
      <c r="B23" s="214"/>
      <c r="C23" s="214"/>
      <c r="D23" s="32"/>
      <c r="E23" s="32"/>
      <c r="F23" s="201"/>
      <c r="G23" s="21"/>
      <c r="H23" s="201"/>
      <c r="I23" s="42"/>
      <c r="J23" s="21"/>
      <c r="K23" s="21"/>
      <c r="L23" s="21"/>
      <c r="M23" s="37"/>
    </row>
    <row r="24" spans="1:13" ht="20.100000000000001" customHeight="1">
      <c r="A24" s="212"/>
      <c r="B24" s="214" t="s">
        <v>142</v>
      </c>
      <c r="C24" s="214"/>
      <c r="D24" s="32"/>
      <c r="E24" s="32"/>
      <c r="F24" s="201"/>
      <c r="G24" s="21"/>
      <c r="H24" s="201"/>
      <c r="I24" s="42"/>
      <c r="J24" s="21"/>
      <c r="K24" s="21"/>
      <c r="L24" s="21"/>
      <c r="M24" s="37"/>
    </row>
    <row r="25" spans="1:13" ht="20.100000000000001" customHeight="1">
      <c r="A25" t="s">
        <v>165</v>
      </c>
      <c r="B25" s="199"/>
      <c r="C25" s="214"/>
      <c r="D25" s="32"/>
      <c r="E25" s="32"/>
      <c r="F25" s="201"/>
      <c r="G25" s="21"/>
      <c r="H25" s="201"/>
      <c r="I25" s="42"/>
      <c r="J25" s="21"/>
      <c r="K25" s="21"/>
      <c r="L25" s="21"/>
      <c r="M25" s="37"/>
    </row>
    <row r="26" spans="1:13" ht="20.100000000000001" customHeight="1">
      <c r="A26"/>
      <c r="B26" s="128" t="s">
        <v>162</v>
      </c>
      <c r="D26" s="18"/>
      <c r="E26" s="18"/>
      <c r="F26" s="38">
        <v>-15532</v>
      </c>
      <c r="G26" s="21"/>
      <c r="H26" s="38">
        <v>-29955</v>
      </c>
      <c r="I26" s="36"/>
      <c r="J26" s="40">
        <v>0</v>
      </c>
      <c r="K26" s="40"/>
      <c r="L26" s="40">
        <v>3347</v>
      </c>
      <c r="M26" s="37"/>
    </row>
    <row r="27" spans="1:13" ht="20.100000000000001" customHeight="1">
      <c r="A27" t="s">
        <v>272</v>
      </c>
      <c r="B27"/>
      <c r="D27" s="18"/>
      <c r="E27" s="18"/>
      <c r="F27" s="38">
        <v>-204</v>
      </c>
      <c r="G27" s="21"/>
      <c r="H27" s="38">
        <v>0</v>
      </c>
      <c r="I27" s="36"/>
      <c r="J27" s="40">
        <v>-204</v>
      </c>
      <c r="K27" s="40"/>
      <c r="L27" s="40">
        <v>0</v>
      </c>
      <c r="M27" s="116"/>
    </row>
    <row r="28" spans="1:13" ht="20.100000000000001" customHeight="1">
      <c r="A28" t="s">
        <v>212</v>
      </c>
      <c r="B28" s="214"/>
      <c r="C28" s="214"/>
      <c r="D28" s="18"/>
      <c r="E28" s="18"/>
      <c r="F28" s="38"/>
      <c r="G28" s="21"/>
      <c r="H28" s="38"/>
      <c r="I28" s="36"/>
      <c r="J28" s="40"/>
      <c r="K28" s="40"/>
      <c r="L28" s="40"/>
      <c r="M28" s="116"/>
    </row>
    <row r="29" spans="1:13" ht="20.100000000000001" customHeight="1">
      <c r="A29" t="s">
        <v>141</v>
      </c>
      <c r="D29" s="18">
        <v>8</v>
      </c>
      <c r="E29" s="18"/>
      <c r="F29" s="41">
        <v>0</v>
      </c>
      <c r="G29" s="21"/>
      <c r="H29" s="41">
        <v>-26750</v>
      </c>
      <c r="I29" s="36"/>
      <c r="J29" s="50">
        <v>0</v>
      </c>
      <c r="K29" s="40"/>
      <c r="L29" s="50">
        <v>0</v>
      </c>
      <c r="M29" s="116"/>
    </row>
    <row r="30" spans="1:13" ht="20.100000000000001" customHeight="1">
      <c r="A30" s="211" t="s">
        <v>166</v>
      </c>
      <c r="B30" s="199"/>
      <c r="D30" s="18"/>
      <c r="E30" s="18"/>
      <c r="F30" s="201"/>
      <c r="G30" s="21"/>
      <c r="H30" s="201"/>
      <c r="I30" s="36"/>
      <c r="J30" s="30"/>
      <c r="K30" s="30"/>
      <c r="L30" s="30"/>
      <c r="M30" s="37"/>
    </row>
    <row r="31" spans="1:13" s="199" customFormat="1" ht="20.100000000000001" customHeight="1">
      <c r="A31" s="128"/>
      <c r="B31" s="132" t="s">
        <v>142</v>
      </c>
      <c r="C31" s="128"/>
      <c r="D31" s="32"/>
      <c r="E31" s="32"/>
      <c r="F31" s="53">
        <f>SUM(F26:F29)</f>
        <v>-15736</v>
      </c>
      <c r="G31" s="31"/>
      <c r="H31" s="53">
        <f>SUM(H26:H29)</f>
        <v>-56705</v>
      </c>
      <c r="I31" s="34"/>
      <c r="J31" s="53">
        <f>SUM(J26:J29)</f>
        <v>-204</v>
      </c>
      <c r="K31" s="52"/>
      <c r="L31" s="53">
        <f>SUM(L26:L29)</f>
        <v>3347</v>
      </c>
      <c r="M31" s="205"/>
    </row>
    <row r="32" spans="1:13" ht="20.100000000000001" customHeight="1">
      <c r="A32" s="199" t="s">
        <v>285</v>
      </c>
      <c r="B32" s="215"/>
      <c r="D32" s="32"/>
      <c r="E32" s="32"/>
      <c r="F32" s="201"/>
      <c r="G32" s="21"/>
      <c r="H32" s="201"/>
      <c r="I32" s="42"/>
      <c r="J32" s="21"/>
      <c r="K32" s="21"/>
      <c r="L32" s="21"/>
      <c r="M32" s="206"/>
    </row>
    <row r="33" spans="1:13" ht="20.100000000000001" customHeight="1">
      <c r="A33" s="199"/>
      <c r="B33" s="199" t="s">
        <v>213</v>
      </c>
      <c r="D33" s="32"/>
      <c r="E33" s="32"/>
      <c r="F33" s="51">
        <f>+F31+F21</f>
        <v>-615335</v>
      </c>
      <c r="G33" s="52"/>
      <c r="H33" s="51">
        <f>+H31+H21</f>
        <v>40743</v>
      </c>
      <c r="I33" s="34"/>
      <c r="J33" s="53">
        <f>+J31+J21</f>
        <v>-204</v>
      </c>
      <c r="K33" s="40"/>
      <c r="L33" s="53">
        <f>+L31+L21</f>
        <v>3347</v>
      </c>
      <c r="M33" s="206"/>
    </row>
    <row r="34" spans="1:13" ht="20.100000000000001" customHeight="1" thickBot="1">
      <c r="A34" s="199" t="s">
        <v>170</v>
      </c>
      <c r="B34" s="199"/>
      <c r="F34" s="203">
        <f>F11+F33</f>
        <v>2754500</v>
      </c>
      <c r="G34" s="204"/>
      <c r="H34" s="203">
        <f>H11+H33</f>
        <v>5544294</v>
      </c>
      <c r="I34" s="204"/>
      <c r="J34" s="203">
        <f>J11+J33</f>
        <v>1935981</v>
      </c>
      <c r="K34" s="204"/>
      <c r="L34" s="203">
        <f>L11+L33</f>
        <v>4453040</v>
      </c>
      <c r="M34" s="117"/>
    </row>
    <row r="35" spans="1:13" ht="20.100000000000001" customHeight="1" thickTop="1">
      <c r="A35" s="46"/>
      <c r="B35" s="199"/>
      <c r="D35" s="32"/>
      <c r="E35" s="32"/>
      <c r="F35" s="30"/>
      <c r="G35" s="30"/>
      <c r="H35" s="30"/>
      <c r="I35" s="30"/>
      <c r="J35" s="30"/>
      <c r="K35" s="30"/>
      <c r="L35" s="30"/>
      <c r="M35" s="206"/>
    </row>
    <row r="36" spans="1:13" s="199" customFormat="1" ht="20.100000000000001" customHeight="1">
      <c r="A36" s="46" t="s">
        <v>214</v>
      </c>
      <c r="C36" s="128"/>
      <c r="D36" s="32"/>
      <c r="E36" s="32"/>
      <c r="F36" s="30"/>
      <c r="G36" s="30"/>
      <c r="H36" s="30"/>
      <c r="I36" s="30"/>
      <c r="J36" s="30"/>
      <c r="K36" s="30"/>
      <c r="L36" s="30"/>
      <c r="M36" s="205"/>
    </row>
    <row r="37" spans="1:13" s="199" customFormat="1" ht="20.100000000000001" customHeight="1">
      <c r="A37" s="46"/>
      <c r="B37" s="128" t="s">
        <v>139</v>
      </c>
      <c r="C37" s="128"/>
      <c r="D37" s="32"/>
      <c r="E37" s="32"/>
      <c r="F37" s="216">
        <v>2360652</v>
      </c>
      <c r="G37" s="30"/>
      <c r="H37" s="216">
        <v>4320580</v>
      </c>
      <c r="I37" s="30">
        <v>0</v>
      </c>
      <c r="J37" s="216">
        <v>1935981</v>
      </c>
      <c r="K37" s="30">
        <v>0</v>
      </c>
      <c r="L37" s="216">
        <v>4453040</v>
      </c>
      <c r="M37" s="205"/>
    </row>
    <row r="38" spans="1:13" s="199" customFormat="1" ht="20.100000000000001" customHeight="1">
      <c r="A38" s="46"/>
      <c r="B38" s="128" t="s">
        <v>37</v>
      </c>
      <c r="C38" s="128"/>
      <c r="D38" s="32"/>
      <c r="E38" s="32"/>
      <c r="F38" s="54">
        <v>393848</v>
      </c>
      <c r="G38" s="40"/>
      <c r="H38" s="54">
        <v>1223714</v>
      </c>
      <c r="I38" s="40"/>
      <c r="J38" s="50">
        <v>0</v>
      </c>
      <c r="K38" s="40"/>
      <c r="L38" s="50">
        <v>0</v>
      </c>
      <c r="M38" s="205"/>
    </row>
    <row r="39" spans="1:13" s="199" customFormat="1" ht="20.100000000000001" customHeight="1" thickBot="1">
      <c r="A39" s="46" t="s">
        <v>170</v>
      </c>
      <c r="B39" s="128"/>
      <c r="C39" s="128"/>
      <c r="D39" s="32"/>
      <c r="E39" s="32"/>
      <c r="F39" s="203">
        <f>SUM(F37:F38)</f>
        <v>2754500</v>
      </c>
      <c r="G39" s="40">
        <f t="shared" ref="G39:K39" si="0">SUM(G37:G38)</f>
        <v>0</v>
      </c>
      <c r="H39" s="203">
        <f>SUM(H37:H38)</f>
        <v>5544294</v>
      </c>
      <c r="I39" s="40">
        <f>SUM(I37:I38)</f>
        <v>0</v>
      </c>
      <c r="J39" s="203">
        <f t="shared" si="0"/>
        <v>1935981</v>
      </c>
      <c r="K39" s="40">
        <f t="shared" si="0"/>
        <v>0</v>
      </c>
      <c r="L39" s="203">
        <f t="shared" ref="L39" si="1">SUM(L37:L38)</f>
        <v>4453040</v>
      </c>
      <c r="M39" s="205"/>
    </row>
    <row r="40" spans="1:13" ht="20.100000000000001" customHeight="1" thickTop="1">
      <c r="A40" s="200" t="s">
        <v>138</v>
      </c>
      <c r="D40" s="32"/>
      <c r="E40" s="32"/>
      <c r="F40" s="201"/>
      <c r="G40" s="40"/>
      <c r="H40" s="201"/>
      <c r="I40" s="40"/>
      <c r="J40" s="201"/>
      <c r="K40" s="40"/>
      <c r="L40" s="201"/>
    </row>
    <row r="41" spans="1:13" ht="20.100000000000001" hidden="1" customHeight="1" thickTop="1">
      <c r="A41" s="207" t="s">
        <v>138</v>
      </c>
      <c r="B41" s="128" t="s">
        <v>37</v>
      </c>
      <c r="D41" s="32"/>
      <c r="E41" s="32"/>
      <c r="F41" s="41"/>
      <c r="G41" s="21"/>
      <c r="H41" s="41">
        <v>607461</v>
      </c>
      <c r="I41" s="36"/>
      <c r="J41" s="54"/>
      <c r="K41" s="30"/>
      <c r="L41" s="54">
        <v>0</v>
      </c>
    </row>
    <row r="42" spans="1:13" ht="21" hidden="1" customHeight="1" thickBot="1">
      <c r="A42" s="199" t="s">
        <v>71</v>
      </c>
      <c r="B42" s="199"/>
      <c r="F42" s="203"/>
      <c r="G42" s="204"/>
      <c r="H42" s="203"/>
      <c r="I42" s="204"/>
      <c r="J42" s="203"/>
      <c r="K42" s="204"/>
      <c r="L42" s="203"/>
    </row>
    <row r="43" spans="1:13" ht="19.35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>
      <c r="M48" s="129"/>
    </row>
    <row r="49" spans="13:13" ht="20.100000000000001" customHeight="1">
      <c r="M49" s="129"/>
    </row>
    <row r="50" spans="13:13" ht="20.100000000000001" customHeight="1">
      <c r="M50" s="129"/>
    </row>
    <row r="51" spans="13:13" ht="21" customHeight="1"/>
    <row r="52" spans="13:13" ht="21" customHeight="1"/>
    <row r="53" spans="13:13" ht="20.100000000000001" customHeight="1"/>
    <row r="54" spans="13:13" ht="20.100000000000001" customHeight="1"/>
    <row r="55" spans="13:13" ht="20.100000000000001" customHeight="1"/>
    <row r="56" spans="13:13" ht="20.100000000000001" customHeight="1"/>
    <row r="57" spans="13:13" ht="20.100000000000001" customHeight="1"/>
    <row r="58" spans="13:13" ht="20.100000000000001" customHeight="1"/>
    <row r="59" spans="13:13" ht="20.100000000000001" customHeight="1"/>
    <row r="60" spans="13:13" ht="20.100000000000001" customHeight="1"/>
    <row r="61" spans="13:13" ht="20.100000000000001" customHeight="1"/>
    <row r="62" spans="13:13" ht="20.100000000000001" customHeight="1"/>
    <row r="63" spans="13:13" ht="20.100000000000001" customHeight="1"/>
    <row r="64" spans="13:13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3" ht="19.5" hidden="1" customHeight="1"/>
    <row r="82" spans="1:13" ht="20.100000000000001" customHeight="1"/>
    <row r="83" spans="1:13" ht="20.100000000000001" customHeight="1"/>
    <row r="84" spans="1:13" ht="20.100000000000001" customHeight="1"/>
    <row r="85" spans="1:13" ht="20.100000000000001" customHeight="1"/>
    <row r="86" spans="1:13" s="199" customFormat="1" ht="20.100000000000001" customHeight="1">
      <c r="A86" s="128"/>
      <c r="B86" s="128"/>
      <c r="C86" s="128"/>
      <c r="D86" s="194"/>
      <c r="E86" s="194"/>
      <c r="F86" s="128"/>
      <c r="G86" s="128"/>
      <c r="H86" s="128"/>
      <c r="I86" s="128"/>
      <c r="J86" s="128"/>
      <c r="K86" s="128"/>
      <c r="L86" s="128"/>
      <c r="M86" s="205"/>
    </row>
    <row r="87" spans="1:13" ht="20.100000000000001" customHeight="1"/>
    <row r="88" spans="1:13" ht="20.100000000000001" customHeight="1"/>
    <row r="89" spans="1:13" ht="20.100000000000001" customHeight="1"/>
    <row r="90" spans="1:13" ht="20.100000000000001" customHeight="1"/>
    <row r="91" spans="1:13" s="199" customFormat="1" ht="20.100000000000001" customHeight="1">
      <c r="A91" s="128"/>
      <c r="B91" s="128"/>
      <c r="C91" s="128"/>
      <c r="D91" s="194"/>
      <c r="E91" s="194"/>
      <c r="F91" s="128"/>
      <c r="G91" s="128"/>
      <c r="H91" s="128"/>
      <c r="I91" s="128"/>
      <c r="J91" s="128"/>
      <c r="K91" s="128"/>
      <c r="L91" s="128"/>
      <c r="M91" s="205"/>
    </row>
    <row r="92" spans="1:13" ht="20.100000000000001" customHeight="1"/>
    <row r="93" spans="1:13" ht="20.100000000000001" customHeight="1"/>
    <row r="94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19 F27:K29 L18:L29 M9:M39 G14:G19 I14:I17 K14:K17">
    <cfRule type="expression" priority="83" stopIfTrue="1">
      <formula>"if(E11&gt;0,#,##0;(#,##0),"-")"</formula>
    </cfRule>
  </conditionalFormatting>
  <conditionalFormatting sqref="F21">
    <cfRule type="expression" priority="153" stopIfTrue="1">
      <formula>"if(E11&gt;0,#,##0;(#,##0),"-")"</formula>
    </cfRule>
  </conditionalFormatting>
  <conditionalFormatting sqref="F26">
    <cfRule type="expression" priority="118" stopIfTrue="1">
      <formula>"if(E11&gt;0,#,##0;(#,##0),"-")"</formula>
    </cfRule>
  </conditionalFormatting>
  <conditionalFormatting sqref="F31">
    <cfRule type="expression" priority="144" stopIfTrue="1">
      <formula>"if(E11&gt;0,#,##0;(#,##0),"-")"</formula>
    </cfRule>
  </conditionalFormatting>
  <conditionalFormatting sqref="F33">
    <cfRule type="expression" priority="154" stopIfTrue="1">
      <formula>"if(E11&gt;0,#,##0;(#,##0),"-")"</formula>
    </cfRule>
  </conditionalFormatting>
  <conditionalFormatting sqref="F38">
    <cfRule type="expression" priority="56" stopIfTrue="1">
      <formula>"if(E11&gt;0,#,##0;(#,##0),"-")"</formula>
    </cfRule>
  </conditionalFormatting>
  <conditionalFormatting sqref="F20:G20">
    <cfRule type="expression" priority="165" stopIfTrue="1">
      <formula>"if(E11&gt;0,#,##0;(#,##0),"-")"</formula>
    </cfRule>
  </conditionalFormatting>
  <conditionalFormatting sqref="F34:G36 M86">
    <cfRule type="expression" priority="158" stopIfTrue="1">
      <formula>"if(E11&gt;0,#,##0;(#,##0),"-")"</formula>
    </cfRule>
  </conditionalFormatting>
  <conditionalFormatting sqref="F38:H39 G38:G40">
    <cfRule type="expression" priority="29" stopIfTrue="1">
      <formula>"if(E11&gt;0,#,##0;(#,##0),"-")"</formula>
    </cfRule>
  </conditionalFormatting>
  <conditionalFormatting sqref="F41:H42">
    <cfRule type="expression" priority="135" stopIfTrue="1">
      <formula>"if(E11&gt;0,#,##0;(#,##0),"-")"</formula>
    </cfRule>
  </conditionalFormatting>
  <conditionalFormatting sqref="F9:L9">
    <cfRule type="expression" priority="129" stopIfTrue="1">
      <formula>"if(E11&gt;0,#,##0;(#,##0),"-")"</formula>
    </cfRule>
  </conditionalFormatting>
  <conditionalFormatting sqref="F11:L13">
    <cfRule type="expression" priority="27" stopIfTrue="1">
      <formula>"if(E11&gt;0,#,##0;(#,##0),"-")"</formula>
    </cfRule>
  </conditionalFormatting>
  <conditionalFormatting sqref="G21:G26">
    <cfRule type="expression" priority="119" stopIfTrue="1">
      <formula>"if(E11&gt;0,#,##0;(#,##0),"-")"</formula>
    </cfRule>
  </conditionalFormatting>
  <conditionalFormatting sqref="G30:G33">
    <cfRule type="expression" priority="155" stopIfTrue="1">
      <formula>"if(E11&gt;0,#,##0;(#,##0),"-")"</formula>
    </cfRule>
  </conditionalFormatting>
  <conditionalFormatting sqref="G37:G40">
    <cfRule type="expression" priority="57" stopIfTrue="1">
      <formula>"if(E11&gt;0,#,##0;(#,##0),"-")"</formula>
    </cfRule>
  </conditionalFormatting>
  <conditionalFormatting sqref="H19:H21">
    <cfRule type="expression" priority="32" stopIfTrue="1">
      <formula>"if(E11&gt;0,#,##0;(#,##0),"-")"</formula>
    </cfRule>
  </conditionalFormatting>
  <conditionalFormatting sqref="H31">
    <cfRule type="expression" priority="34" stopIfTrue="1">
      <formula>"if(E11&gt;0,#,##0;(#,##0),"-")"</formula>
    </cfRule>
  </conditionalFormatting>
  <conditionalFormatting sqref="H33:H36">
    <cfRule type="expression" priority="37" stopIfTrue="1">
      <formula>"if(E11&gt;0,#,##0;(#,##0),"-")"</formula>
    </cfRule>
  </conditionalFormatting>
  <conditionalFormatting sqref="H26:K26">
    <cfRule type="expression" priority="33" stopIfTrue="1">
      <formula>"if(E11&gt;0,#,##0;(#,##0),"-")"</formula>
    </cfRule>
  </conditionalFormatting>
  <conditionalFormatting sqref="I30:I31">
    <cfRule type="expression" priority="166" stopIfTrue="1">
      <formula>"if(E11&gt;0,#,##0;(#,##0),"-")"</formula>
    </cfRule>
  </conditionalFormatting>
  <conditionalFormatting sqref="I41 K41">
    <cfRule type="expression" priority="157" stopIfTrue="1">
      <formula>"if(E11&gt;0,#,##0;(#,##0),"-")"</formula>
    </cfRule>
  </conditionalFormatting>
  <conditionalFormatting sqref="I18:K25">
    <cfRule type="expression" priority="74" stopIfTrue="1">
      <formula>"if(E11&gt;0,#,##0;(#,##0),"-")"</formula>
    </cfRule>
  </conditionalFormatting>
  <conditionalFormatting sqref="I32:K36">
    <cfRule type="expression" priority="150" stopIfTrue="1">
      <formula>"if(E11&gt;0,#,##0;(#,##0),"-")"</formula>
    </cfRule>
  </conditionalFormatting>
  <conditionalFormatting sqref="J39">
    <cfRule type="expression" priority="60" stopIfTrue="1">
      <formula>"if(E11&gt;0,#,##0;(#,##0),"-")"</formula>
    </cfRule>
  </conditionalFormatting>
  <conditionalFormatting sqref="I42:L42">
    <cfRule type="expression" priority="128" stopIfTrue="1">
      <formula>"if(E11&gt;0,#,##0;(#,##0),"-")"</formula>
    </cfRule>
  </conditionalFormatting>
  <conditionalFormatting sqref="J31">
    <cfRule type="expression" priority="43" stopIfTrue="1">
      <formula>"if(E11&gt;0,#,##0;(#,##0),"-")"</formula>
    </cfRule>
  </conditionalFormatting>
  <conditionalFormatting sqref="J38">
    <cfRule type="expression" priority="5" stopIfTrue="1">
      <formula>"if(E11&gt;0,#,##0;(#,##0),"-")"</formula>
    </cfRule>
  </conditionalFormatting>
  <conditionalFormatting sqref="K30:K31">
    <cfRule type="expression" priority="146" stopIfTrue="1">
      <formula>"if(E11&gt;0,#,##0;(#,##0),"-")"</formula>
    </cfRule>
  </conditionalFormatting>
  <conditionalFormatting sqref="L31:L36">
    <cfRule type="expression" priority="8" stopIfTrue="1">
      <formula>"if(E11&gt;0,#,##0;(#,##0),"-")"</formula>
    </cfRule>
  </conditionalFormatting>
  <conditionalFormatting sqref="L38:L39">
    <cfRule type="expression" priority="11" stopIfTrue="1">
      <formula>"if(E11&gt;0,#,##0;(#,##0),"-")"</formula>
    </cfRule>
  </conditionalFormatting>
  <conditionalFormatting sqref="M91">
    <cfRule type="expression" priority="159" stopIfTrue="1">
      <formula>"if(E11&gt;0,#,##0;(#,##0),"-")"</formula>
    </cfRule>
  </conditionalFormatting>
  <conditionalFormatting sqref="I38:I40">
    <cfRule type="expression" priority="3" stopIfTrue="1">
      <formula>"if(E11&gt;0,#,##0;(#,##0),"-")"</formula>
    </cfRule>
  </conditionalFormatting>
  <conditionalFormatting sqref="I37:I40">
    <cfRule type="expression" priority="4" stopIfTrue="1">
      <formula>"if(E11&gt;0,#,##0;(#,##0),"-")"</formula>
    </cfRule>
  </conditionalFormatting>
  <conditionalFormatting sqref="K38:K40">
    <cfRule type="expression" priority="1" stopIfTrue="1">
      <formula>"if(E11&gt;0,#,##0;(#,##0),"-")"</formula>
    </cfRule>
  </conditionalFormatting>
  <conditionalFormatting sqref="K37:K40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40"/>
  <sheetViews>
    <sheetView showGridLines="0" topLeftCell="A6" zoomScale="70" zoomScaleNormal="70" zoomScaleSheetLayoutView="40" zoomScalePageLayoutView="70" workbookViewId="0">
      <selection activeCell="J46" sqref="J46"/>
    </sheetView>
  </sheetViews>
  <sheetFormatPr defaultColWidth="26.5703125" defaultRowHeight="15"/>
  <cols>
    <col min="1" max="1" width="53.140625" style="2" customWidth="1"/>
    <col min="2" max="2" width="6.140625" style="2" customWidth="1"/>
    <col min="3" max="3" width="0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5703125" style="2" customWidth="1"/>
    <col min="11" max="11" width="0.85546875" style="2" customWidth="1"/>
    <col min="12" max="12" width="12.85546875" style="2" customWidth="1"/>
    <col min="13" max="13" width="0.85546875" style="2" customWidth="1"/>
    <col min="14" max="14" width="12.5703125" style="2" customWidth="1"/>
    <col min="15" max="15" width="0.85546875" style="2" customWidth="1"/>
    <col min="16" max="16" width="12.85546875" style="2" customWidth="1"/>
    <col min="17" max="17" width="0.85546875" style="2" customWidth="1"/>
    <col min="18" max="18" width="12.5703125" style="2" customWidth="1"/>
    <col min="19" max="19" width="0.85546875" style="2" customWidth="1"/>
    <col min="20" max="20" width="12.85546875" style="2" customWidth="1"/>
    <col min="21" max="21" width="0.85546875" style="2" customWidth="1"/>
    <col min="22" max="22" width="12.85546875" style="2" customWidth="1"/>
    <col min="23" max="23" width="0.85546875" style="2" customWidth="1"/>
    <col min="24" max="24" width="12.85546875" style="2" customWidth="1"/>
    <col min="25" max="25" width="0.85546875" style="2" customWidth="1"/>
    <col min="26" max="26" width="12.85546875" style="2" customWidth="1"/>
    <col min="27" max="27" width="0.85546875" style="2" customWidth="1"/>
    <col min="28" max="28" width="12.5703125" style="2" customWidth="1"/>
    <col min="29" max="29" width="0.85546875" style="2" customWidth="1"/>
    <col min="30" max="30" width="13.85546875" style="2" customWidth="1"/>
    <col min="31" max="31" width="0.85546875" style="2" customWidth="1"/>
    <col min="32" max="32" width="12.85546875" style="2" customWidth="1"/>
    <col min="33" max="33" width="0.85546875" style="2" customWidth="1"/>
    <col min="34" max="34" width="12.85546875" style="2" customWidth="1"/>
    <col min="35" max="35" width="0.85546875" style="2" customWidth="1"/>
    <col min="36" max="36" width="12.5703125" style="2" customWidth="1"/>
    <col min="37" max="37" width="0.85546875" style="2" customWidth="1"/>
    <col min="38" max="38" width="12.5703125" style="2" customWidth="1"/>
    <col min="39" max="16384" width="26.5703125" style="2"/>
  </cols>
  <sheetData>
    <row r="1" spans="1:38" ht="20.25" customHeight="1">
      <c r="A1" s="97" t="s">
        <v>51</v>
      </c>
      <c r="B1" s="1"/>
      <c r="C1" s="1"/>
      <c r="AL1" s="217"/>
    </row>
    <row r="2" spans="1:38" ht="20.25" customHeight="1">
      <c r="A2" s="3" t="s">
        <v>72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217"/>
    </row>
    <row r="3" spans="1:38" ht="20.100000000000001" customHeight="1">
      <c r="A3" s="1"/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0.100000000000001" customHeight="1">
      <c r="A4" s="55"/>
      <c r="B4" s="55"/>
      <c r="C4" s="55"/>
      <c r="D4" s="5" t="s">
        <v>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20.100000000000001" customHeight="1">
      <c r="A5" s="55"/>
      <c r="B5" s="55"/>
      <c r="C5" s="55"/>
      <c r="D5" s="5"/>
      <c r="E5" s="5"/>
      <c r="F5" s="5"/>
      <c r="G5" s="5"/>
      <c r="H5" s="5"/>
      <c r="I5" s="5"/>
      <c r="J5" s="5"/>
      <c r="K5" s="5"/>
      <c r="L5" s="251" t="s">
        <v>36</v>
      </c>
      <c r="M5" s="251"/>
      <c r="N5" s="251"/>
      <c r="O5" s="251"/>
      <c r="P5" s="251"/>
      <c r="U5" s="5"/>
      <c r="V5" s="251" t="s">
        <v>50</v>
      </c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18"/>
      <c r="AH5" s="55"/>
      <c r="AI5" s="55"/>
      <c r="AJ5" s="55"/>
      <c r="AK5" s="55"/>
      <c r="AL5" s="55"/>
    </row>
    <row r="6" spans="1:38" ht="20.100000000000001" customHeight="1">
      <c r="A6" s="55"/>
      <c r="B6" s="55"/>
      <c r="C6" s="55"/>
      <c r="D6" s="5"/>
      <c r="E6" s="5"/>
      <c r="F6" s="5"/>
      <c r="G6" s="5"/>
      <c r="H6" s="5"/>
      <c r="I6" s="5"/>
      <c r="J6" s="5"/>
      <c r="K6" s="5"/>
      <c r="L6" s="56"/>
      <c r="M6" s="56"/>
      <c r="N6" s="56"/>
      <c r="O6" s="56"/>
      <c r="P6" s="56"/>
      <c r="Q6" s="56"/>
      <c r="R6" s="56"/>
      <c r="S6" s="56"/>
      <c r="T6" s="56"/>
      <c r="U6" s="5"/>
      <c r="V6" s="9"/>
      <c r="W6" s="9"/>
      <c r="X6" s="9"/>
      <c r="Y6" s="9"/>
      <c r="Z6" s="9"/>
      <c r="AA6" s="9"/>
      <c r="AB6" s="9"/>
      <c r="AC6" s="9"/>
      <c r="AD6" s="57" t="s">
        <v>116</v>
      </c>
      <c r="AE6" s="9"/>
      <c r="AF6" s="57"/>
      <c r="AG6" s="9"/>
      <c r="AH6" s="9"/>
      <c r="AI6" s="55"/>
      <c r="AJ6" s="55"/>
      <c r="AK6" s="55"/>
      <c r="AL6" s="55"/>
    </row>
    <row r="7" spans="1:38" ht="20.100000000000001" customHeight="1">
      <c r="A7" s="55"/>
      <c r="B7" s="55"/>
      <c r="C7" s="5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56"/>
      <c r="R7" s="56"/>
      <c r="S7" s="56"/>
      <c r="T7" s="56"/>
      <c r="U7" s="5"/>
      <c r="V7" s="58"/>
      <c r="W7" s="9"/>
      <c r="Y7" s="9"/>
      <c r="Z7" s="9"/>
      <c r="AA7" s="9"/>
      <c r="AB7" s="9"/>
      <c r="AC7" s="9"/>
      <c r="AD7" s="57" t="s">
        <v>86</v>
      </c>
      <c r="AE7" s="9"/>
      <c r="AF7" s="57"/>
      <c r="AG7" s="9"/>
      <c r="AH7" s="9"/>
      <c r="AI7" s="55"/>
      <c r="AJ7" s="55"/>
      <c r="AK7" s="55"/>
      <c r="AL7" s="55"/>
    </row>
    <row r="8" spans="1:38" ht="20.100000000000001" customHeight="1">
      <c r="A8" s="55"/>
      <c r="B8" s="55"/>
      <c r="C8" s="55"/>
      <c r="D8" s="5"/>
      <c r="E8" s="5"/>
      <c r="F8" s="5"/>
      <c r="G8" s="5"/>
      <c r="H8" s="5"/>
      <c r="I8" s="5"/>
      <c r="J8" s="5"/>
      <c r="K8" s="5"/>
      <c r="L8" s="56"/>
      <c r="M8" s="56"/>
      <c r="N8" s="56"/>
      <c r="O8" s="56"/>
      <c r="P8" s="56"/>
      <c r="Q8" s="56"/>
      <c r="R8" s="56"/>
      <c r="S8" s="56"/>
      <c r="T8" s="56"/>
      <c r="U8" s="5"/>
      <c r="V8" s="58"/>
      <c r="W8" s="9"/>
      <c r="X8" s="57"/>
      <c r="Y8" s="9"/>
      <c r="Z8" s="9"/>
      <c r="AA8" s="9"/>
      <c r="AB8" s="9"/>
      <c r="AC8" s="9"/>
      <c r="AD8" s="57" t="s">
        <v>208</v>
      </c>
      <c r="AE8" s="9"/>
      <c r="AF8" s="57"/>
      <c r="AG8" s="9"/>
      <c r="AH8" s="9"/>
      <c r="AI8" s="55"/>
      <c r="AJ8" s="55"/>
      <c r="AK8" s="55"/>
      <c r="AL8" s="55"/>
    </row>
    <row r="9" spans="1:38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U9" s="9"/>
      <c r="V9" s="58"/>
      <c r="X9" s="57"/>
      <c r="Z9" s="17" t="s">
        <v>226</v>
      </c>
      <c r="AA9" s="57"/>
      <c r="AB9" s="57"/>
      <c r="AC9" s="57"/>
      <c r="AD9" s="57" t="s">
        <v>176</v>
      </c>
      <c r="AF9" s="57"/>
      <c r="AH9" s="9" t="s">
        <v>96</v>
      </c>
      <c r="AI9" s="9"/>
      <c r="AJ9" s="9"/>
      <c r="AK9" s="9"/>
      <c r="AL9" s="9"/>
    </row>
    <row r="10" spans="1:38" ht="20.100000000000001" customHeight="1">
      <c r="A10" s="9"/>
      <c r="B10" s="9"/>
      <c r="C10" s="9"/>
      <c r="D10" s="9" t="s">
        <v>85</v>
      </c>
      <c r="E10" s="9"/>
      <c r="F10" s="9"/>
      <c r="G10" s="9"/>
      <c r="I10" s="9"/>
      <c r="J10" s="9"/>
      <c r="K10" s="9"/>
      <c r="L10" s="56"/>
      <c r="M10" s="56"/>
      <c r="N10" s="9" t="s">
        <v>119</v>
      </c>
      <c r="O10" s="56"/>
      <c r="P10" s="56"/>
      <c r="Q10" s="56"/>
      <c r="R10" s="56"/>
      <c r="S10" s="56"/>
      <c r="T10" s="57" t="s">
        <v>120</v>
      </c>
      <c r="U10" s="9"/>
      <c r="V10" s="219"/>
      <c r="W10" s="9"/>
      <c r="X10" s="17" t="s">
        <v>228</v>
      </c>
      <c r="Y10" s="9"/>
      <c r="Z10" s="96" t="s">
        <v>227</v>
      </c>
      <c r="AA10" s="57"/>
      <c r="AB10" s="57"/>
      <c r="AC10" s="57"/>
      <c r="AD10" s="57" t="s">
        <v>152</v>
      </c>
      <c r="AE10" s="9"/>
      <c r="AF10" s="57" t="s">
        <v>73</v>
      </c>
      <c r="AG10" s="9"/>
      <c r="AH10" s="9" t="s">
        <v>95</v>
      </c>
      <c r="AI10" s="9"/>
      <c r="AJ10" s="220" t="s">
        <v>38</v>
      </c>
      <c r="AK10" s="9"/>
      <c r="AL10" s="9"/>
    </row>
    <row r="11" spans="1:38" ht="20.100000000000001" customHeight="1">
      <c r="A11" s="9"/>
      <c r="B11" s="9"/>
      <c r="C11" s="9"/>
      <c r="D11" s="9" t="s">
        <v>175</v>
      </c>
      <c r="E11" s="9"/>
      <c r="F11" s="9" t="s">
        <v>84</v>
      </c>
      <c r="G11" s="9"/>
      <c r="H11" s="9" t="s">
        <v>54</v>
      </c>
      <c r="I11" s="9"/>
      <c r="J11" s="221"/>
      <c r="K11" s="9"/>
      <c r="L11" s="9"/>
      <c r="M11" s="9"/>
      <c r="N11" s="9" t="s">
        <v>124</v>
      </c>
      <c r="O11" s="9"/>
      <c r="P11" s="9"/>
      <c r="Q11" s="9"/>
      <c r="R11" s="57" t="s">
        <v>119</v>
      </c>
      <c r="S11" s="57"/>
      <c r="T11" s="57" t="s">
        <v>123</v>
      </c>
      <c r="U11" s="9"/>
      <c r="V11" s="219" t="s">
        <v>151</v>
      </c>
      <c r="W11" s="9"/>
      <c r="X11" s="57" t="s">
        <v>150</v>
      </c>
      <c r="Y11" s="9"/>
      <c r="Z11" s="96" t="s">
        <v>150</v>
      </c>
      <c r="AA11" s="57"/>
      <c r="AB11" s="57" t="s">
        <v>149</v>
      </c>
      <c r="AC11" s="57"/>
      <c r="AD11" s="57" t="s">
        <v>117</v>
      </c>
      <c r="AE11" s="9"/>
      <c r="AF11" s="57" t="s">
        <v>89</v>
      </c>
      <c r="AG11" s="9"/>
      <c r="AH11" s="9" t="s">
        <v>43</v>
      </c>
      <c r="AI11" s="9"/>
      <c r="AJ11" s="220" t="s">
        <v>39</v>
      </c>
      <c r="AK11" s="9"/>
      <c r="AL11" s="9" t="s">
        <v>44</v>
      </c>
    </row>
    <row r="12" spans="1:38" ht="20.100000000000001" customHeight="1">
      <c r="A12" s="9"/>
      <c r="B12" s="134" t="s">
        <v>1</v>
      </c>
      <c r="C12" s="222"/>
      <c r="D12" s="59" t="s">
        <v>25</v>
      </c>
      <c r="E12" s="9"/>
      <c r="F12" s="59" t="s">
        <v>167</v>
      </c>
      <c r="G12" s="9"/>
      <c r="H12" s="59" t="s">
        <v>55</v>
      </c>
      <c r="I12" s="9"/>
      <c r="J12" s="59" t="s">
        <v>53</v>
      </c>
      <c r="K12" s="9"/>
      <c r="L12" s="59" t="s">
        <v>19</v>
      </c>
      <c r="M12" s="9"/>
      <c r="N12" s="59" t="s">
        <v>125</v>
      </c>
      <c r="O12" s="9"/>
      <c r="P12" s="59" t="s">
        <v>18</v>
      </c>
      <c r="Q12" s="9"/>
      <c r="R12" s="60" t="s">
        <v>121</v>
      </c>
      <c r="S12" s="57"/>
      <c r="T12" s="60" t="s">
        <v>122</v>
      </c>
      <c r="U12" s="9"/>
      <c r="V12" s="223" t="s">
        <v>125</v>
      </c>
      <c r="W12" s="9"/>
      <c r="X12" s="60" t="s">
        <v>125</v>
      </c>
      <c r="Y12" s="9"/>
      <c r="Z12" s="224" t="s">
        <v>231</v>
      </c>
      <c r="AA12" s="57"/>
      <c r="AB12" s="60" t="s">
        <v>125</v>
      </c>
      <c r="AC12" s="57"/>
      <c r="AD12" s="60" t="s">
        <v>118</v>
      </c>
      <c r="AE12" s="9"/>
      <c r="AF12" s="60" t="s">
        <v>88</v>
      </c>
      <c r="AG12" s="9"/>
      <c r="AH12" s="59" t="s">
        <v>56</v>
      </c>
      <c r="AI12" s="9"/>
      <c r="AJ12" s="225" t="s">
        <v>40</v>
      </c>
      <c r="AK12" s="9"/>
      <c r="AL12" s="59" t="s">
        <v>87</v>
      </c>
    </row>
    <row r="13" spans="1:38" ht="20.100000000000001" customHeight="1">
      <c r="A13" s="61"/>
      <c r="B13" s="9"/>
      <c r="C13" s="9"/>
      <c r="D13" s="250" t="s">
        <v>81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</row>
    <row r="14" spans="1:38" ht="20.100000000000001" customHeight="1">
      <c r="A14" s="61" t="s">
        <v>183</v>
      </c>
      <c r="B14" s="55"/>
      <c r="C14" s="5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</row>
    <row r="15" spans="1:38" ht="20.100000000000001" customHeight="1">
      <c r="A15" s="55" t="s">
        <v>184</v>
      </c>
      <c r="B15" s="55"/>
      <c r="C15" s="55"/>
      <c r="D15" s="226">
        <v>1376923</v>
      </c>
      <c r="E15" s="226"/>
      <c r="F15" s="226">
        <v>11157460</v>
      </c>
      <c r="G15" s="226"/>
      <c r="H15" s="226">
        <v>3332546</v>
      </c>
      <c r="I15" s="226"/>
      <c r="J15" s="226">
        <v>14973</v>
      </c>
      <c r="K15" s="226"/>
      <c r="L15" s="226">
        <v>153164</v>
      </c>
      <c r="M15" s="226"/>
      <c r="N15" s="226">
        <v>505406</v>
      </c>
      <c r="O15" s="226"/>
      <c r="P15" s="226">
        <v>28204678</v>
      </c>
      <c r="Q15" s="226"/>
      <c r="R15" s="226">
        <v>-505406</v>
      </c>
      <c r="S15" s="226"/>
      <c r="T15" s="226">
        <v>9940797</v>
      </c>
      <c r="U15" s="226"/>
      <c r="V15" s="226">
        <v>-716135</v>
      </c>
      <c r="W15" s="226"/>
      <c r="X15" s="226">
        <v>-36723</v>
      </c>
      <c r="Y15" s="226"/>
      <c r="Z15" s="226">
        <v>-203144</v>
      </c>
      <c r="AA15" s="226"/>
      <c r="AB15" s="226">
        <v>224599</v>
      </c>
      <c r="AC15" s="226"/>
      <c r="AD15" s="226">
        <v>17967</v>
      </c>
      <c r="AE15" s="226"/>
      <c r="AF15" s="226">
        <f>SUM(V15:AD15)</f>
        <v>-713436</v>
      </c>
      <c r="AG15" s="226"/>
      <c r="AH15" s="226">
        <f>SUM(D15:T15,AF15)</f>
        <v>53467105</v>
      </c>
      <c r="AI15" s="226"/>
      <c r="AJ15" s="226">
        <v>16092217</v>
      </c>
      <c r="AK15" s="226"/>
      <c r="AL15" s="226">
        <f>SUM(AH15:AK15)</f>
        <v>69559322</v>
      </c>
    </row>
    <row r="16" spans="1:38" ht="20.100000000000001" customHeight="1">
      <c r="A16" s="227"/>
      <c r="B16" s="55"/>
      <c r="C16" s="55"/>
      <c r="D16" s="105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226"/>
      <c r="Q16" s="226"/>
      <c r="R16" s="106"/>
      <c r="S16" s="226"/>
      <c r="T16" s="106"/>
      <c r="U16" s="10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106"/>
      <c r="AJ16" s="106"/>
      <c r="AK16" s="106"/>
      <c r="AL16" s="106"/>
    </row>
    <row r="17" spans="1:39" ht="20.100000000000001" customHeight="1">
      <c r="A17" s="227" t="s">
        <v>143</v>
      </c>
      <c r="B17" s="55"/>
      <c r="C17" s="55"/>
      <c r="D17" s="105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226"/>
      <c r="Q17" s="226"/>
      <c r="R17" s="106"/>
      <c r="S17" s="226"/>
      <c r="T17" s="106"/>
      <c r="U17" s="10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106"/>
      <c r="AJ17" s="106"/>
      <c r="AK17" s="106"/>
      <c r="AL17" s="106"/>
    </row>
    <row r="18" spans="1:39" ht="20.100000000000001" customHeight="1">
      <c r="A18" s="227" t="s">
        <v>92</v>
      </c>
      <c r="B18" s="55"/>
      <c r="C18" s="55"/>
      <c r="D18" s="105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226"/>
      <c r="Q18" s="226"/>
      <c r="R18" s="106"/>
      <c r="S18" s="226"/>
      <c r="T18" s="106"/>
      <c r="U18" s="10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26"/>
      <c r="AI18" s="106"/>
      <c r="AJ18" s="106"/>
      <c r="AK18" s="106"/>
      <c r="AL18" s="106"/>
    </row>
    <row r="19" spans="1:39" ht="20.100000000000001" customHeight="1">
      <c r="A19" s="119" t="s">
        <v>283</v>
      </c>
      <c r="B19" s="55"/>
      <c r="C19" s="55"/>
      <c r="D19" s="105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226"/>
      <c r="Q19" s="226"/>
      <c r="R19" s="106"/>
      <c r="S19" s="226"/>
      <c r="T19" s="106"/>
      <c r="U19" s="10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6"/>
      <c r="AG19" s="226"/>
      <c r="AH19" s="226"/>
      <c r="AI19" s="106"/>
      <c r="AJ19" s="106"/>
      <c r="AK19" s="106"/>
      <c r="AL19" s="106"/>
    </row>
    <row r="20" spans="1:39" ht="20.100000000000001" customHeight="1">
      <c r="A20" s="62" t="s">
        <v>286</v>
      </c>
      <c r="D20" s="177">
        <v>0</v>
      </c>
      <c r="E20" s="177"/>
      <c r="F20" s="177">
        <v>0</v>
      </c>
      <c r="G20" s="177"/>
      <c r="H20" s="177">
        <v>141</v>
      </c>
      <c r="I20" s="177"/>
      <c r="J20" s="177">
        <v>0</v>
      </c>
      <c r="K20" s="177"/>
      <c r="L20" s="177">
        <v>0</v>
      </c>
      <c r="M20" s="177"/>
      <c r="N20" s="177">
        <v>0</v>
      </c>
      <c r="O20" s="177"/>
      <c r="P20" s="177">
        <v>0</v>
      </c>
      <c r="Q20" s="177"/>
      <c r="R20" s="177">
        <v>0</v>
      </c>
      <c r="S20" s="177"/>
      <c r="T20" s="177">
        <v>0</v>
      </c>
      <c r="U20" s="177"/>
      <c r="V20" s="177">
        <v>0</v>
      </c>
      <c r="W20" s="177"/>
      <c r="X20" s="177">
        <v>0</v>
      </c>
      <c r="Y20" s="177"/>
      <c r="Z20" s="177">
        <v>0</v>
      </c>
      <c r="AA20" s="177"/>
      <c r="AB20" s="177">
        <v>0</v>
      </c>
      <c r="AC20" s="177"/>
      <c r="AD20" s="177">
        <v>0</v>
      </c>
      <c r="AE20" s="177"/>
      <c r="AF20" s="107">
        <v>0</v>
      </c>
      <c r="AG20" s="177"/>
      <c r="AH20" s="107">
        <v>141</v>
      </c>
      <c r="AI20" s="177"/>
      <c r="AJ20" s="177">
        <v>492</v>
      </c>
      <c r="AK20" s="177"/>
      <c r="AL20" s="107">
        <v>633</v>
      </c>
      <c r="AM20" s="7"/>
    </row>
    <row r="21" spans="1:39" ht="20.100000000000001" customHeight="1">
      <c r="A21" s="62" t="s">
        <v>287</v>
      </c>
      <c r="D21" s="177">
        <v>0</v>
      </c>
      <c r="E21" s="177"/>
      <c r="F21" s="177">
        <v>0</v>
      </c>
      <c r="G21" s="177"/>
      <c r="H21" s="177">
        <v>62</v>
      </c>
      <c r="I21" s="177"/>
      <c r="J21" s="177">
        <v>1092</v>
      </c>
      <c r="K21" s="177"/>
      <c r="L21" s="177">
        <v>0</v>
      </c>
      <c r="M21" s="177"/>
      <c r="N21" s="177">
        <v>0</v>
      </c>
      <c r="O21" s="177"/>
      <c r="P21" s="177">
        <v>0</v>
      </c>
      <c r="Q21" s="177"/>
      <c r="R21" s="177">
        <v>0</v>
      </c>
      <c r="S21" s="177"/>
      <c r="T21" s="177">
        <v>0</v>
      </c>
      <c r="U21" s="177"/>
      <c r="V21" s="177">
        <v>0</v>
      </c>
      <c r="W21" s="177"/>
      <c r="X21" s="177">
        <v>0</v>
      </c>
      <c r="Y21" s="177"/>
      <c r="Z21" s="177">
        <v>0</v>
      </c>
      <c r="AA21" s="177"/>
      <c r="AB21" s="177">
        <v>0</v>
      </c>
      <c r="AC21" s="177"/>
      <c r="AD21" s="177">
        <v>0</v>
      </c>
      <c r="AE21" s="177"/>
      <c r="AF21" s="107">
        <v>0</v>
      </c>
      <c r="AG21" s="177"/>
      <c r="AH21" s="107">
        <v>1154</v>
      </c>
      <c r="AI21" s="177"/>
      <c r="AJ21" s="177">
        <v>855</v>
      </c>
      <c r="AK21" s="177"/>
      <c r="AL21" s="107">
        <v>2009</v>
      </c>
      <c r="AM21" s="7"/>
    </row>
    <row r="22" spans="1:39" ht="20.100000000000001" customHeight="1">
      <c r="A22" s="228" t="s">
        <v>83</v>
      </c>
      <c r="B22" s="55"/>
      <c r="C22" s="55"/>
      <c r="D22" s="229">
        <f>SUM(D20:D21)</f>
        <v>0</v>
      </c>
      <c r="E22" s="106"/>
      <c r="F22" s="229">
        <f>SUM(F20:F21)</f>
        <v>0</v>
      </c>
      <c r="G22" s="106"/>
      <c r="H22" s="229">
        <f>SUM(H20:H21)</f>
        <v>203</v>
      </c>
      <c r="I22" s="106"/>
      <c r="J22" s="229">
        <f>SUM(J20:J21)</f>
        <v>1092</v>
      </c>
      <c r="K22" s="106"/>
      <c r="L22" s="229">
        <f>SUM(L20:L21)</f>
        <v>0</v>
      </c>
      <c r="M22" s="106"/>
      <c r="N22" s="229">
        <f>SUM(N20:N21)</f>
        <v>0</v>
      </c>
      <c r="O22" s="106"/>
      <c r="P22" s="229">
        <f>SUM(P20:P21)</f>
        <v>0</v>
      </c>
      <c r="Q22" s="226"/>
      <c r="R22" s="229">
        <f>SUM(R20:R21)</f>
        <v>0</v>
      </c>
      <c r="S22" s="226"/>
      <c r="T22" s="229">
        <f>SUM(T20:T21)</f>
        <v>0</v>
      </c>
      <c r="U22" s="106"/>
      <c r="V22" s="229">
        <f>SUM(V20:V21)</f>
        <v>0</v>
      </c>
      <c r="W22" s="226"/>
      <c r="X22" s="229">
        <f>SUM(X20:X21)</f>
        <v>0</v>
      </c>
      <c r="Y22" s="226"/>
      <c r="Z22" s="229">
        <f>SUM(Z20:Z21)</f>
        <v>0</v>
      </c>
      <c r="AA22" s="226"/>
      <c r="AB22" s="229">
        <f>SUM(AB20:AB21)</f>
        <v>0</v>
      </c>
      <c r="AC22" s="226"/>
      <c r="AD22" s="229">
        <f>SUM(AD20:AD21)</f>
        <v>0</v>
      </c>
      <c r="AE22" s="226"/>
      <c r="AF22" s="229">
        <f>SUM(AF20:AF21)</f>
        <v>0</v>
      </c>
      <c r="AG22" s="226"/>
      <c r="AH22" s="229">
        <f>SUM(AH20:AH21)</f>
        <v>1295</v>
      </c>
      <c r="AI22" s="226"/>
      <c r="AJ22" s="229">
        <f>SUM(AJ20:AJ21)</f>
        <v>1347</v>
      </c>
      <c r="AK22" s="106"/>
      <c r="AL22" s="229">
        <f>SUM(AL20:AL21)</f>
        <v>2642</v>
      </c>
      <c r="AM22" s="7"/>
    </row>
    <row r="23" spans="1:39" ht="20.100000000000001" customHeight="1">
      <c r="A23" s="227"/>
      <c r="B23" s="55"/>
      <c r="C23" s="55"/>
      <c r="D23" s="65"/>
      <c r="E23" s="65"/>
      <c r="F23" s="24"/>
      <c r="G23" s="65"/>
      <c r="H23" s="24"/>
      <c r="I23" s="65"/>
      <c r="J23" s="65"/>
      <c r="K23" s="65"/>
      <c r="L23" s="24"/>
      <c r="M23" s="65"/>
      <c r="N23" s="24"/>
      <c r="O23" s="65"/>
      <c r="P23" s="24"/>
      <c r="Q23" s="24"/>
      <c r="R23" s="24"/>
      <c r="S23" s="24"/>
      <c r="T23" s="24"/>
      <c r="U23" s="65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65"/>
      <c r="AL23" s="24"/>
      <c r="AM23" s="7"/>
    </row>
    <row r="24" spans="1:39" ht="20.100000000000001" customHeight="1">
      <c r="A24" s="228" t="s">
        <v>220</v>
      </c>
      <c r="B24" s="55"/>
      <c r="C24" s="55"/>
      <c r="D24" s="66"/>
      <c r="E24" s="66"/>
      <c r="F24" s="67"/>
      <c r="G24" s="67"/>
      <c r="H24" s="67"/>
      <c r="I24" s="66"/>
      <c r="J24" s="67"/>
      <c r="K24" s="67"/>
      <c r="L24" s="67"/>
      <c r="M24" s="66"/>
      <c r="N24" s="67"/>
      <c r="O24" s="66"/>
      <c r="P24" s="67"/>
      <c r="Q24" s="67"/>
      <c r="R24" s="67"/>
      <c r="S24" s="67"/>
      <c r="T24" s="67"/>
      <c r="U24" s="66"/>
      <c r="V24" s="67"/>
      <c r="W24" s="67"/>
      <c r="X24" s="67"/>
      <c r="Y24" s="67"/>
      <c r="Z24" s="66"/>
      <c r="AA24" s="67"/>
      <c r="AB24" s="66"/>
      <c r="AC24" s="67"/>
      <c r="AD24" s="67"/>
      <c r="AE24" s="67"/>
      <c r="AF24" s="67"/>
      <c r="AG24" s="67"/>
      <c r="AH24" s="66"/>
      <c r="AI24" s="66"/>
      <c r="AJ24" s="66"/>
      <c r="AK24" s="66"/>
      <c r="AL24" s="67"/>
      <c r="AM24" s="7"/>
    </row>
    <row r="25" spans="1:39" s="230" customFormat="1" ht="20.100000000000001" customHeight="1">
      <c r="A25" s="98" t="s">
        <v>260</v>
      </c>
      <c r="D25" s="231"/>
      <c r="E25" s="231"/>
      <c r="F25" s="232"/>
      <c r="G25" s="232"/>
      <c r="H25" s="232"/>
      <c r="I25" s="231"/>
      <c r="J25" s="232"/>
      <c r="K25" s="232"/>
      <c r="L25" s="232"/>
      <c r="M25" s="231"/>
      <c r="N25" s="232"/>
      <c r="O25" s="231"/>
      <c r="P25" s="232"/>
      <c r="Q25" s="232"/>
      <c r="R25" s="232"/>
      <c r="S25" s="232"/>
      <c r="T25" s="232"/>
      <c r="U25" s="231"/>
      <c r="V25" s="232"/>
      <c r="W25" s="232"/>
      <c r="X25" s="232"/>
      <c r="Y25" s="232"/>
      <c r="Z25" s="231"/>
      <c r="AA25" s="232"/>
      <c r="AB25" s="231"/>
      <c r="AC25" s="232"/>
      <c r="AD25" s="232"/>
      <c r="AE25" s="232"/>
      <c r="AF25" s="232"/>
      <c r="AG25" s="232"/>
      <c r="AH25" s="231"/>
      <c r="AI25" s="231"/>
      <c r="AJ25" s="231"/>
      <c r="AK25" s="231"/>
      <c r="AL25" s="232"/>
      <c r="AM25" s="233"/>
    </row>
    <row r="26" spans="1:39" ht="20.100000000000001" customHeight="1">
      <c r="A26" s="98" t="s">
        <v>263</v>
      </c>
      <c r="B26" s="18">
        <v>8</v>
      </c>
      <c r="D26" s="68">
        <v>0</v>
      </c>
      <c r="E26" s="68"/>
      <c r="F26" s="69">
        <v>0</v>
      </c>
      <c r="G26" s="69"/>
      <c r="H26" s="69">
        <v>0</v>
      </c>
      <c r="I26" s="68"/>
      <c r="J26" s="69">
        <v>0</v>
      </c>
      <c r="K26" s="69"/>
      <c r="L26" s="69">
        <v>0</v>
      </c>
      <c r="M26" s="68"/>
      <c r="N26" s="69">
        <v>0</v>
      </c>
      <c r="O26" s="68"/>
      <c r="P26" s="69">
        <v>0</v>
      </c>
      <c r="Q26" s="69"/>
      <c r="R26" s="69">
        <v>0</v>
      </c>
      <c r="S26" s="69"/>
      <c r="T26" s="69">
        <v>0</v>
      </c>
      <c r="U26" s="68"/>
      <c r="V26" s="69">
        <v>0</v>
      </c>
      <c r="W26" s="69"/>
      <c r="X26" s="69">
        <v>0</v>
      </c>
      <c r="Y26" s="69"/>
      <c r="Z26" s="68">
        <v>0</v>
      </c>
      <c r="AA26" s="69"/>
      <c r="AB26" s="68">
        <v>0</v>
      </c>
      <c r="AC26" s="69"/>
      <c r="AD26" s="69">
        <v>0</v>
      </c>
      <c r="AE26" s="69"/>
      <c r="AF26" s="69">
        <v>0</v>
      </c>
      <c r="AG26" s="69"/>
      <c r="AH26" s="107">
        <v>0</v>
      </c>
      <c r="AI26" s="68"/>
      <c r="AJ26" s="107">
        <v>136</v>
      </c>
      <c r="AK26" s="68"/>
      <c r="AL26" s="107">
        <v>136</v>
      </c>
      <c r="AM26" s="7"/>
    </row>
    <row r="27" spans="1:39" ht="20.100000000000001" customHeight="1">
      <c r="A27" s="98" t="s">
        <v>261</v>
      </c>
      <c r="B27" s="18"/>
      <c r="D27" s="68"/>
      <c r="E27" s="68"/>
      <c r="F27" s="68"/>
      <c r="G27" s="69"/>
      <c r="H27" s="68"/>
      <c r="I27" s="68"/>
      <c r="J27" s="68"/>
      <c r="K27" s="69"/>
      <c r="L27" s="68"/>
      <c r="M27" s="68"/>
      <c r="N27" s="68"/>
      <c r="O27" s="68"/>
      <c r="P27" s="68"/>
      <c r="Q27" s="68"/>
      <c r="R27" s="68"/>
      <c r="S27" s="68"/>
      <c r="T27" s="69"/>
      <c r="U27" s="68"/>
      <c r="V27" s="68"/>
      <c r="W27" s="69"/>
      <c r="X27" s="68"/>
      <c r="Y27" s="69"/>
      <c r="Z27" s="68"/>
      <c r="AA27" s="69"/>
      <c r="AB27" s="68"/>
      <c r="AC27" s="69"/>
      <c r="AD27" s="68"/>
      <c r="AE27" s="69"/>
      <c r="AF27" s="68"/>
      <c r="AG27" s="69"/>
      <c r="AH27" s="68"/>
      <c r="AI27" s="68"/>
      <c r="AJ27" s="68"/>
      <c r="AK27" s="68"/>
      <c r="AL27" s="69"/>
      <c r="AM27" s="7"/>
    </row>
    <row r="28" spans="1:39" ht="20.100000000000001" customHeight="1">
      <c r="A28" s="98" t="s">
        <v>264</v>
      </c>
      <c r="B28" s="18">
        <v>7</v>
      </c>
      <c r="D28" s="107">
        <v>0</v>
      </c>
      <c r="E28" s="107"/>
      <c r="F28" s="107">
        <v>0</v>
      </c>
      <c r="G28" s="107"/>
      <c r="H28" s="107">
        <v>595541</v>
      </c>
      <c r="I28" s="107"/>
      <c r="J28" s="108">
        <v>0</v>
      </c>
      <c r="K28" s="107"/>
      <c r="L28" s="107">
        <v>0</v>
      </c>
      <c r="M28" s="109"/>
      <c r="N28" s="107">
        <v>0</v>
      </c>
      <c r="O28" s="109"/>
      <c r="P28" s="107">
        <v>0</v>
      </c>
      <c r="Q28" s="107"/>
      <c r="R28" s="107">
        <v>0</v>
      </c>
      <c r="S28" s="107"/>
      <c r="T28" s="107">
        <v>0</v>
      </c>
      <c r="U28" s="109"/>
      <c r="V28" s="107">
        <v>0</v>
      </c>
      <c r="W28" s="107"/>
      <c r="X28" s="107">
        <v>0</v>
      </c>
      <c r="Y28" s="107"/>
      <c r="Z28" s="107">
        <v>0</v>
      </c>
      <c r="AA28" s="107"/>
      <c r="AB28" s="107">
        <v>0</v>
      </c>
      <c r="AC28" s="107"/>
      <c r="AD28" s="107">
        <v>0</v>
      </c>
      <c r="AE28" s="107"/>
      <c r="AF28" s="107">
        <v>0</v>
      </c>
      <c r="AG28" s="107"/>
      <c r="AH28" s="107">
        <v>595541</v>
      </c>
      <c r="AI28" s="107"/>
      <c r="AJ28" s="108">
        <v>3497818</v>
      </c>
      <c r="AK28" s="109"/>
      <c r="AL28" s="107">
        <v>4093359</v>
      </c>
      <c r="AM28" s="7"/>
    </row>
    <row r="29" spans="1:39" ht="20.100000000000001" customHeight="1">
      <c r="A29" s="228" t="s">
        <v>83</v>
      </c>
      <c r="B29" s="55"/>
      <c r="C29" s="55"/>
      <c r="D29" s="12">
        <f>SUM(D26:D28)</f>
        <v>0</v>
      </c>
      <c r="E29" s="13"/>
      <c r="F29" s="12">
        <f>SUM(F26:F28)</f>
        <v>0</v>
      </c>
      <c r="G29" s="15"/>
      <c r="H29" s="12">
        <f>SUM(H26:H28)</f>
        <v>595541</v>
      </c>
      <c r="I29" s="13"/>
      <c r="J29" s="70">
        <f>SUM(J26:J28)</f>
        <v>0</v>
      </c>
      <c r="K29" s="15"/>
      <c r="L29" s="12">
        <f>SUM(L26:L28)</f>
        <v>0</v>
      </c>
      <c r="M29" s="13"/>
      <c r="N29" s="12">
        <f>SUM(N26:N28)</f>
        <v>0</v>
      </c>
      <c r="O29" s="13"/>
      <c r="P29" s="12">
        <f>SUM(P26:P28)</f>
        <v>0</v>
      </c>
      <c r="Q29" s="15"/>
      <c r="R29" s="12">
        <f>SUM(R26:R28)</f>
        <v>0</v>
      </c>
      <c r="S29" s="15"/>
      <c r="T29" s="12">
        <f>SUM(T26:T28)</f>
        <v>0</v>
      </c>
      <c r="U29" s="13"/>
      <c r="V29" s="12">
        <f>SUM(V26:V28)</f>
        <v>0</v>
      </c>
      <c r="W29" s="15"/>
      <c r="X29" s="12">
        <f>SUM(X26:X28)</f>
        <v>0</v>
      </c>
      <c r="Y29" s="15"/>
      <c r="Z29" s="12">
        <f>SUM(Z26:Z28)</f>
        <v>0</v>
      </c>
      <c r="AA29" s="15"/>
      <c r="AB29" s="12">
        <f>SUM(AB26:AB28)</f>
        <v>0</v>
      </c>
      <c r="AC29" s="15"/>
      <c r="AD29" s="12">
        <f>SUM(AD26:AD28)</f>
        <v>0</v>
      </c>
      <c r="AE29" s="15"/>
      <c r="AF29" s="12">
        <f>SUM(AF26:AF28)</f>
        <v>0</v>
      </c>
      <c r="AG29" s="15"/>
      <c r="AH29" s="12">
        <f>SUM(AH26:AH28)</f>
        <v>595541</v>
      </c>
      <c r="AI29" s="15"/>
      <c r="AJ29" s="12">
        <f>SUM(AJ26:AJ28)</f>
        <v>3497954</v>
      </c>
      <c r="AK29" s="13"/>
      <c r="AL29" s="12">
        <f>SUM(AL26:AL28)</f>
        <v>4093495</v>
      </c>
      <c r="AM29" s="121"/>
    </row>
    <row r="30" spans="1:39" ht="20.100000000000001" customHeight="1">
      <c r="A30" s="227"/>
      <c r="B30" s="55"/>
      <c r="C30" s="55"/>
      <c r="D30" s="65"/>
      <c r="E30" s="65"/>
      <c r="F30" s="24"/>
      <c r="G30" s="65"/>
      <c r="H30" s="24"/>
      <c r="I30" s="65"/>
      <c r="J30" s="24"/>
      <c r="K30" s="65"/>
      <c r="L30" s="24"/>
      <c r="M30" s="65"/>
      <c r="N30" s="24"/>
      <c r="O30" s="65"/>
      <c r="P30" s="24"/>
      <c r="Q30" s="24"/>
      <c r="R30" s="24"/>
      <c r="S30" s="24"/>
      <c r="T30" s="24"/>
      <c r="U30" s="65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65"/>
      <c r="AL30" s="24"/>
      <c r="AM30" s="7"/>
    </row>
    <row r="31" spans="1:39" ht="20.100000000000001" customHeight="1">
      <c r="A31" s="227" t="s">
        <v>90</v>
      </c>
      <c r="B31" s="55"/>
      <c r="C31" s="55"/>
      <c r="D31" s="65"/>
      <c r="E31" s="65"/>
      <c r="F31" s="24"/>
      <c r="G31" s="65"/>
      <c r="H31" s="24"/>
      <c r="I31" s="65"/>
      <c r="J31" s="24"/>
      <c r="K31" s="65"/>
      <c r="L31" s="24"/>
      <c r="M31" s="65"/>
      <c r="N31" s="24"/>
      <c r="O31" s="65"/>
      <c r="P31" s="24"/>
      <c r="Q31" s="24"/>
      <c r="R31" s="24"/>
      <c r="S31" s="24"/>
      <c r="T31" s="24"/>
      <c r="U31" s="65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65"/>
      <c r="AL31" s="24"/>
      <c r="AM31" s="7"/>
    </row>
    <row r="32" spans="1:39" ht="20.100000000000001" customHeight="1">
      <c r="A32" s="46" t="s">
        <v>91</v>
      </c>
      <c r="B32" s="55"/>
      <c r="C32" s="55"/>
      <c r="D32" s="70">
        <f>SUM(D29,D22)</f>
        <v>0</v>
      </c>
      <c r="E32" s="65"/>
      <c r="F32" s="70">
        <f>SUM(F29,F22)</f>
        <v>0</v>
      </c>
      <c r="G32" s="65"/>
      <c r="H32" s="70">
        <f>SUM(H29,H22)</f>
        <v>595744</v>
      </c>
      <c r="I32" s="65"/>
      <c r="J32" s="70">
        <f>SUM(J29,J22)</f>
        <v>1092</v>
      </c>
      <c r="K32" s="65"/>
      <c r="L32" s="70">
        <f>SUM(L29,L22)</f>
        <v>0</v>
      </c>
      <c r="M32" s="65"/>
      <c r="N32" s="70">
        <f>SUM(N29,N22)</f>
        <v>0</v>
      </c>
      <c r="O32" s="65"/>
      <c r="P32" s="70">
        <f>SUM(P29,P22)</f>
        <v>0</v>
      </c>
      <c r="Q32" s="15"/>
      <c r="R32" s="70">
        <f>SUM(R29,R22)</f>
        <v>0</v>
      </c>
      <c r="S32" s="15"/>
      <c r="T32" s="70">
        <f>SUM(T29,T22)</f>
        <v>0</v>
      </c>
      <c r="U32" s="65"/>
      <c r="V32" s="70">
        <f>SUM(V29,V22)</f>
        <v>0</v>
      </c>
      <c r="W32" s="24"/>
      <c r="X32" s="70">
        <f>SUM(X29,X22)</f>
        <v>0</v>
      </c>
      <c r="Y32" s="24"/>
      <c r="Z32" s="71">
        <f>SUM(Z28,Z31)</f>
        <v>0</v>
      </c>
      <c r="AA32" s="24"/>
      <c r="AB32" s="70">
        <f>SUM(AB29,AB22)</f>
        <v>0</v>
      </c>
      <c r="AC32" s="24"/>
      <c r="AD32" s="70">
        <f>SUM(AD29,AD22)</f>
        <v>0</v>
      </c>
      <c r="AE32" s="24"/>
      <c r="AF32" s="70">
        <f>SUM(AF29,AF22)</f>
        <v>0</v>
      </c>
      <c r="AG32" s="24"/>
      <c r="AH32" s="70">
        <f>SUM(AH29,AH22)</f>
        <v>596836</v>
      </c>
      <c r="AI32" s="24"/>
      <c r="AJ32" s="70">
        <f>SUM(AJ29,AJ22)</f>
        <v>3499301</v>
      </c>
      <c r="AK32" s="65"/>
      <c r="AL32" s="70">
        <f>SUM(AL29,AL22)</f>
        <v>4096137</v>
      </c>
      <c r="AM32" s="7"/>
    </row>
    <row r="33" spans="1:39" ht="20.100000000000001" customHeight="1">
      <c r="A33" s="227"/>
      <c r="B33" s="55"/>
      <c r="C33" s="55"/>
      <c r="D33" s="65"/>
      <c r="E33" s="65"/>
      <c r="F33" s="24"/>
      <c r="G33" s="65"/>
      <c r="H33" s="24"/>
      <c r="I33" s="65"/>
      <c r="J33" s="65"/>
      <c r="K33" s="65"/>
      <c r="L33" s="24"/>
      <c r="M33" s="65"/>
      <c r="N33" s="24"/>
      <c r="O33" s="65"/>
      <c r="P33" s="24"/>
      <c r="Q33" s="24"/>
      <c r="R33" s="24"/>
      <c r="S33" s="24"/>
      <c r="T33" s="24"/>
      <c r="U33" s="65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65"/>
      <c r="AL33" s="24"/>
      <c r="AM33" s="7"/>
    </row>
    <row r="34" spans="1:39" ht="20.100000000000001" customHeight="1">
      <c r="A34" s="46" t="s">
        <v>209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3"/>
      <c r="X34" s="72"/>
      <c r="Y34" s="73"/>
      <c r="Z34" s="72"/>
      <c r="AA34" s="73"/>
      <c r="AB34" s="72"/>
      <c r="AC34" s="73"/>
      <c r="AD34" s="72"/>
      <c r="AE34" s="73"/>
      <c r="AF34" s="72"/>
      <c r="AG34" s="73"/>
      <c r="AH34" s="72"/>
      <c r="AI34" s="72"/>
      <c r="AJ34" s="72"/>
      <c r="AK34" s="73"/>
      <c r="AL34" s="65"/>
      <c r="AM34" s="7"/>
    </row>
    <row r="35" spans="1:39" ht="20.100000000000001" customHeight="1">
      <c r="A35" s="74" t="s">
        <v>169</v>
      </c>
      <c r="B35" s="234"/>
      <c r="C35" s="234"/>
      <c r="D35" s="72">
        <v>0</v>
      </c>
      <c r="E35" s="72"/>
      <c r="F35" s="72">
        <v>0</v>
      </c>
      <c r="G35" s="72"/>
      <c r="H35" s="72">
        <v>0</v>
      </c>
      <c r="I35" s="72"/>
      <c r="J35" s="72">
        <v>0</v>
      </c>
      <c r="K35" s="72"/>
      <c r="L35" s="72">
        <v>0</v>
      </c>
      <c r="M35" s="72"/>
      <c r="N35" s="72">
        <v>0</v>
      </c>
      <c r="O35" s="72"/>
      <c r="P35" s="72">
        <v>4356316</v>
      </c>
      <c r="Q35" s="72"/>
      <c r="R35" s="72">
        <v>0</v>
      </c>
      <c r="S35" s="72"/>
      <c r="T35" s="72">
        <v>0</v>
      </c>
      <c r="U35" s="72"/>
      <c r="V35" s="72">
        <v>0</v>
      </c>
      <c r="W35" s="73"/>
      <c r="X35" s="72">
        <v>0</v>
      </c>
      <c r="Y35" s="73"/>
      <c r="Z35" s="72">
        <v>0</v>
      </c>
      <c r="AA35" s="73"/>
      <c r="AB35" s="72">
        <v>0</v>
      </c>
      <c r="AC35" s="73"/>
      <c r="AD35" s="72">
        <v>0</v>
      </c>
      <c r="AE35" s="73"/>
      <c r="AF35" s="107">
        <v>0</v>
      </c>
      <c r="AG35" s="73"/>
      <c r="AH35" s="78">
        <v>4356316</v>
      </c>
      <c r="AI35" s="72"/>
      <c r="AJ35" s="72">
        <v>1147235</v>
      </c>
      <c r="AK35" s="72"/>
      <c r="AL35" s="78">
        <v>5503551</v>
      </c>
      <c r="AM35" s="7"/>
    </row>
    <row r="36" spans="1:39" ht="20.100000000000001" customHeight="1">
      <c r="A36" s="74" t="s">
        <v>210</v>
      </c>
      <c r="D36" s="75">
        <v>0</v>
      </c>
      <c r="E36" s="72"/>
      <c r="F36" s="75">
        <v>0</v>
      </c>
      <c r="G36" s="72"/>
      <c r="H36" s="75">
        <v>0</v>
      </c>
      <c r="I36" s="72"/>
      <c r="J36" s="75">
        <v>0</v>
      </c>
      <c r="K36" s="72"/>
      <c r="L36" s="75">
        <v>0</v>
      </c>
      <c r="M36" s="72"/>
      <c r="N36" s="75">
        <v>0</v>
      </c>
      <c r="O36" s="72"/>
      <c r="P36" s="75">
        <v>0</v>
      </c>
      <c r="Q36" s="73"/>
      <c r="R36" s="75">
        <v>0</v>
      </c>
      <c r="S36" s="73"/>
      <c r="T36" s="75">
        <v>0</v>
      </c>
      <c r="U36" s="72"/>
      <c r="V36" s="235">
        <v>-51143</v>
      </c>
      <c r="W36" s="73"/>
      <c r="X36" s="235">
        <v>2853</v>
      </c>
      <c r="Y36" s="73"/>
      <c r="Z36" s="75">
        <v>45587</v>
      </c>
      <c r="AA36" s="73"/>
      <c r="AB36" s="75">
        <v>-16706</v>
      </c>
      <c r="AC36" s="73"/>
      <c r="AD36" s="75">
        <v>-16327</v>
      </c>
      <c r="AE36" s="73"/>
      <c r="AF36" s="75">
        <v>-35736</v>
      </c>
      <c r="AG36" s="73"/>
      <c r="AH36" s="75">
        <v>-35736</v>
      </c>
      <c r="AI36" s="72"/>
      <c r="AJ36" s="235">
        <v>76479</v>
      </c>
      <c r="AK36" s="72"/>
      <c r="AL36" s="235">
        <v>40743</v>
      </c>
      <c r="AM36" s="7"/>
    </row>
    <row r="37" spans="1:39" ht="20.100000000000001" customHeight="1">
      <c r="A37" s="46" t="s">
        <v>71</v>
      </c>
      <c r="B37" s="55"/>
      <c r="C37" s="55"/>
      <c r="D37" s="76">
        <f>SUM(D35:D36)</f>
        <v>0</v>
      </c>
      <c r="E37" s="65"/>
      <c r="F37" s="76">
        <f>SUM(F35:F36)</f>
        <v>0</v>
      </c>
      <c r="G37" s="65"/>
      <c r="H37" s="76">
        <f>SUM(H35:H36)</f>
        <v>0</v>
      </c>
      <c r="I37" s="65"/>
      <c r="J37" s="76">
        <f>SUM(J35:J36)</f>
        <v>0</v>
      </c>
      <c r="K37" s="65"/>
      <c r="L37" s="76">
        <f>SUM(L35:L36)</f>
        <v>0</v>
      </c>
      <c r="M37" s="65"/>
      <c r="N37" s="76">
        <f>SUM(N35:N36)</f>
        <v>0</v>
      </c>
      <c r="O37" s="65"/>
      <c r="P37" s="71">
        <f>SUM(P35:P36)</f>
        <v>4356316</v>
      </c>
      <c r="Q37" s="24"/>
      <c r="R37" s="76">
        <f>SUM(R35:R36)</f>
        <v>0</v>
      </c>
      <c r="S37" s="24"/>
      <c r="T37" s="76">
        <f>SUM(T35:T36)</f>
        <v>0</v>
      </c>
      <c r="U37" s="65"/>
      <c r="V37" s="236">
        <f>SUM(V35:V36)</f>
        <v>-51143</v>
      </c>
      <c r="W37" s="24"/>
      <c r="X37" s="236">
        <f>SUM(X35:X36)</f>
        <v>2853</v>
      </c>
      <c r="Y37" s="24"/>
      <c r="Z37" s="236">
        <f>SUM(Z35:Z36)</f>
        <v>45587</v>
      </c>
      <c r="AA37" s="24"/>
      <c r="AB37" s="236">
        <f>SUM(AB35:AB36)</f>
        <v>-16706</v>
      </c>
      <c r="AC37" s="24"/>
      <c r="AD37" s="71">
        <f>SUM(AD35:AD36)</f>
        <v>-16327</v>
      </c>
      <c r="AE37" s="24"/>
      <c r="AF37" s="236">
        <f>SUM(AF35:AF36)</f>
        <v>-35736</v>
      </c>
      <c r="AG37" s="24"/>
      <c r="AH37" s="236">
        <f>SUM(AH35:AH36)</f>
        <v>4320580</v>
      </c>
      <c r="AI37" s="65"/>
      <c r="AJ37" s="236">
        <f>SUM(AJ35:AJ36)</f>
        <v>1223714</v>
      </c>
      <c r="AK37" s="72"/>
      <c r="AL37" s="71">
        <f>SUM(AL35:AL36)</f>
        <v>5544294</v>
      </c>
      <c r="AM37" s="7"/>
    </row>
    <row r="38" spans="1:39" ht="20.100000000000001" customHeight="1">
      <c r="A38" s="55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226"/>
      <c r="Q38" s="226"/>
      <c r="R38" s="106"/>
      <c r="S38" s="22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</row>
    <row r="39" spans="1:39" ht="20.100000000000001" customHeight="1" thickBot="1">
      <c r="A39" s="55" t="s">
        <v>185</v>
      </c>
      <c r="D39" s="110">
        <f>D15+D32+D37</f>
        <v>1376923</v>
      </c>
      <c r="E39" s="106"/>
      <c r="F39" s="110">
        <f>F15+F32+F37</f>
        <v>11157460</v>
      </c>
      <c r="G39" s="106"/>
      <c r="H39" s="110">
        <f>H15+H32+H37</f>
        <v>3928290</v>
      </c>
      <c r="I39" s="106"/>
      <c r="J39" s="110">
        <f>J15+J32+J37</f>
        <v>16065</v>
      </c>
      <c r="K39" s="106"/>
      <c r="L39" s="110">
        <f>L15+L32+L37</f>
        <v>153164</v>
      </c>
      <c r="M39" s="106"/>
      <c r="N39" s="110">
        <f>N15+N32+N37</f>
        <v>505406</v>
      </c>
      <c r="O39" s="106"/>
      <c r="P39" s="110">
        <f>P15+P32+P37</f>
        <v>32560994</v>
      </c>
      <c r="Q39" s="106"/>
      <c r="R39" s="110">
        <f>R15+R32+R37</f>
        <v>-505406</v>
      </c>
      <c r="S39" s="106"/>
      <c r="T39" s="110">
        <f>T15+T32+T37</f>
        <v>9940797</v>
      </c>
      <c r="U39" s="106"/>
      <c r="V39" s="110">
        <f>V15+V32+V37</f>
        <v>-767278</v>
      </c>
      <c r="W39" s="106"/>
      <c r="X39" s="110">
        <f>X15+X32+X37</f>
        <v>-33870</v>
      </c>
      <c r="Y39" s="106"/>
      <c r="Z39" s="110">
        <f>Z37+Z32+Z15</f>
        <v>-157557</v>
      </c>
      <c r="AA39" s="106"/>
      <c r="AB39" s="110">
        <f>AB37+AB32+AB15</f>
        <v>207893</v>
      </c>
      <c r="AC39" s="106"/>
      <c r="AD39" s="110">
        <f>AD15+AD32+AD37</f>
        <v>1640</v>
      </c>
      <c r="AE39" s="106"/>
      <c r="AF39" s="110">
        <f>AF15+AF32+AF37</f>
        <v>-749172</v>
      </c>
      <c r="AG39" s="106"/>
      <c r="AH39" s="110">
        <f>AH15+AH32+AH37</f>
        <v>58384521</v>
      </c>
      <c r="AI39" s="106"/>
      <c r="AJ39" s="110">
        <f>AJ15+AJ32+AJ37</f>
        <v>20815232</v>
      </c>
      <c r="AK39" s="106"/>
      <c r="AL39" s="110">
        <f>AL15+AL32+AL37</f>
        <v>79199753</v>
      </c>
    </row>
    <row r="40" spans="1:39" ht="15.75" thickTop="1"/>
  </sheetData>
  <mergeCells count="3">
    <mergeCell ref="D13:AL13"/>
    <mergeCell ref="L5:P5"/>
    <mergeCell ref="V5:AF5"/>
  </mergeCells>
  <conditionalFormatting sqref="E36 I36 K36">
    <cfRule type="expression" priority="7" stopIfTrue="1">
      <formula>"if(E11&gt;0,#,##0;(#,##0),"-")"</formula>
    </cfRule>
  </conditionalFormatting>
  <conditionalFormatting sqref="G36">
    <cfRule type="expression" priority="6" stopIfTrue="1">
      <formula>"if(E11&gt;0,#,##0;(#,##0),"-")"</formula>
    </cfRule>
  </conditionalFormatting>
  <conditionalFormatting sqref="M14:O14 AK14">
    <cfRule type="expression" priority="8" stopIfTrue="1">
      <formula>"if(E11&gt;0,#,##0;(#,##0),"-")"</formula>
    </cfRule>
  </conditionalFormatting>
  <conditionalFormatting sqref="U14:AI14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3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O39"/>
  <sheetViews>
    <sheetView showGridLines="0" topLeftCell="G4" zoomScale="85" zoomScaleNormal="85" zoomScaleSheetLayoutView="85" zoomScalePageLayoutView="70" workbookViewId="0">
      <selection activeCell="AO26" sqref="AO26"/>
    </sheetView>
  </sheetViews>
  <sheetFormatPr defaultColWidth="26.5703125" defaultRowHeight="15"/>
  <cols>
    <col min="1" max="1" width="50.5703125" style="2" customWidth="1"/>
    <col min="2" max="2" width="6.140625" style="2" customWidth="1"/>
    <col min="3" max="3" width="0.85546875" style="2" customWidth="1"/>
    <col min="4" max="4" width="12.85546875" style="2" customWidth="1"/>
    <col min="5" max="5" width="0.85546875" style="2" customWidth="1"/>
    <col min="6" max="6" width="12.85546875" style="2" customWidth="1"/>
    <col min="7" max="7" width="0.85546875" style="2" customWidth="1"/>
    <col min="8" max="8" width="12.85546875" style="2" customWidth="1"/>
    <col min="9" max="9" width="0.85546875" style="2" customWidth="1"/>
    <col min="10" max="10" width="12.5703125" style="2" customWidth="1"/>
    <col min="11" max="11" width="0.85546875" style="2" customWidth="1"/>
    <col min="12" max="12" width="12.5703125" style="2" customWidth="1"/>
    <col min="13" max="13" width="0.85546875" style="2" customWidth="1"/>
    <col min="14" max="14" width="12.85546875" style="2" customWidth="1"/>
    <col min="15" max="15" width="0.85546875" style="2" customWidth="1"/>
    <col min="16" max="16" width="12.5703125" style="2" customWidth="1"/>
    <col min="17" max="17" width="0.85546875" style="2" customWidth="1"/>
    <col min="18" max="18" width="12.85546875" style="2" customWidth="1"/>
    <col min="19" max="19" width="0.85546875" style="2" customWidth="1"/>
    <col min="20" max="20" width="12.5703125" style="2" customWidth="1"/>
    <col min="21" max="21" width="0.85546875" style="2" customWidth="1"/>
    <col min="22" max="22" width="12.85546875" style="2" customWidth="1"/>
    <col min="23" max="23" width="0.85546875" style="2" customWidth="1"/>
    <col min="24" max="24" width="12.85546875" style="2" customWidth="1"/>
    <col min="25" max="25" width="0.85546875" style="2" customWidth="1"/>
    <col min="26" max="26" width="12.85546875" style="2" customWidth="1"/>
    <col min="27" max="27" width="0.85546875" style="2" customWidth="1"/>
    <col min="28" max="28" width="12.85546875" style="2" customWidth="1"/>
    <col min="29" max="29" width="0.85546875" style="2" customWidth="1"/>
    <col min="30" max="30" width="12.5703125" style="2" customWidth="1"/>
    <col min="31" max="31" width="0.85546875" style="2" customWidth="1"/>
    <col min="32" max="32" width="13.85546875" style="2" customWidth="1"/>
    <col min="33" max="33" width="0.85546875" style="2" customWidth="1"/>
    <col min="34" max="34" width="12.85546875" style="2" customWidth="1"/>
    <col min="35" max="35" width="0.85546875" style="2" customWidth="1"/>
    <col min="36" max="36" width="12.85546875" style="2" customWidth="1"/>
    <col min="37" max="37" width="0.85546875" style="2" customWidth="1"/>
    <col min="38" max="38" width="12.5703125" style="2" customWidth="1"/>
    <col min="39" max="39" width="0.85546875" style="2" customWidth="1"/>
    <col min="40" max="40" width="12.5703125" style="2" customWidth="1"/>
    <col min="41" max="16384" width="26.5703125" style="2"/>
  </cols>
  <sheetData>
    <row r="1" spans="1:40" ht="20.25" customHeight="1">
      <c r="A1" s="97" t="s">
        <v>51</v>
      </c>
      <c r="B1" s="1"/>
      <c r="C1" s="1"/>
      <c r="AN1" s="217"/>
    </row>
    <row r="2" spans="1:40" ht="20.25" customHeight="1">
      <c r="A2" s="3" t="s">
        <v>72</v>
      </c>
      <c r="B2" s="1"/>
      <c r="C2" s="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17"/>
    </row>
    <row r="3" spans="1:40" ht="20.100000000000001" customHeight="1">
      <c r="A3" s="1"/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20.100000000000001" customHeight="1">
      <c r="A4" s="55"/>
      <c r="B4" s="55"/>
      <c r="C4" s="55"/>
      <c r="D4" s="5" t="s">
        <v>24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20.100000000000001" customHeight="1">
      <c r="A5" s="55"/>
      <c r="B5" s="55"/>
      <c r="C5" s="55"/>
      <c r="D5" s="5"/>
      <c r="E5" s="5"/>
      <c r="F5" s="5"/>
      <c r="G5" s="5"/>
      <c r="H5" s="5"/>
      <c r="I5" s="5"/>
      <c r="J5" s="5"/>
      <c r="K5" s="5"/>
      <c r="L5" s="5"/>
      <c r="M5" s="5"/>
      <c r="N5" s="251" t="s">
        <v>36</v>
      </c>
      <c r="O5" s="251"/>
      <c r="P5" s="251"/>
      <c r="Q5" s="251"/>
      <c r="R5" s="251"/>
      <c r="W5" s="5"/>
      <c r="X5" s="251" t="s">
        <v>50</v>
      </c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18"/>
      <c r="AJ5" s="55"/>
      <c r="AK5" s="55"/>
      <c r="AL5" s="55"/>
      <c r="AM5" s="55"/>
      <c r="AN5" s="55"/>
    </row>
    <row r="6" spans="1:40" ht="20.100000000000001" customHeight="1">
      <c r="A6" s="55"/>
      <c r="B6" s="55"/>
      <c r="C6" s="55"/>
      <c r="D6" s="5"/>
      <c r="E6" s="5"/>
      <c r="F6" s="5"/>
      <c r="G6" s="5"/>
      <c r="H6" s="5"/>
      <c r="I6" s="5"/>
      <c r="J6" s="5"/>
      <c r="K6" s="5"/>
      <c r="L6" s="5"/>
      <c r="M6" s="5"/>
      <c r="N6" s="56"/>
      <c r="O6" s="56"/>
      <c r="P6" s="56"/>
      <c r="Q6" s="56"/>
      <c r="R6" s="56"/>
      <c r="S6" s="56"/>
      <c r="T6" s="56"/>
      <c r="U6" s="56"/>
      <c r="V6" s="56"/>
      <c r="W6" s="5"/>
      <c r="X6" s="9"/>
      <c r="Y6" s="9"/>
      <c r="Z6" s="9"/>
      <c r="AA6" s="9"/>
      <c r="AB6" s="9"/>
      <c r="AC6" s="9"/>
      <c r="AD6" s="9"/>
      <c r="AE6" s="9"/>
      <c r="AF6" s="57" t="s">
        <v>116</v>
      </c>
      <c r="AG6" s="9"/>
      <c r="AH6" s="57"/>
      <c r="AI6" s="9"/>
      <c r="AJ6" s="9"/>
      <c r="AK6" s="55"/>
      <c r="AL6" s="55"/>
      <c r="AM6" s="55"/>
      <c r="AN6" s="55"/>
    </row>
    <row r="7" spans="1:40" ht="20.100000000000001" customHeight="1">
      <c r="A7" s="55"/>
      <c r="B7" s="55"/>
      <c r="C7" s="5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56"/>
      <c r="T7" s="56"/>
      <c r="U7" s="56"/>
      <c r="V7" s="56"/>
      <c r="W7" s="5"/>
      <c r="X7" s="58"/>
      <c r="Y7" s="9"/>
      <c r="AA7" s="9"/>
      <c r="AB7" s="9"/>
      <c r="AC7" s="9"/>
      <c r="AD7" s="9"/>
      <c r="AE7" s="9"/>
      <c r="AF7" s="57" t="s">
        <v>86</v>
      </c>
      <c r="AG7" s="9"/>
      <c r="AH7" s="57"/>
      <c r="AI7" s="9"/>
      <c r="AJ7" s="9"/>
      <c r="AK7" s="55"/>
      <c r="AL7" s="55"/>
      <c r="AM7" s="55"/>
      <c r="AN7" s="55"/>
    </row>
    <row r="8" spans="1:40" ht="20.100000000000001" customHeight="1">
      <c r="A8" s="55"/>
      <c r="B8" s="55"/>
      <c r="C8" s="55"/>
      <c r="D8" s="5"/>
      <c r="E8" s="5"/>
      <c r="F8" s="5"/>
      <c r="G8" s="5"/>
      <c r="H8" s="5"/>
      <c r="I8" s="5"/>
      <c r="J8" s="5"/>
      <c r="K8" s="5"/>
      <c r="L8" s="5"/>
      <c r="M8" s="5"/>
      <c r="N8" s="56"/>
      <c r="O8" s="56"/>
      <c r="P8" s="56"/>
      <c r="Q8" s="56"/>
      <c r="R8" s="56"/>
      <c r="S8" s="56"/>
      <c r="T8" s="56"/>
      <c r="U8" s="56"/>
      <c r="V8" s="56"/>
      <c r="W8" s="5"/>
      <c r="X8" s="58"/>
      <c r="Y8" s="9"/>
      <c r="Z8" s="57"/>
      <c r="AA8" s="9"/>
      <c r="AB8" s="9"/>
      <c r="AC8" s="9"/>
      <c r="AD8" s="9"/>
      <c r="AE8" s="9"/>
      <c r="AF8" s="57" t="s">
        <v>208</v>
      </c>
      <c r="AG8" s="9"/>
      <c r="AH8" s="57"/>
      <c r="AI8" s="9"/>
      <c r="AJ8" s="9"/>
      <c r="AK8" s="55"/>
      <c r="AL8" s="55"/>
      <c r="AM8" s="55"/>
      <c r="AN8" s="55"/>
    </row>
    <row r="9" spans="1:40" ht="20.100000000000001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W9" s="9"/>
      <c r="X9" s="58"/>
      <c r="Z9" s="57"/>
      <c r="AB9" s="17" t="s">
        <v>226</v>
      </c>
      <c r="AC9" s="57"/>
      <c r="AD9" s="57"/>
      <c r="AE9" s="57"/>
      <c r="AF9" s="57" t="s">
        <v>176</v>
      </c>
      <c r="AH9" s="57"/>
      <c r="AJ9" s="9" t="s">
        <v>96</v>
      </c>
      <c r="AK9" s="9"/>
      <c r="AL9" s="9"/>
      <c r="AM9" s="9"/>
      <c r="AN9" s="9"/>
    </row>
    <row r="10" spans="1:40" ht="20.100000000000001" customHeight="1">
      <c r="A10" s="9"/>
      <c r="B10" s="9"/>
      <c r="C10" s="9"/>
      <c r="D10" s="9" t="s">
        <v>85</v>
      </c>
      <c r="E10" s="9"/>
      <c r="F10" s="9"/>
      <c r="G10" s="9"/>
      <c r="I10" s="9"/>
      <c r="J10" s="9"/>
      <c r="K10" s="9"/>
      <c r="L10" s="9"/>
      <c r="M10" s="9"/>
      <c r="N10" s="56"/>
      <c r="O10" s="56"/>
      <c r="P10" s="9" t="s">
        <v>119</v>
      </c>
      <c r="Q10" s="56"/>
      <c r="R10" s="56"/>
      <c r="S10" s="56"/>
      <c r="T10" s="56"/>
      <c r="U10" s="56"/>
      <c r="V10" s="57" t="s">
        <v>120</v>
      </c>
      <c r="W10" s="9"/>
      <c r="X10" s="219"/>
      <c r="Y10" s="9"/>
      <c r="Z10" s="17" t="s">
        <v>228</v>
      </c>
      <c r="AA10" s="9"/>
      <c r="AB10" s="96" t="s">
        <v>227</v>
      </c>
      <c r="AC10" s="57"/>
      <c r="AD10" s="57"/>
      <c r="AE10" s="57"/>
      <c r="AF10" s="57" t="s">
        <v>152</v>
      </c>
      <c r="AG10" s="9"/>
      <c r="AH10" s="57" t="s">
        <v>73</v>
      </c>
      <c r="AI10" s="9"/>
      <c r="AJ10" s="9" t="s">
        <v>95</v>
      </c>
      <c r="AK10" s="9"/>
      <c r="AL10" s="220" t="s">
        <v>38</v>
      </c>
      <c r="AM10" s="9"/>
      <c r="AN10" s="9"/>
    </row>
    <row r="11" spans="1:40" ht="20.100000000000001" customHeight="1">
      <c r="A11" s="9"/>
      <c r="B11" s="9"/>
      <c r="C11" s="9"/>
      <c r="D11" s="9" t="s">
        <v>175</v>
      </c>
      <c r="E11" s="9"/>
      <c r="F11" s="9" t="s">
        <v>84</v>
      </c>
      <c r="G11" s="9"/>
      <c r="H11" s="9" t="s">
        <v>54</v>
      </c>
      <c r="I11" s="9"/>
      <c r="J11" s="221"/>
      <c r="K11" s="221"/>
      <c r="L11" s="221" t="s">
        <v>273</v>
      </c>
      <c r="M11" s="9"/>
      <c r="N11" s="9"/>
      <c r="O11" s="9"/>
      <c r="P11" s="9" t="s">
        <v>124</v>
      </c>
      <c r="Q11" s="9"/>
      <c r="R11" s="9"/>
      <c r="S11" s="9"/>
      <c r="T11" s="57" t="s">
        <v>119</v>
      </c>
      <c r="U11" s="57"/>
      <c r="V11" s="57" t="s">
        <v>123</v>
      </c>
      <c r="W11" s="9"/>
      <c r="X11" s="219" t="s">
        <v>151</v>
      </c>
      <c r="Y11" s="9"/>
      <c r="Z11" s="57" t="s">
        <v>150</v>
      </c>
      <c r="AA11" s="9"/>
      <c r="AB11" s="96" t="s">
        <v>150</v>
      </c>
      <c r="AC11" s="57"/>
      <c r="AD11" s="57" t="s">
        <v>149</v>
      </c>
      <c r="AE11" s="57"/>
      <c r="AF11" s="57" t="s">
        <v>117</v>
      </c>
      <c r="AG11" s="9"/>
      <c r="AH11" s="57" t="s">
        <v>89</v>
      </c>
      <c r="AI11" s="9"/>
      <c r="AJ11" s="9" t="s">
        <v>43</v>
      </c>
      <c r="AK11" s="9"/>
      <c r="AL11" s="220" t="s">
        <v>39</v>
      </c>
      <c r="AM11" s="9"/>
      <c r="AN11" s="9" t="s">
        <v>44</v>
      </c>
    </row>
    <row r="12" spans="1:40" ht="20.100000000000001" customHeight="1">
      <c r="A12" s="9"/>
      <c r="B12" s="134" t="s">
        <v>1</v>
      </c>
      <c r="C12" s="222"/>
      <c r="D12" s="59" t="s">
        <v>25</v>
      </c>
      <c r="E12" s="9"/>
      <c r="F12" s="59" t="s">
        <v>167</v>
      </c>
      <c r="G12" s="9"/>
      <c r="H12" s="59" t="s">
        <v>55</v>
      </c>
      <c r="I12" s="9"/>
      <c r="J12" s="59" t="s">
        <v>53</v>
      </c>
      <c r="K12" s="9"/>
      <c r="L12" s="59" t="s">
        <v>274</v>
      </c>
      <c r="M12" s="9"/>
      <c r="N12" s="59" t="s">
        <v>19</v>
      </c>
      <c r="O12" s="9"/>
      <c r="P12" s="59" t="s">
        <v>125</v>
      </c>
      <c r="Q12" s="9"/>
      <c r="R12" s="59" t="s">
        <v>18</v>
      </c>
      <c r="S12" s="9"/>
      <c r="T12" s="60" t="s">
        <v>121</v>
      </c>
      <c r="U12" s="57"/>
      <c r="V12" s="60" t="s">
        <v>122</v>
      </c>
      <c r="W12" s="9"/>
      <c r="X12" s="223" t="s">
        <v>125</v>
      </c>
      <c r="Y12" s="9"/>
      <c r="Z12" s="60" t="s">
        <v>125</v>
      </c>
      <c r="AA12" s="9"/>
      <c r="AB12" s="224" t="s">
        <v>231</v>
      </c>
      <c r="AC12" s="57"/>
      <c r="AD12" s="60" t="s">
        <v>125</v>
      </c>
      <c r="AE12" s="57"/>
      <c r="AF12" s="60" t="s">
        <v>118</v>
      </c>
      <c r="AG12" s="9"/>
      <c r="AH12" s="60" t="s">
        <v>88</v>
      </c>
      <c r="AI12" s="9"/>
      <c r="AJ12" s="59" t="s">
        <v>56</v>
      </c>
      <c r="AK12" s="9"/>
      <c r="AL12" s="225" t="s">
        <v>40</v>
      </c>
      <c r="AM12" s="9"/>
      <c r="AN12" s="59" t="s">
        <v>87</v>
      </c>
    </row>
    <row r="13" spans="1:40" ht="20.100000000000001" customHeight="1">
      <c r="A13" s="61"/>
      <c r="B13" s="9"/>
      <c r="C13" s="9"/>
      <c r="D13" s="250" t="s">
        <v>81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</row>
    <row r="14" spans="1:40" ht="20.100000000000001" customHeight="1">
      <c r="A14" s="61" t="s">
        <v>255</v>
      </c>
      <c r="B14" s="55"/>
      <c r="C14" s="5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</row>
    <row r="15" spans="1:40" ht="20.100000000000001" customHeight="1">
      <c r="A15" s="55" t="s">
        <v>257</v>
      </c>
      <c r="B15" s="55"/>
      <c r="C15" s="55"/>
      <c r="D15" s="31">
        <v>1376923</v>
      </c>
      <c r="E15" s="31"/>
      <c r="F15" s="31">
        <v>11157460</v>
      </c>
      <c r="G15" s="31"/>
      <c r="H15" s="31">
        <v>3823912</v>
      </c>
      <c r="I15" s="31"/>
      <c r="J15" s="31">
        <v>19027</v>
      </c>
      <c r="K15" s="31"/>
      <c r="L15" s="31">
        <v>1837</v>
      </c>
      <c r="M15" s="31"/>
      <c r="N15" s="31">
        <v>153164</v>
      </c>
      <c r="O15" s="31"/>
      <c r="P15" s="31">
        <v>247741</v>
      </c>
      <c r="Q15" s="31"/>
      <c r="R15" s="31">
        <v>37669864</v>
      </c>
      <c r="S15" s="31"/>
      <c r="T15" s="31">
        <v>-247741</v>
      </c>
      <c r="U15" s="31"/>
      <c r="V15" s="31">
        <v>9940797</v>
      </c>
      <c r="W15" s="31"/>
      <c r="X15" s="31">
        <v>-764376</v>
      </c>
      <c r="Y15" s="31"/>
      <c r="Z15" s="31">
        <v>-27826</v>
      </c>
      <c r="AA15" s="31"/>
      <c r="AB15" s="31">
        <v>-233809</v>
      </c>
      <c r="AC15" s="31"/>
      <c r="AD15" s="31">
        <v>-414652</v>
      </c>
      <c r="AE15" s="31"/>
      <c r="AF15" s="31">
        <v>1505</v>
      </c>
      <c r="AG15" s="31"/>
      <c r="AH15" s="31">
        <v>-1439158</v>
      </c>
      <c r="AI15" s="31"/>
      <c r="AJ15" s="31">
        <v>62703826</v>
      </c>
      <c r="AK15" s="31"/>
      <c r="AL15" s="31">
        <v>20674252</v>
      </c>
      <c r="AM15" s="31"/>
      <c r="AN15" s="31">
        <v>83378078</v>
      </c>
    </row>
    <row r="16" spans="1:40" ht="20.100000000000001" customHeight="1">
      <c r="A16" s="227"/>
      <c r="B16" s="55"/>
      <c r="C16" s="55"/>
      <c r="D16" s="2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31"/>
      <c r="S16" s="31"/>
      <c r="T16" s="118"/>
      <c r="U16" s="31"/>
      <c r="V16" s="118"/>
      <c r="W16" s="118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118"/>
      <c r="AL16" s="118"/>
      <c r="AM16" s="118"/>
      <c r="AN16" s="118"/>
    </row>
    <row r="17" spans="1:41" ht="20.100000000000001" customHeight="1">
      <c r="A17" s="227" t="s">
        <v>143</v>
      </c>
      <c r="B17" s="55"/>
      <c r="C17" s="55"/>
      <c r="D17" s="2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31"/>
      <c r="S17" s="31"/>
      <c r="T17" s="118"/>
      <c r="U17" s="31"/>
      <c r="V17" s="118"/>
      <c r="W17" s="118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118"/>
      <c r="AL17" s="118"/>
      <c r="AM17" s="118"/>
      <c r="AN17" s="118"/>
    </row>
    <row r="18" spans="1:41" ht="20.100000000000001" customHeight="1">
      <c r="A18" s="227" t="s">
        <v>92</v>
      </c>
      <c r="B18" s="55"/>
      <c r="C18" s="55"/>
      <c r="D18" s="2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31"/>
      <c r="S18" s="31"/>
      <c r="T18" s="118"/>
      <c r="U18" s="31"/>
      <c r="V18" s="118"/>
      <c r="W18" s="118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118"/>
      <c r="AL18" s="118"/>
      <c r="AM18" s="118"/>
      <c r="AN18" s="118"/>
    </row>
    <row r="19" spans="1:41" ht="20.100000000000001" customHeight="1">
      <c r="A19" s="119" t="s">
        <v>283</v>
      </c>
      <c r="B19" s="55"/>
      <c r="C19" s="55"/>
      <c r="D19" s="2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31"/>
      <c r="S19" s="31"/>
      <c r="T19" s="118"/>
      <c r="U19" s="31"/>
      <c r="V19" s="118"/>
      <c r="W19" s="118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118"/>
      <c r="AL19" s="118"/>
      <c r="AM19" s="118"/>
      <c r="AN19" s="118"/>
    </row>
    <row r="20" spans="1:41" ht="20.100000000000001" customHeight="1">
      <c r="A20" s="98" t="s">
        <v>286</v>
      </c>
      <c r="D20" s="177">
        <v>0</v>
      </c>
      <c r="E20" s="177"/>
      <c r="F20" s="177">
        <v>0</v>
      </c>
      <c r="G20" s="177"/>
      <c r="H20" s="177">
        <v>0</v>
      </c>
      <c r="I20" s="177"/>
      <c r="J20" s="177">
        <v>0</v>
      </c>
      <c r="K20" s="177"/>
      <c r="L20" s="177">
        <v>0</v>
      </c>
      <c r="M20" s="177"/>
      <c r="N20" s="177">
        <v>0</v>
      </c>
      <c r="O20" s="177"/>
      <c r="P20" s="177">
        <v>0</v>
      </c>
      <c r="Q20" s="177"/>
      <c r="R20" s="177">
        <v>0</v>
      </c>
      <c r="S20" s="177"/>
      <c r="T20" s="177">
        <v>0</v>
      </c>
      <c r="U20" s="177"/>
      <c r="V20" s="177">
        <v>0</v>
      </c>
      <c r="W20" s="177"/>
      <c r="X20" s="177">
        <v>0</v>
      </c>
      <c r="Y20" s="177"/>
      <c r="Z20" s="177">
        <v>0</v>
      </c>
      <c r="AA20" s="177"/>
      <c r="AB20" s="177">
        <v>0</v>
      </c>
      <c r="AC20" s="177"/>
      <c r="AD20" s="177">
        <v>0</v>
      </c>
      <c r="AE20" s="177"/>
      <c r="AF20" s="177">
        <v>0</v>
      </c>
      <c r="AG20" s="177"/>
      <c r="AH20" s="63">
        <f t="shared" ref="AH20:AH22" si="0">SUM(X20:AF20)</f>
        <v>0</v>
      </c>
      <c r="AI20" s="177"/>
      <c r="AJ20" s="63">
        <f t="shared" ref="AJ20:AJ22" si="1">SUM(D20:V20,AH20)</f>
        <v>0</v>
      </c>
      <c r="AK20" s="177"/>
      <c r="AL20" s="177">
        <v>402</v>
      </c>
      <c r="AM20" s="177"/>
      <c r="AN20" s="63">
        <f t="shared" ref="AN20:AN22" si="2">SUM(AJ20:AL20)</f>
        <v>402</v>
      </c>
      <c r="AO20" s="7"/>
    </row>
    <row r="21" spans="1:41" ht="20.100000000000001" customHeight="1">
      <c r="A21" s="98" t="s">
        <v>287</v>
      </c>
      <c r="D21" s="177">
        <v>0</v>
      </c>
      <c r="E21" s="177"/>
      <c r="F21" s="177">
        <v>0</v>
      </c>
      <c r="G21" s="177"/>
      <c r="H21" s="177">
        <v>82</v>
      </c>
      <c r="I21" s="177"/>
      <c r="J21" s="177">
        <v>564</v>
      </c>
      <c r="K21" s="177"/>
      <c r="L21" s="177">
        <v>0</v>
      </c>
      <c r="M21" s="177"/>
      <c r="N21" s="177">
        <v>0</v>
      </c>
      <c r="O21" s="177"/>
      <c r="P21" s="177">
        <v>0</v>
      </c>
      <c r="Q21" s="177"/>
      <c r="R21" s="177">
        <v>0</v>
      </c>
      <c r="S21" s="177"/>
      <c r="T21" s="177">
        <v>0</v>
      </c>
      <c r="U21" s="177"/>
      <c r="V21" s="177">
        <v>0</v>
      </c>
      <c r="W21" s="177"/>
      <c r="X21" s="177">
        <v>0</v>
      </c>
      <c r="Y21" s="177"/>
      <c r="Z21" s="177">
        <v>0</v>
      </c>
      <c r="AA21" s="177"/>
      <c r="AB21" s="177">
        <v>0</v>
      </c>
      <c r="AC21" s="177"/>
      <c r="AD21" s="177">
        <v>0</v>
      </c>
      <c r="AE21" s="177"/>
      <c r="AF21" s="177">
        <v>0</v>
      </c>
      <c r="AG21" s="177"/>
      <c r="AH21" s="63">
        <f t="shared" si="0"/>
        <v>0</v>
      </c>
      <c r="AI21" s="177"/>
      <c r="AJ21" s="63">
        <f t="shared" si="1"/>
        <v>646</v>
      </c>
      <c r="AK21" s="177"/>
      <c r="AL21" s="177">
        <v>340</v>
      </c>
      <c r="AM21" s="177"/>
      <c r="AN21" s="63">
        <f t="shared" si="2"/>
        <v>986</v>
      </c>
      <c r="AO21" s="7"/>
    </row>
    <row r="22" spans="1:41" ht="20.100000000000001" customHeight="1">
      <c r="A22" s="62" t="s">
        <v>288</v>
      </c>
      <c r="D22" s="177">
        <v>0</v>
      </c>
      <c r="E22" s="177"/>
      <c r="F22" s="177">
        <v>0</v>
      </c>
      <c r="G22" s="177"/>
      <c r="H22" s="177">
        <v>0</v>
      </c>
      <c r="I22" s="177"/>
      <c r="J22" s="177">
        <v>0</v>
      </c>
      <c r="K22" s="177"/>
      <c r="L22" s="177">
        <v>0</v>
      </c>
      <c r="M22" s="177"/>
      <c r="N22" s="177">
        <v>0</v>
      </c>
      <c r="O22" s="177"/>
      <c r="P22" s="177">
        <v>0</v>
      </c>
      <c r="Q22" s="177"/>
      <c r="R22" s="177">
        <v>0</v>
      </c>
      <c r="S22" s="177"/>
      <c r="T22" s="177">
        <v>0</v>
      </c>
      <c r="U22" s="177"/>
      <c r="V22" s="177">
        <v>0</v>
      </c>
      <c r="W22" s="177"/>
      <c r="X22" s="177">
        <v>0</v>
      </c>
      <c r="Y22" s="177"/>
      <c r="Z22" s="177">
        <v>0</v>
      </c>
      <c r="AA22" s="177"/>
      <c r="AB22" s="177">
        <v>0</v>
      </c>
      <c r="AC22" s="177"/>
      <c r="AD22" s="177">
        <v>0</v>
      </c>
      <c r="AE22" s="177"/>
      <c r="AF22" s="177">
        <v>0</v>
      </c>
      <c r="AG22" s="177"/>
      <c r="AH22" s="63">
        <f t="shared" si="0"/>
        <v>0</v>
      </c>
      <c r="AI22" s="177"/>
      <c r="AJ22" s="63">
        <f t="shared" si="1"/>
        <v>0</v>
      </c>
      <c r="AK22" s="177"/>
      <c r="AL22" s="177">
        <v>-187865</v>
      </c>
      <c r="AM22" s="177"/>
      <c r="AN22" s="63">
        <f t="shared" si="2"/>
        <v>-187865</v>
      </c>
      <c r="AO22" s="7"/>
    </row>
    <row r="23" spans="1:41" ht="20.100000000000001" customHeight="1">
      <c r="A23" s="228" t="s">
        <v>83</v>
      </c>
      <c r="B23" s="55"/>
      <c r="C23" s="55"/>
      <c r="D23" s="77">
        <f>SUM(D20:D22)</f>
        <v>0</v>
      </c>
      <c r="E23" s="118"/>
      <c r="F23" s="77">
        <f>SUM(F20:F22)</f>
        <v>0</v>
      </c>
      <c r="G23" s="118"/>
      <c r="H23" s="77">
        <f>SUM(H20:H22)</f>
        <v>82</v>
      </c>
      <c r="I23" s="118"/>
      <c r="J23" s="77">
        <f>SUM(J20:J22)</f>
        <v>564</v>
      </c>
      <c r="K23" s="31"/>
      <c r="L23" s="77">
        <f>SUM(L20:L22)</f>
        <v>0</v>
      </c>
      <c r="M23" s="118"/>
      <c r="N23" s="77">
        <f>SUM(N20:N22)</f>
        <v>0</v>
      </c>
      <c r="O23" s="118"/>
      <c r="P23" s="77">
        <f>SUM(P20:P22)</f>
        <v>0</v>
      </c>
      <c r="Q23" s="118"/>
      <c r="R23" s="77">
        <f>SUM(R20:R22)</f>
        <v>0</v>
      </c>
      <c r="S23" s="31"/>
      <c r="T23" s="77">
        <f>SUM(T20:T22)</f>
        <v>0</v>
      </c>
      <c r="U23" s="31"/>
      <c r="V23" s="77">
        <f>SUM(V20:V22)</f>
        <v>0</v>
      </c>
      <c r="W23" s="118"/>
      <c r="X23" s="77">
        <f>SUM(X20:X22)</f>
        <v>0</v>
      </c>
      <c r="Y23" s="31"/>
      <c r="Z23" s="77">
        <f>SUM(Z20:Z22)</f>
        <v>0</v>
      </c>
      <c r="AA23" s="31"/>
      <c r="AB23" s="77">
        <f>SUM(AB20:AB22)</f>
        <v>0</v>
      </c>
      <c r="AC23" s="31"/>
      <c r="AD23" s="77">
        <f>SUM(AD20:AD22)</f>
        <v>0</v>
      </c>
      <c r="AE23" s="31"/>
      <c r="AF23" s="77">
        <f>SUM(AF20:AF22)</f>
        <v>0</v>
      </c>
      <c r="AG23" s="31"/>
      <c r="AH23" s="77">
        <f>SUM(AH20:AH22)</f>
        <v>0</v>
      </c>
      <c r="AI23" s="31"/>
      <c r="AJ23" s="77">
        <f>SUM(AJ20:AJ22)</f>
        <v>646</v>
      </c>
      <c r="AK23" s="31"/>
      <c r="AL23" s="77">
        <f>SUM(AL20:AL22)</f>
        <v>-187123</v>
      </c>
      <c r="AM23" s="118"/>
      <c r="AN23" s="77">
        <f>SUM(AN20:AN22)</f>
        <v>-186477</v>
      </c>
      <c r="AO23" s="7"/>
    </row>
    <row r="24" spans="1:41" ht="20.100000000000001" customHeight="1">
      <c r="A24" s="227"/>
      <c r="B24" s="55"/>
      <c r="C24" s="55"/>
      <c r="D24" s="65"/>
      <c r="E24" s="65"/>
      <c r="F24" s="24"/>
      <c r="G24" s="65"/>
      <c r="H24" s="24"/>
      <c r="I24" s="65"/>
      <c r="J24" s="65"/>
      <c r="K24" s="65"/>
      <c r="L24" s="65"/>
      <c r="M24" s="65"/>
      <c r="N24" s="24"/>
      <c r="O24" s="65"/>
      <c r="P24" s="24"/>
      <c r="Q24" s="65"/>
      <c r="R24" s="24"/>
      <c r="S24" s="24"/>
      <c r="T24" s="24"/>
      <c r="U24" s="24"/>
      <c r="V24" s="24"/>
      <c r="W24" s="65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65"/>
      <c r="AN24" s="24"/>
      <c r="AO24" s="7"/>
    </row>
    <row r="25" spans="1:41" ht="20.100000000000001" customHeight="1">
      <c r="A25" s="228" t="s">
        <v>303</v>
      </c>
      <c r="B25" s="55"/>
      <c r="C25" s="55"/>
      <c r="D25" s="66"/>
      <c r="E25" s="66"/>
      <c r="F25" s="67"/>
      <c r="G25" s="67"/>
      <c r="H25" s="67"/>
      <c r="I25" s="66"/>
      <c r="J25" s="67"/>
      <c r="K25" s="67"/>
      <c r="L25" s="67"/>
      <c r="M25" s="67"/>
      <c r="N25" s="67"/>
      <c r="O25" s="66"/>
      <c r="P25" s="67"/>
      <c r="Q25" s="66"/>
      <c r="R25" s="67"/>
      <c r="S25" s="67"/>
      <c r="T25" s="67"/>
      <c r="U25" s="67"/>
      <c r="V25" s="67"/>
      <c r="W25" s="66"/>
      <c r="X25" s="67"/>
      <c r="Y25" s="67"/>
      <c r="Z25" s="67"/>
      <c r="AA25" s="67"/>
      <c r="AB25" s="66"/>
      <c r="AC25" s="67"/>
      <c r="AD25" s="66"/>
      <c r="AE25" s="67"/>
      <c r="AF25" s="67"/>
      <c r="AG25" s="67"/>
      <c r="AH25" s="67"/>
      <c r="AI25" s="67"/>
      <c r="AJ25" s="66"/>
      <c r="AK25" s="66"/>
      <c r="AL25" s="66"/>
      <c r="AM25" s="66"/>
      <c r="AN25" s="67"/>
      <c r="AO25" s="7"/>
    </row>
    <row r="26" spans="1:41" ht="20.100000000000001" customHeight="1">
      <c r="A26" s="98" t="s">
        <v>261</v>
      </c>
      <c r="B26" s="18"/>
      <c r="D26" s="68"/>
      <c r="E26" s="68"/>
      <c r="F26" s="68"/>
      <c r="G26" s="69"/>
      <c r="H26" s="68"/>
      <c r="I26" s="68"/>
      <c r="J26" s="68"/>
      <c r="K26" s="68"/>
      <c r="L26" s="68"/>
      <c r="M26" s="69"/>
      <c r="N26" s="68"/>
      <c r="O26" s="68"/>
      <c r="P26" s="68"/>
      <c r="Q26" s="68"/>
      <c r="R26" s="68"/>
      <c r="S26" s="68"/>
      <c r="T26" s="68"/>
      <c r="U26" s="68"/>
      <c r="V26" s="69"/>
      <c r="W26" s="68"/>
      <c r="X26" s="68"/>
      <c r="Y26" s="69"/>
      <c r="Z26" s="68"/>
      <c r="AA26" s="69"/>
      <c r="AB26" s="68"/>
      <c r="AC26" s="69"/>
      <c r="AD26" s="68"/>
      <c r="AE26" s="69"/>
      <c r="AF26" s="68"/>
      <c r="AG26" s="69"/>
      <c r="AH26" s="68"/>
      <c r="AI26" s="69"/>
      <c r="AJ26" s="68"/>
      <c r="AK26" s="68"/>
      <c r="AL26" s="68"/>
      <c r="AM26" s="68"/>
      <c r="AN26" s="69"/>
      <c r="AO26" s="7"/>
    </row>
    <row r="27" spans="1:41" ht="20.100000000000001" customHeight="1">
      <c r="A27" s="98" t="s">
        <v>99</v>
      </c>
      <c r="B27" s="18">
        <v>7</v>
      </c>
      <c r="D27" s="63">
        <v>0</v>
      </c>
      <c r="E27" s="63"/>
      <c r="F27" s="63">
        <v>0</v>
      </c>
      <c r="G27" s="63"/>
      <c r="H27" s="63">
        <v>5645</v>
      </c>
      <c r="I27" s="63"/>
      <c r="J27" s="64">
        <v>0</v>
      </c>
      <c r="K27" s="63"/>
      <c r="L27" s="64">
        <v>0</v>
      </c>
      <c r="M27" s="63"/>
      <c r="N27" s="63">
        <v>0</v>
      </c>
      <c r="O27" s="120"/>
      <c r="P27" s="63">
        <v>0</v>
      </c>
      <c r="Q27" s="120"/>
      <c r="R27" s="63">
        <v>0</v>
      </c>
      <c r="S27" s="63"/>
      <c r="T27" s="63">
        <v>0</v>
      </c>
      <c r="U27" s="63"/>
      <c r="V27" s="63">
        <v>0</v>
      </c>
      <c r="W27" s="120"/>
      <c r="X27" s="63">
        <v>0</v>
      </c>
      <c r="Y27" s="63"/>
      <c r="Z27" s="63">
        <v>0</v>
      </c>
      <c r="AA27" s="63"/>
      <c r="AB27" s="63">
        <v>0</v>
      </c>
      <c r="AC27" s="63"/>
      <c r="AD27" s="63">
        <v>0</v>
      </c>
      <c r="AE27" s="63"/>
      <c r="AF27" s="63">
        <v>0</v>
      </c>
      <c r="AG27" s="63"/>
      <c r="AH27" s="63">
        <f t="shared" ref="AH27" si="3">SUM(X27:AF27)</f>
        <v>0</v>
      </c>
      <c r="AI27" s="63"/>
      <c r="AJ27" s="63">
        <f t="shared" ref="AJ27" si="4">SUM(D27:V27,AH27)</f>
        <v>5645</v>
      </c>
      <c r="AK27" s="63"/>
      <c r="AL27" s="64">
        <v>-5645</v>
      </c>
      <c r="AM27" s="120"/>
      <c r="AN27" s="63">
        <f t="shared" ref="AN27" si="5">SUM(AJ27:AL27)</f>
        <v>0</v>
      </c>
      <c r="AO27" s="7"/>
    </row>
    <row r="28" spans="1:41" ht="20.100000000000001" customHeight="1">
      <c r="A28" s="228" t="s">
        <v>83</v>
      </c>
      <c r="B28" s="55"/>
      <c r="C28" s="55"/>
      <c r="D28" s="12">
        <f>SUM(D26:D27)</f>
        <v>0</v>
      </c>
      <c r="E28" s="13"/>
      <c r="F28" s="12">
        <f>SUM(F26:F27)</f>
        <v>0</v>
      </c>
      <c r="G28" s="15"/>
      <c r="H28" s="12">
        <f>SUM(H26:H27)</f>
        <v>5645</v>
      </c>
      <c r="I28" s="13"/>
      <c r="J28" s="70">
        <f>SUM(J26:J27)</f>
        <v>0</v>
      </c>
      <c r="K28" s="15"/>
      <c r="L28" s="70">
        <f>SUM(L26:L27)</f>
        <v>0</v>
      </c>
      <c r="M28" s="15"/>
      <c r="N28" s="12">
        <f>SUM(N26:N27)</f>
        <v>0</v>
      </c>
      <c r="O28" s="13"/>
      <c r="P28" s="12">
        <f>SUM(P26:P27)</f>
        <v>0</v>
      </c>
      <c r="Q28" s="13"/>
      <c r="R28" s="12">
        <f>SUM(R26:R27)</f>
        <v>0</v>
      </c>
      <c r="S28" s="15"/>
      <c r="T28" s="12">
        <f>SUM(T26:T27)</f>
        <v>0</v>
      </c>
      <c r="U28" s="15"/>
      <c r="V28" s="12">
        <f>SUM(V26:V27)</f>
        <v>0</v>
      </c>
      <c r="W28" s="13"/>
      <c r="X28" s="12">
        <f>SUM(X26:X27)</f>
        <v>0</v>
      </c>
      <c r="Y28" s="15"/>
      <c r="Z28" s="12">
        <f>SUM(Z26:Z27)</f>
        <v>0</v>
      </c>
      <c r="AA28" s="15"/>
      <c r="AB28" s="12">
        <v>0</v>
      </c>
      <c r="AC28" s="15"/>
      <c r="AD28" s="12">
        <f>SUM(AD26:AD27)</f>
        <v>0</v>
      </c>
      <c r="AE28" s="15"/>
      <c r="AF28" s="12">
        <f>SUM(AF26:AF27)</f>
        <v>0</v>
      </c>
      <c r="AG28" s="15"/>
      <c r="AH28" s="12">
        <f>SUM(AH26:AH27)</f>
        <v>0</v>
      </c>
      <c r="AI28" s="15"/>
      <c r="AJ28" s="12">
        <f>SUM(AJ26:AJ27)</f>
        <v>5645</v>
      </c>
      <c r="AK28" s="15"/>
      <c r="AL28" s="12">
        <f>SUM(AL26:AL27)</f>
        <v>-5645</v>
      </c>
      <c r="AM28" s="13"/>
      <c r="AN28" s="12">
        <f>SUM(AN26:AN27)</f>
        <v>0</v>
      </c>
      <c r="AO28" s="121"/>
    </row>
    <row r="29" spans="1:41" ht="20.100000000000001" customHeight="1">
      <c r="A29" s="227"/>
      <c r="B29" s="55"/>
      <c r="C29" s="55"/>
      <c r="D29" s="65"/>
      <c r="E29" s="65"/>
      <c r="F29" s="24"/>
      <c r="G29" s="65"/>
      <c r="H29" s="24"/>
      <c r="I29" s="65"/>
      <c r="J29" s="24"/>
      <c r="K29" s="24"/>
      <c r="L29" s="24"/>
      <c r="M29" s="65"/>
      <c r="N29" s="24"/>
      <c r="O29" s="65"/>
      <c r="P29" s="24"/>
      <c r="Q29" s="65"/>
      <c r="R29" s="24"/>
      <c r="S29" s="24"/>
      <c r="T29" s="24"/>
      <c r="U29" s="24"/>
      <c r="V29" s="24"/>
      <c r="W29" s="65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65"/>
      <c r="AN29" s="24"/>
      <c r="AO29" s="7"/>
    </row>
    <row r="30" spans="1:41" ht="20.100000000000001" customHeight="1">
      <c r="A30" s="227" t="s">
        <v>90</v>
      </c>
      <c r="B30" s="55"/>
      <c r="C30" s="55"/>
      <c r="D30" s="65"/>
      <c r="E30" s="65"/>
      <c r="F30" s="24"/>
      <c r="G30" s="65"/>
      <c r="H30" s="24"/>
      <c r="I30" s="65"/>
      <c r="J30" s="24"/>
      <c r="K30" s="24"/>
      <c r="L30" s="24"/>
      <c r="M30" s="65"/>
      <c r="N30" s="24"/>
      <c r="O30" s="65"/>
      <c r="P30" s="24"/>
      <c r="Q30" s="65"/>
      <c r="R30" s="24"/>
      <c r="S30" s="24"/>
      <c r="T30" s="24"/>
      <c r="U30" s="24"/>
      <c r="V30" s="24"/>
      <c r="W30" s="65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65"/>
      <c r="AN30" s="24"/>
      <c r="AO30" s="7"/>
    </row>
    <row r="31" spans="1:41" ht="20.100000000000001" customHeight="1">
      <c r="A31" s="46" t="s">
        <v>91</v>
      </c>
      <c r="B31" s="55"/>
      <c r="C31" s="55"/>
      <c r="D31" s="70">
        <f>SUM(D28,D23)</f>
        <v>0</v>
      </c>
      <c r="E31" s="65"/>
      <c r="F31" s="70">
        <f>SUM(F28,F23)</f>
        <v>0</v>
      </c>
      <c r="G31" s="65"/>
      <c r="H31" s="70">
        <f>SUM(H28,H23)</f>
        <v>5727</v>
      </c>
      <c r="I31" s="65"/>
      <c r="J31" s="70">
        <f>SUM(J28,J23)</f>
        <v>564</v>
      </c>
      <c r="K31" s="15"/>
      <c r="L31" s="70">
        <f>SUM(L28,L23)</f>
        <v>0</v>
      </c>
      <c r="M31" s="65"/>
      <c r="N31" s="70">
        <f>SUM(N28,N23)</f>
        <v>0</v>
      </c>
      <c r="O31" s="65"/>
      <c r="P31" s="70">
        <f>SUM(P28,P23)</f>
        <v>0</v>
      </c>
      <c r="Q31" s="65"/>
      <c r="R31" s="70">
        <f>SUM(R28,R23)</f>
        <v>0</v>
      </c>
      <c r="S31" s="15"/>
      <c r="T31" s="70">
        <f>SUM(T28,T23)</f>
        <v>0</v>
      </c>
      <c r="U31" s="15"/>
      <c r="V31" s="70">
        <f>SUM(V28,V23)</f>
        <v>0</v>
      </c>
      <c r="W31" s="65"/>
      <c r="X31" s="70">
        <f>SUM(X28,X23)</f>
        <v>0</v>
      </c>
      <c r="Y31" s="24"/>
      <c r="Z31" s="70">
        <f>SUM(Z28,Z23)</f>
        <v>0</v>
      </c>
      <c r="AA31" s="24"/>
      <c r="AB31" s="71">
        <f>SUM(AB27,AB30)</f>
        <v>0</v>
      </c>
      <c r="AC31" s="24"/>
      <c r="AD31" s="70">
        <f>SUM(AD28,AD23)</f>
        <v>0</v>
      </c>
      <c r="AE31" s="24"/>
      <c r="AF31" s="70">
        <f>SUM(AF28,AF23)</f>
        <v>0</v>
      </c>
      <c r="AG31" s="24"/>
      <c r="AH31" s="70">
        <f>SUM(AH28,AH23)</f>
        <v>0</v>
      </c>
      <c r="AI31" s="24"/>
      <c r="AJ31" s="70">
        <f>SUM(AJ28,AJ23)</f>
        <v>6291</v>
      </c>
      <c r="AK31" s="24"/>
      <c r="AL31" s="70">
        <f>SUM(AL28,AL23)</f>
        <v>-192768</v>
      </c>
      <c r="AM31" s="65"/>
      <c r="AN31" s="70">
        <f>SUM(AN28,AN23)</f>
        <v>-186477</v>
      </c>
      <c r="AO31" s="7"/>
    </row>
    <row r="32" spans="1:41" ht="20.100000000000001" customHeight="1">
      <c r="A32" s="227"/>
      <c r="B32" s="55"/>
      <c r="C32" s="55"/>
      <c r="D32" s="65"/>
      <c r="E32" s="65"/>
      <c r="F32" s="24"/>
      <c r="G32" s="65"/>
      <c r="H32" s="24"/>
      <c r="I32" s="65"/>
      <c r="J32" s="65"/>
      <c r="K32" s="65"/>
      <c r="L32" s="65"/>
      <c r="M32" s="65"/>
      <c r="N32" s="24"/>
      <c r="O32" s="65"/>
      <c r="P32" s="24"/>
      <c r="Q32" s="65"/>
      <c r="R32" s="24"/>
      <c r="S32" s="24"/>
      <c r="T32" s="24"/>
      <c r="U32" s="24"/>
      <c r="V32" s="24"/>
      <c r="W32" s="65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65"/>
      <c r="AN32" s="24"/>
      <c r="AO32" s="7"/>
    </row>
    <row r="33" spans="1:41" ht="20.100000000000001" customHeight="1">
      <c r="A33" s="46" t="s">
        <v>209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3"/>
      <c r="Z33" s="72"/>
      <c r="AA33" s="73"/>
      <c r="AB33" s="72"/>
      <c r="AC33" s="73"/>
      <c r="AD33" s="72"/>
      <c r="AE33" s="73"/>
      <c r="AF33" s="72"/>
      <c r="AG33" s="73"/>
      <c r="AH33" s="72"/>
      <c r="AI33" s="73"/>
      <c r="AJ33" s="72"/>
      <c r="AK33" s="72"/>
      <c r="AL33" s="72"/>
      <c r="AM33" s="73"/>
      <c r="AN33" s="65"/>
      <c r="AO33" s="7"/>
    </row>
    <row r="34" spans="1:41" ht="20.100000000000001" customHeight="1">
      <c r="A34" s="74" t="s">
        <v>169</v>
      </c>
      <c r="B34" s="234"/>
      <c r="C34" s="234"/>
      <c r="D34" s="72">
        <v>0</v>
      </c>
      <c r="E34" s="72"/>
      <c r="F34" s="72">
        <v>0</v>
      </c>
      <c r="G34" s="72"/>
      <c r="H34" s="72">
        <v>0</v>
      </c>
      <c r="I34" s="72"/>
      <c r="J34" s="72">
        <v>0</v>
      </c>
      <c r="K34" s="72"/>
      <c r="L34" s="72">
        <v>0</v>
      </c>
      <c r="M34" s="72"/>
      <c r="N34" s="72">
        <v>0</v>
      </c>
      <c r="O34" s="72"/>
      <c r="P34" s="72">
        <v>0</v>
      </c>
      <c r="Q34" s="72"/>
      <c r="R34" s="72">
        <v>2740983</v>
      </c>
      <c r="S34" s="72"/>
      <c r="T34" s="72">
        <v>0</v>
      </c>
      <c r="U34" s="72"/>
      <c r="V34" s="72">
        <v>0</v>
      </c>
      <c r="W34" s="72"/>
      <c r="X34" s="72">
        <v>0</v>
      </c>
      <c r="Y34" s="73"/>
      <c r="Z34" s="72">
        <v>0</v>
      </c>
      <c r="AA34" s="73"/>
      <c r="AB34" s="72">
        <v>0</v>
      </c>
      <c r="AC34" s="73"/>
      <c r="AD34" s="72">
        <v>0</v>
      </c>
      <c r="AE34" s="73"/>
      <c r="AF34" s="72">
        <v>0</v>
      </c>
      <c r="AG34" s="73"/>
      <c r="AH34" s="63">
        <f t="shared" ref="AH34:AH35" si="6">SUM(X34:AF34)</f>
        <v>0</v>
      </c>
      <c r="AI34" s="73"/>
      <c r="AJ34" s="78">
        <f t="shared" ref="AJ34:AJ35" si="7">SUM(D34:V34,AH34)</f>
        <v>2740983</v>
      </c>
      <c r="AK34" s="72"/>
      <c r="AL34" s="72">
        <v>628852</v>
      </c>
      <c r="AM34" s="72"/>
      <c r="AN34" s="78">
        <f t="shared" ref="AN34:AN35" si="8">SUM(AJ34:AL34)</f>
        <v>3369835</v>
      </c>
      <c r="AO34" s="7"/>
    </row>
    <row r="35" spans="1:41" ht="20.100000000000001" customHeight="1">
      <c r="A35" s="74" t="s">
        <v>210</v>
      </c>
      <c r="D35" s="75">
        <v>0</v>
      </c>
      <c r="E35" s="72"/>
      <c r="F35" s="75">
        <v>0</v>
      </c>
      <c r="G35" s="72"/>
      <c r="H35" s="75">
        <v>0</v>
      </c>
      <c r="I35" s="72"/>
      <c r="J35" s="75">
        <v>0</v>
      </c>
      <c r="K35" s="73"/>
      <c r="L35" s="75">
        <v>0</v>
      </c>
      <c r="M35" s="72"/>
      <c r="N35" s="75">
        <v>0</v>
      </c>
      <c r="O35" s="72"/>
      <c r="P35" s="75">
        <v>0</v>
      </c>
      <c r="Q35" s="72"/>
      <c r="R35" s="75">
        <v>-204</v>
      </c>
      <c r="S35" s="73"/>
      <c r="T35" s="75">
        <v>0</v>
      </c>
      <c r="U35" s="73"/>
      <c r="V35" s="75">
        <v>0</v>
      </c>
      <c r="W35" s="72"/>
      <c r="X35" s="235">
        <v>-249092</v>
      </c>
      <c r="Y35" s="73"/>
      <c r="Z35" s="237">
        <v>-1825</v>
      </c>
      <c r="AA35" s="73"/>
      <c r="AB35" s="75">
        <v>-253012</v>
      </c>
      <c r="AC35" s="73"/>
      <c r="AD35" s="75">
        <v>65712</v>
      </c>
      <c r="AE35" s="73"/>
      <c r="AF35" s="75">
        <v>58090</v>
      </c>
      <c r="AG35" s="73"/>
      <c r="AH35" s="75">
        <f t="shared" si="6"/>
        <v>-380127</v>
      </c>
      <c r="AI35" s="73"/>
      <c r="AJ35" s="75">
        <f t="shared" si="7"/>
        <v>-380331</v>
      </c>
      <c r="AK35" s="72"/>
      <c r="AL35" s="237">
        <v>-235004</v>
      </c>
      <c r="AM35" s="72"/>
      <c r="AN35" s="237">
        <f t="shared" si="8"/>
        <v>-615335</v>
      </c>
      <c r="AO35" s="7"/>
    </row>
    <row r="36" spans="1:41" ht="20.100000000000001" customHeight="1">
      <c r="A36" s="46" t="s">
        <v>71</v>
      </c>
      <c r="B36" s="55"/>
      <c r="C36" s="55"/>
      <c r="D36" s="76">
        <f>SUM(D34:D35)</f>
        <v>0</v>
      </c>
      <c r="E36" s="65"/>
      <c r="F36" s="76">
        <f>SUM(F34:F35)</f>
        <v>0</v>
      </c>
      <c r="G36" s="65"/>
      <c r="H36" s="76">
        <f>SUM(H34:H35)</f>
        <v>0</v>
      </c>
      <c r="I36" s="65"/>
      <c r="J36" s="76">
        <f>SUM(J34:J35)</f>
        <v>0</v>
      </c>
      <c r="K36" s="24"/>
      <c r="L36" s="76">
        <f>SUM(L34:L35)</f>
        <v>0</v>
      </c>
      <c r="M36" s="65"/>
      <c r="N36" s="76">
        <f>SUM(N34:N35)</f>
        <v>0</v>
      </c>
      <c r="O36" s="65"/>
      <c r="P36" s="76">
        <f>SUM(P34:P35)</f>
        <v>0</v>
      </c>
      <c r="Q36" s="65"/>
      <c r="R36" s="71">
        <f>SUM(R34:R35)</f>
        <v>2740779</v>
      </c>
      <c r="S36" s="24"/>
      <c r="T36" s="76">
        <f>SUM(T34:T35)</f>
        <v>0</v>
      </c>
      <c r="U36" s="24"/>
      <c r="V36" s="76">
        <f>SUM(V34:V35)</f>
        <v>0</v>
      </c>
      <c r="W36" s="65"/>
      <c r="X36" s="238">
        <f>SUM(X34:X35)</f>
        <v>-249092</v>
      </c>
      <c r="Y36" s="24"/>
      <c r="Z36" s="238">
        <f>SUM(Z34:Z35)</f>
        <v>-1825</v>
      </c>
      <c r="AA36" s="24"/>
      <c r="AB36" s="238">
        <f>SUM(AB34:AB35)</f>
        <v>-253012</v>
      </c>
      <c r="AC36" s="24"/>
      <c r="AD36" s="238">
        <f>SUM(AD34:AD35)</f>
        <v>65712</v>
      </c>
      <c r="AE36" s="24"/>
      <c r="AF36" s="71">
        <f>SUM(AF34:AF35)</f>
        <v>58090</v>
      </c>
      <c r="AG36" s="24"/>
      <c r="AH36" s="238">
        <f>SUM(AH34:AH35)</f>
        <v>-380127</v>
      </c>
      <c r="AI36" s="24"/>
      <c r="AJ36" s="238">
        <f>SUM(AJ34:AJ35)</f>
        <v>2360652</v>
      </c>
      <c r="AK36" s="65"/>
      <c r="AL36" s="238">
        <f>SUM(AL34:AL35)</f>
        <v>393848</v>
      </c>
      <c r="AM36" s="72"/>
      <c r="AN36" s="71">
        <f>SUM(AN34:AN35)</f>
        <v>2754500</v>
      </c>
      <c r="AO36" s="7"/>
    </row>
    <row r="37" spans="1:41" ht="20.100000000000001" customHeight="1">
      <c r="A37" s="55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31"/>
      <c r="S37" s="31"/>
      <c r="T37" s="118"/>
      <c r="U37" s="31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</row>
    <row r="38" spans="1:41" ht="20.100000000000001" customHeight="1" thickBot="1">
      <c r="A38" s="55" t="s">
        <v>256</v>
      </c>
      <c r="D38" s="122">
        <f>D15+D31+D36</f>
        <v>1376923</v>
      </c>
      <c r="E38" s="118"/>
      <c r="F38" s="122">
        <f>F15+F31+F36</f>
        <v>11157460</v>
      </c>
      <c r="G38" s="118"/>
      <c r="H38" s="122">
        <f>H15+H31+H36</f>
        <v>3829639</v>
      </c>
      <c r="I38" s="118"/>
      <c r="J38" s="122">
        <f>J15+J31+J36</f>
        <v>19591</v>
      </c>
      <c r="K38" s="118"/>
      <c r="L38" s="122">
        <f>L15+L31+L36</f>
        <v>1837</v>
      </c>
      <c r="M38" s="118"/>
      <c r="N38" s="122">
        <f>N15+N31+N36</f>
        <v>153164</v>
      </c>
      <c r="O38" s="118"/>
      <c r="P38" s="122">
        <f>P15+P31+P36</f>
        <v>247741</v>
      </c>
      <c r="Q38" s="118"/>
      <c r="R38" s="122">
        <f>R15+R31+R36</f>
        <v>40410643</v>
      </c>
      <c r="S38" s="118"/>
      <c r="T38" s="122">
        <f>T15+T31+T36</f>
        <v>-247741</v>
      </c>
      <c r="U38" s="118"/>
      <c r="V38" s="122">
        <f>V15+V31+V36</f>
        <v>9940797</v>
      </c>
      <c r="W38" s="118"/>
      <c r="X38" s="122">
        <f>X15+X31+X36</f>
        <v>-1013468</v>
      </c>
      <c r="Y38" s="118"/>
      <c r="Z38" s="122">
        <f>Z15+Z31+Z36</f>
        <v>-29651</v>
      </c>
      <c r="AA38" s="118"/>
      <c r="AB38" s="122">
        <f>AB36+AB31+AB15</f>
        <v>-486821</v>
      </c>
      <c r="AC38" s="118"/>
      <c r="AD38" s="122">
        <f>AD36+AD31+AD15</f>
        <v>-348940</v>
      </c>
      <c r="AE38" s="118"/>
      <c r="AF38" s="122">
        <f>AF15+AF31+AF36</f>
        <v>59595</v>
      </c>
      <c r="AG38" s="118"/>
      <c r="AH38" s="122">
        <f>AH15+AH31+AH36</f>
        <v>-1819285</v>
      </c>
      <c r="AI38" s="118"/>
      <c r="AJ38" s="122">
        <f>AJ15+AJ31+AJ36</f>
        <v>65070769</v>
      </c>
      <c r="AK38" s="118"/>
      <c r="AL38" s="122">
        <f>AL15+AL31+AL36</f>
        <v>20875332</v>
      </c>
      <c r="AM38" s="118"/>
      <c r="AN38" s="122">
        <f>AN15+AN31+AN36</f>
        <v>85946101</v>
      </c>
    </row>
    <row r="39" spans="1:41" ht="15.75" thickTop="1"/>
  </sheetData>
  <mergeCells count="3">
    <mergeCell ref="N5:R5"/>
    <mergeCell ref="D13:AN13"/>
    <mergeCell ref="X5:AH5"/>
  </mergeCells>
  <conditionalFormatting sqref="E35 I35 M35">
    <cfRule type="expression" priority="8" stopIfTrue="1">
      <formula>"if(E11&gt;0,#,##0;(#,##0),"-")"</formula>
    </cfRule>
  </conditionalFormatting>
  <conditionalFormatting sqref="G35">
    <cfRule type="expression" priority="7" stopIfTrue="1">
      <formula>"if(E11&gt;0,#,##0;(#,##0),"-")"</formula>
    </cfRule>
  </conditionalFormatting>
  <conditionalFormatting sqref="O14:Q14 AM14">
    <cfRule type="expression" priority="9" stopIfTrue="1">
      <formula>"if(E11&gt;0,#,##0;(#,##0),"-")"</formula>
    </cfRule>
  </conditionalFormatting>
  <conditionalFormatting sqref="W14:AK14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1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8"/>
  <sheetViews>
    <sheetView showGridLines="0" zoomScale="85" zoomScaleNormal="85" zoomScaleSheetLayoutView="100" workbookViewId="0">
      <selection activeCell="D41" sqref="D41"/>
    </sheetView>
  </sheetViews>
  <sheetFormatPr defaultColWidth="26.5703125" defaultRowHeight="19.5" customHeight="1" outlineLevelCol="1"/>
  <cols>
    <col min="1" max="1" width="47.85546875" style="2" customWidth="1"/>
    <col min="2" max="2" width="14.85546875" style="2" customWidth="1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4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16" width="15.5703125" style="2" customWidth="1"/>
    <col min="17" max="17" width="1" style="2" customWidth="1"/>
    <col min="18" max="18" width="14.85546875" style="2" customWidth="1"/>
    <col min="19" max="19" width="1.140625" style="2" customWidth="1"/>
    <col min="20" max="20" width="14.85546875" style="55" customWidth="1"/>
    <col min="21" max="27" width="26.5703125" style="2" outlineLevel="1"/>
    <col min="28" max="16384" width="26.5703125" style="2"/>
  </cols>
  <sheetData>
    <row r="1" spans="1:20" ht="20.25" customHeight="1">
      <c r="A1" s="97" t="s">
        <v>51</v>
      </c>
      <c r="T1" s="6"/>
    </row>
    <row r="2" spans="1:20" ht="20.25" customHeight="1">
      <c r="A2" s="3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6"/>
    </row>
    <row r="3" spans="1:20" ht="20.25" customHeight="1">
      <c r="A3" s="1"/>
      <c r="B3" s="1"/>
      <c r="C3" s="1"/>
      <c r="D3" s="1"/>
      <c r="E3" s="5"/>
      <c r="F3" s="1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S3" s="1"/>
      <c r="T3" s="5"/>
    </row>
    <row r="4" spans="1:20" ht="20.25" customHeight="1">
      <c r="B4" s="253" t="s">
        <v>26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0" ht="20.25" customHeight="1">
      <c r="B5" s="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96" t="s">
        <v>229</v>
      </c>
      <c r="S5" s="56"/>
      <c r="T5" s="5"/>
    </row>
    <row r="6" spans="1:20" ht="20.25" customHeight="1">
      <c r="A6" s="9"/>
      <c r="B6" s="9"/>
      <c r="C6" s="9"/>
      <c r="D6" s="9"/>
      <c r="E6" s="9"/>
      <c r="F6" s="9"/>
      <c r="G6" s="9"/>
      <c r="H6" s="251" t="s">
        <v>36</v>
      </c>
      <c r="I6" s="251"/>
      <c r="J6" s="251"/>
      <c r="K6" s="251"/>
      <c r="L6" s="251"/>
      <c r="M6" s="56"/>
      <c r="N6" s="56"/>
      <c r="O6" s="56"/>
      <c r="P6" s="56"/>
      <c r="Q6" s="56"/>
      <c r="R6" s="87" t="s">
        <v>199</v>
      </c>
      <c r="S6" s="9"/>
      <c r="T6" s="9"/>
    </row>
    <row r="7" spans="1:20" ht="20.25" customHeight="1">
      <c r="A7" s="9"/>
      <c r="B7" s="9" t="s">
        <v>85</v>
      </c>
      <c r="C7" s="9"/>
      <c r="E7" s="9"/>
      <c r="F7" s="9"/>
      <c r="G7" s="9"/>
      <c r="H7" s="56"/>
      <c r="I7" s="56"/>
      <c r="J7" s="9" t="s">
        <v>119</v>
      </c>
      <c r="K7" s="56"/>
      <c r="L7" s="56"/>
      <c r="M7" s="56"/>
      <c r="N7" s="56"/>
      <c r="O7" s="56"/>
      <c r="P7" s="57" t="s">
        <v>120</v>
      </c>
      <c r="Q7" s="56"/>
      <c r="R7" s="8"/>
      <c r="S7" s="9"/>
      <c r="T7" s="9"/>
    </row>
    <row r="8" spans="1:20" ht="20.25" customHeight="1">
      <c r="A8" s="9"/>
      <c r="B8" s="9" t="s">
        <v>175</v>
      </c>
      <c r="C8" s="9"/>
      <c r="D8" s="17" t="s">
        <v>221</v>
      </c>
      <c r="E8" s="8"/>
      <c r="F8" s="17" t="s">
        <v>54</v>
      </c>
      <c r="G8" s="8"/>
      <c r="H8" s="8"/>
      <c r="I8" s="8"/>
      <c r="J8" s="9" t="s">
        <v>124</v>
      </c>
      <c r="K8" s="9"/>
      <c r="L8" s="9"/>
      <c r="M8" s="9"/>
      <c r="N8" s="57" t="s">
        <v>119</v>
      </c>
      <c r="O8" s="57"/>
      <c r="P8" s="57" t="s">
        <v>123</v>
      </c>
      <c r="Q8" s="57"/>
      <c r="R8" s="57" t="s">
        <v>149</v>
      </c>
      <c r="S8" s="9"/>
      <c r="T8" s="9" t="s">
        <v>44</v>
      </c>
    </row>
    <row r="9" spans="1:20" ht="20.25" customHeight="1">
      <c r="A9" s="9"/>
      <c r="B9" s="59" t="s">
        <v>25</v>
      </c>
      <c r="C9" s="9"/>
      <c r="D9" s="59" t="s">
        <v>168</v>
      </c>
      <c r="E9" s="9"/>
      <c r="F9" s="59" t="s">
        <v>55</v>
      </c>
      <c r="G9" s="9"/>
      <c r="H9" s="59" t="s">
        <v>19</v>
      </c>
      <c r="I9" s="9"/>
      <c r="J9" s="59" t="s">
        <v>177</v>
      </c>
      <c r="K9" s="9"/>
      <c r="L9" s="59" t="s">
        <v>18</v>
      </c>
      <c r="M9" s="9"/>
      <c r="N9" s="60" t="s">
        <v>121</v>
      </c>
      <c r="O9" s="57"/>
      <c r="P9" s="60" t="s">
        <v>122</v>
      </c>
      <c r="Q9" s="57"/>
      <c r="R9" s="60" t="s">
        <v>125</v>
      </c>
      <c r="S9" s="9"/>
      <c r="T9" s="59" t="s">
        <v>94</v>
      </c>
    </row>
    <row r="10" spans="1:20" ht="20.25" customHeight="1">
      <c r="A10" s="9"/>
      <c r="B10" s="252" t="s">
        <v>81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</row>
    <row r="11" spans="1:20" ht="20.25" customHeight="1">
      <c r="A11" s="61" t="s">
        <v>183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</row>
    <row r="12" spans="1:20" ht="20.25" customHeight="1">
      <c r="A12" s="79" t="s">
        <v>184</v>
      </c>
      <c r="B12" s="106">
        <v>1376923</v>
      </c>
      <c r="C12" s="106"/>
      <c r="D12" s="106">
        <v>11157460</v>
      </c>
      <c r="E12" s="106"/>
      <c r="F12" s="106">
        <v>189618</v>
      </c>
      <c r="G12" s="106"/>
      <c r="H12" s="106">
        <v>153164</v>
      </c>
      <c r="I12" s="106"/>
      <c r="J12" s="106">
        <v>505406</v>
      </c>
      <c r="K12" s="106"/>
      <c r="L12" s="106">
        <v>18965910</v>
      </c>
      <c r="M12" s="106"/>
      <c r="N12" s="106">
        <v>-505406</v>
      </c>
      <c r="O12" s="106"/>
      <c r="P12" s="106">
        <v>9940797</v>
      </c>
      <c r="Q12" s="106"/>
      <c r="R12" s="106">
        <v>-89688</v>
      </c>
      <c r="S12" s="106"/>
      <c r="T12" s="106">
        <f>SUM(B12:R12)</f>
        <v>41694184</v>
      </c>
    </row>
    <row r="13" spans="1:20" ht="18" customHeight="1">
      <c r="A13" s="55"/>
      <c r="B13" s="105"/>
      <c r="C13" s="80"/>
      <c r="D13" s="105"/>
      <c r="E13" s="80"/>
      <c r="F13" s="105"/>
      <c r="G13" s="80"/>
      <c r="H13" s="105"/>
      <c r="I13" s="105"/>
      <c r="J13" s="105"/>
      <c r="K13" s="80"/>
      <c r="L13" s="105"/>
      <c r="M13" s="105"/>
      <c r="N13" s="105"/>
      <c r="O13" s="105"/>
      <c r="P13" s="105"/>
      <c r="Q13" s="105"/>
      <c r="R13" s="105"/>
      <c r="S13" s="80"/>
      <c r="T13" s="80"/>
    </row>
    <row r="14" spans="1:20" ht="18" hidden="1" customHeight="1">
      <c r="A14" s="55" t="s">
        <v>128</v>
      </c>
      <c r="B14" s="105"/>
      <c r="C14" s="80"/>
      <c r="D14" s="105"/>
      <c r="E14" s="80"/>
      <c r="F14" s="105"/>
      <c r="G14" s="80"/>
      <c r="H14" s="105"/>
      <c r="I14" s="105"/>
      <c r="J14" s="105"/>
      <c r="K14" s="80"/>
      <c r="L14" s="105"/>
      <c r="M14" s="105"/>
      <c r="N14" s="105"/>
      <c r="O14" s="105"/>
      <c r="P14" s="105"/>
      <c r="Q14" s="105"/>
      <c r="R14" s="105"/>
      <c r="S14" s="80"/>
      <c r="T14" s="80"/>
    </row>
    <row r="15" spans="1:20" ht="18" hidden="1" customHeight="1">
      <c r="A15" s="55" t="s">
        <v>129</v>
      </c>
      <c r="B15" s="105"/>
      <c r="C15" s="80"/>
      <c r="D15" s="105"/>
      <c r="E15" s="80"/>
      <c r="F15" s="105"/>
      <c r="G15" s="80"/>
      <c r="H15" s="105"/>
      <c r="I15" s="105"/>
      <c r="J15" s="105"/>
      <c r="K15" s="80"/>
      <c r="L15" s="105"/>
      <c r="M15" s="105"/>
      <c r="N15" s="105"/>
      <c r="O15" s="105"/>
      <c r="P15" s="105"/>
      <c r="Q15" s="105"/>
      <c r="R15" s="105"/>
      <c r="S15" s="80"/>
      <c r="T15" s="80"/>
    </row>
    <row r="16" spans="1:20" ht="18" hidden="1" customHeight="1">
      <c r="A16" s="81" t="s">
        <v>130</v>
      </c>
      <c r="B16" s="105"/>
      <c r="C16" s="80"/>
      <c r="D16" s="105"/>
      <c r="E16" s="80"/>
      <c r="F16" s="105"/>
      <c r="G16" s="80"/>
      <c r="H16" s="105"/>
      <c r="I16" s="105"/>
      <c r="J16" s="105"/>
      <c r="K16" s="80"/>
      <c r="L16" s="105"/>
      <c r="M16" s="105"/>
      <c r="N16" s="105"/>
      <c r="O16" s="105"/>
      <c r="P16" s="105"/>
      <c r="Q16" s="105"/>
      <c r="R16" s="105"/>
      <c r="S16" s="80"/>
      <c r="T16" s="80"/>
    </row>
    <row r="17" spans="1:20" ht="18" hidden="1" customHeight="1">
      <c r="A17" s="62" t="s">
        <v>131</v>
      </c>
      <c r="B17" s="111">
        <v>0</v>
      </c>
      <c r="C17" s="83"/>
      <c r="D17" s="111">
        <v>0</v>
      </c>
      <c r="E17" s="83"/>
      <c r="F17" s="111">
        <v>0</v>
      </c>
      <c r="G17" s="83"/>
      <c r="H17" s="111">
        <v>0</v>
      </c>
      <c r="I17" s="111"/>
      <c r="J17" s="111">
        <v>0</v>
      </c>
      <c r="K17" s="83"/>
      <c r="L17" s="111">
        <v>0</v>
      </c>
      <c r="M17" s="111"/>
      <c r="N17" s="111">
        <v>0</v>
      </c>
      <c r="O17" s="111"/>
      <c r="P17" s="111"/>
      <c r="Q17" s="111"/>
      <c r="R17" s="111">
        <v>0</v>
      </c>
      <c r="S17" s="83"/>
      <c r="T17" s="83">
        <f>SUM(B17:R17)</f>
        <v>0</v>
      </c>
    </row>
    <row r="18" spans="1:20" ht="18" hidden="1" customHeight="1">
      <c r="A18" s="81" t="s">
        <v>83</v>
      </c>
      <c r="B18" s="112">
        <f>SUM(B17:B17)</f>
        <v>0</v>
      </c>
      <c r="C18" s="106"/>
      <c r="D18" s="112">
        <f>SUM(D17:D17)</f>
        <v>0</v>
      </c>
      <c r="E18" s="106"/>
      <c r="F18" s="112">
        <f>SUM(F17:F17)</f>
        <v>0</v>
      </c>
      <c r="G18" s="106"/>
      <c r="H18" s="112">
        <f>SUM(H17:H17)</f>
        <v>0</v>
      </c>
      <c r="I18" s="106"/>
      <c r="J18" s="112">
        <f>SUM(J17:J17)</f>
        <v>0</v>
      </c>
      <c r="K18" s="106"/>
      <c r="L18" s="112">
        <f>SUM(L17:L17)</f>
        <v>0</v>
      </c>
      <c r="M18" s="106"/>
      <c r="N18" s="112">
        <f>SUM(N17:N17)</f>
        <v>0</v>
      </c>
      <c r="O18" s="106"/>
      <c r="P18" s="106"/>
      <c r="Q18" s="106"/>
      <c r="R18" s="112">
        <f>SUM(R17:R17)</f>
        <v>0</v>
      </c>
      <c r="S18" s="106"/>
      <c r="T18" s="112">
        <f>SUM(T17:T17)</f>
        <v>0</v>
      </c>
    </row>
    <row r="19" spans="1:20" ht="18" hidden="1" customHeight="1">
      <c r="A19" s="55"/>
      <c r="B19" s="105"/>
      <c r="C19" s="80"/>
      <c r="D19" s="105"/>
      <c r="E19" s="80"/>
      <c r="F19" s="105"/>
      <c r="G19" s="80"/>
      <c r="H19" s="105"/>
      <c r="I19" s="105"/>
      <c r="J19" s="105"/>
      <c r="K19" s="80"/>
      <c r="L19" s="105"/>
      <c r="M19" s="105"/>
      <c r="N19" s="105"/>
      <c r="O19" s="105"/>
      <c r="P19" s="105"/>
      <c r="Q19" s="105"/>
      <c r="R19" s="105"/>
      <c r="S19" s="80"/>
      <c r="T19" s="80"/>
    </row>
    <row r="20" spans="1:20" ht="18" hidden="1" customHeight="1">
      <c r="A20" s="55" t="s">
        <v>186</v>
      </c>
      <c r="B20" s="105"/>
      <c r="C20" s="80"/>
      <c r="D20" s="105"/>
      <c r="E20" s="80"/>
      <c r="F20" s="105"/>
      <c r="G20" s="80"/>
      <c r="H20" s="105"/>
      <c r="I20" s="105"/>
      <c r="J20" s="105"/>
      <c r="K20" s="80"/>
      <c r="L20" s="105"/>
      <c r="M20" s="105"/>
      <c r="N20" s="105"/>
      <c r="O20" s="105"/>
      <c r="P20" s="105"/>
      <c r="Q20" s="105"/>
      <c r="R20" s="105"/>
      <c r="S20" s="80"/>
      <c r="T20" s="80"/>
    </row>
    <row r="21" spans="1:20" ht="18" hidden="1" customHeight="1">
      <c r="A21" s="55" t="s">
        <v>187</v>
      </c>
      <c r="B21" s="105"/>
      <c r="C21" s="80"/>
      <c r="D21" s="105"/>
      <c r="E21" s="80"/>
      <c r="F21" s="105"/>
      <c r="G21" s="80"/>
      <c r="H21" s="105"/>
      <c r="I21" s="105"/>
      <c r="J21" s="105"/>
      <c r="K21" s="80"/>
      <c r="L21" s="105"/>
      <c r="M21" s="105"/>
      <c r="N21" s="105"/>
      <c r="O21" s="105"/>
      <c r="P21" s="105"/>
      <c r="Q21" s="105"/>
      <c r="R21" s="105"/>
      <c r="S21" s="80"/>
      <c r="T21" s="80"/>
    </row>
    <row r="22" spans="1:20" ht="18" hidden="1" customHeight="1">
      <c r="A22" s="2" t="s">
        <v>188</v>
      </c>
      <c r="B22" s="108">
        <v>0</v>
      </c>
      <c r="C22" s="83"/>
      <c r="D22" s="108">
        <v>0</v>
      </c>
      <c r="E22" s="83"/>
      <c r="F22" s="108">
        <v>0</v>
      </c>
      <c r="G22" s="83"/>
      <c r="H22" s="108">
        <v>0</v>
      </c>
      <c r="I22" s="111"/>
      <c r="J22" s="108">
        <v>0</v>
      </c>
      <c r="K22" s="83"/>
      <c r="L22" s="108">
        <v>0</v>
      </c>
      <c r="M22" s="111"/>
      <c r="N22" s="108">
        <v>0</v>
      </c>
      <c r="O22" s="111"/>
      <c r="P22" s="108">
        <v>0</v>
      </c>
      <c r="Q22" s="111"/>
      <c r="R22" s="108">
        <v>0</v>
      </c>
      <c r="S22" s="83">
        <v>0</v>
      </c>
      <c r="T22" s="88">
        <v>0</v>
      </c>
    </row>
    <row r="23" spans="1:20" ht="18" hidden="1" customHeight="1">
      <c r="A23" s="55" t="s">
        <v>189</v>
      </c>
      <c r="B23" s="113"/>
      <c r="C23" s="80"/>
      <c r="D23" s="113"/>
      <c r="E23" s="80"/>
      <c r="F23" s="113"/>
      <c r="G23" s="80"/>
      <c r="H23" s="113"/>
      <c r="I23" s="105"/>
      <c r="J23" s="113"/>
      <c r="K23" s="80"/>
      <c r="L23" s="113"/>
      <c r="M23" s="105"/>
      <c r="N23" s="113"/>
      <c r="O23" s="105"/>
      <c r="P23" s="113"/>
      <c r="Q23" s="105"/>
      <c r="R23" s="113"/>
      <c r="S23" s="80"/>
      <c r="T23" s="89"/>
    </row>
    <row r="24" spans="1:20" ht="18" hidden="1" customHeight="1" thickBot="1">
      <c r="A24" s="55"/>
      <c r="B24" s="105"/>
      <c r="C24" s="80"/>
      <c r="D24" s="105"/>
      <c r="E24" s="80"/>
      <c r="F24" s="105"/>
      <c r="G24" s="80"/>
      <c r="H24" s="105"/>
      <c r="I24" s="105"/>
      <c r="J24" s="105"/>
      <c r="K24" s="80"/>
      <c r="L24" s="105"/>
      <c r="M24" s="105"/>
      <c r="N24" s="105"/>
      <c r="O24" s="105"/>
      <c r="P24" s="105"/>
      <c r="Q24" s="105"/>
      <c r="R24" s="105"/>
      <c r="S24" s="80"/>
      <c r="T24" s="80"/>
    </row>
    <row r="25" spans="1:20" ht="20.25" customHeight="1">
      <c r="A25" s="46" t="s">
        <v>74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</row>
    <row r="26" spans="1:20" ht="20.25" customHeight="1">
      <c r="A26" s="74" t="s">
        <v>93</v>
      </c>
      <c r="B26" s="111">
        <v>0</v>
      </c>
      <c r="C26" s="111"/>
      <c r="D26" s="111">
        <v>0</v>
      </c>
      <c r="E26" s="111"/>
      <c r="F26" s="111">
        <v>0</v>
      </c>
      <c r="G26" s="111"/>
      <c r="H26" s="111">
        <v>0</v>
      </c>
      <c r="I26" s="111"/>
      <c r="J26" s="111">
        <v>0</v>
      </c>
      <c r="K26" s="72"/>
      <c r="L26" s="109">
        <v>4449693</v>
      </c>
      <c r="M26" s="109"/>
      <c r="N26" s="109">
        <v>0</v>
      </c>
      <c r="O26" s="109"/>
      <c r="P26" s="109">
        <v>0</v>
      </c>
      <c r="Q26" s="109"/>
      <c r="R26" s="109">
        <v>0</v>
      </c>
      <c r="S26" s="72"/>
      <c r="T26" s="90">
        <f>SUM(B26:R26)</f>
        <v>4449693</v>
      </c>
    </row>
    <row r="27" spans="1:20" ht="20.25" customHeight="1">
      <c r="A27" s="74" t="s">
        <v>75</v>
      </c>
      <c r="B27" s="111">
        <v>0</v>
      </c>
      <c r="C27" s="109"/>
      <c r="D27" s="111">
        <v>0</v>
      </c>
      <c r="E27" s="109"/>
      <c r="F27" s="111">
        <v>0</v>
      </c>
      <c r="G27" s="109"/>
      <c r="H27" s="111">
        <v>0</v>
      </c>
      <c r="I27" s="111"/>
      <c r="J27" s="111">
        <v>0</v>
      </c>
      <c r="K27" s="72"/>
      <c r="L27" s="108">
        <v>0</v>
      </c>
      <c r="M27" s="107"/>
      <c r="N27" s="107">
        <v>0</v>
      </c>
      <c r="O27" s="107"/>
      <c r="P27" s="108">
        <v>0</v>
      </c>
      <c r="Q27" s="107"/>
      <c r="R27" s="107">
        <v>3347</v>
      </c>
      <c r="S27" s="72"/>
      <c r="T27" s="107">
        <f>SUM(B27:R27)</f>
        <v>3347</v>
      </c>
    </row>
    <row r="28" spans="1:20" ht="20.25" customHeight="1">
      <c r="A28" s="46" t="s">
        <v>170</v>
      </c>
      <c r="B28" s="76">
        <f>SUM(B26:B27)</f>
        <v>0</v>
      </c>
      <c r="C28" s="65"/>
      <c r="D28" s="76">
        <f>SUM(D26:D27)</f>
        <v>0</v>
      </c>
      <c r="E28" s="65"/>
      <c r="F28" s="76">
        <f>SUM(F26:F27)</f>
        <v>0</v>
      </c>
      <c r="G28" s="65"/>
      <c r="H28" s="76">
        <f>SUM(H26:H27)</f>
        <v>0</v>
      </c>
      <c r="I28" s="24"/>
      <c r="J28" s="76">
        <f>SUM(J26:J27)</f>
        <v>0</v>
      </c>
      <c r="K28" s="65"/>
      <c r="L28" s="106">
        <f>SUM(L26:L27)</f>
        <v>4449693</v>
      </c>
      <c r="M28" s="106"/>
      <c r="N28" s="76">
        <f>SUM(N26:N27)</f>
        <v>0</v>
      </c>
      <c r="O28" s="106"/>
      <c r="P28" s="76">
        <f>SUM(P26:P27)</f>
        <v>0</v>
      </c>
      <c r="Q28" s="106"/>
      <c r="R28" s="76">
        <f>SUM(R26:R27)</f>
        <v>3347</v>
      </c>
      <c r="S28" s="65"/>
      <c r="T28" s="76">
        <f>SUM(T26:T27)</f>
        <v>4453040</v>
      </c>
    </row>
    <row r="29" spans="1:20" ht="19.350000000000001" customHeight="1">
      <c r="A29" s="81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85"/>
      <c r="M29" s="73"/>
      <c r="N29" s="73"/>
      <c r="O29" s="73"/>
      <c r="P29" s="73"/>
      <c r="Q29" s="73"/>
      <c r="R29" s="73"/>
      <c r="S29" s="73"/>
      <c r="T29" s="86"/>
    </row>
    <row r="30" spans="1:20" ht="20.25" customHeight="1" thickBot="1">
      <c r="A30" s="55" t="s">
        <v>185</v>
      </c>
      <c r="B30" s="110">
        <f>B12+B28+B18</f>
        <v>1376923</v>
      </c>
      <c r="C30" s="106"/>
      <c r="D30" s="110">
        <f>D12+D28+D18</f>
        <v>11157460</v>
      </c>
      <c r="E30" s="106"/>
      <c r="F30" s="110">
        <f>F12+F28+F18</f>
        <v>189618</v>
      </c>
      <c r="G30" s="106"/>
      <c r="H30" s="110">
        <f>H12+H28+H18</f>
        <v>153164</v>
      </c>
      <c r="I30" s="106"/>
      <c r="J30" s="110">
        <f>J12+J28+J18</f>
        <v>505406</v>
      </c>
      <c r="K30" s="106"/>
      <c r="L30" s="110">
        <f>L12+L28+L18</f>
        <v>23415603</v>
      </c>
      <c r="M30" s="106"/>
      <c r="N30" s="110">
        <f>N12+N28+N18</f>
        <v>-505406</v>
      </c>
      <c r="O30" s="110">
        <f t="shared" ref="O30:P30" si="0">O12+O28+O18</f>
        <v>0</v>
      </c>
      <c r="P30" s="110">
        <f t="shared" si="0"/>
        <v>9940797</v>
      </c>
      <c r="Q30" s="106"/>
      <c r="R30" s="110">
        <f>R12+R28+R18</f>
        <v>-86341</v>
      </c>
      <c r="S30" s="106"/>
      <c r="T30" s="110">
        <f>T12+T28+T18</f>
        <v>46147224</v>
      </c>
    </row>
    <row r="31" spans="1:20" ht="20.25" customHeight="1" thickTop="1">
      <c r="T31" s="80"/>
    </row>
    <row r="32" spans="1:20" ht="20.25" customHeight="1">
      <c r="T32" s="80"/>
    </row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</sheetData>
  <mergeCells count="4">
    <mergeCell ref="B11:T11"/>
    <mergeCell ref="B4:T4"/>
    <mergeCell ref="H6:L6"/>
    <mergeCell ref="B10:T10"/>
  </mergeCells>
  <pageMargins left="0.78740157480314965" right="0.78740157480314965" top="0.47244094488188981" bottom="0.51181102362204722" header="0.51181102362204722" footer="0.51181102362204722"/>
  <pageSetup paperSize="9" scale="63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1"/>
  <sheetViews>
    <sheetView showGridLines="0" topLeftCell="A5" zoomScaleNormal="100" zoomScaleSheetLayoutView="100" workbookViewId="0">
      <selection activeCell="F31" sqref="F31"/>
    </sheetView>
  </sheetViews>
  <sheetFormatPr defaultColWidth="26.5703125" defaultRowHeight="19.5" customHeight="1"/>
  <cols>
    <col min="1" max="1" width="47.42578125" style="2" customWidth="1"/>
    <col min="2" max="2" width="14.85546875" style="2" customWidth="1"/>
    <col min="3" max="3" width="1.140625" style="2" customWidth="1"/>
    <col min="4" max="4" width="14.85546875" style="2" customWidth="1"/>
    <col min="5" max="5" width="1.140625" style="2" customWidth="1"/>
    <col min="6" max="6" width="14.85546875" style="2" customWidth="1"/>
    <col min="7" max="7" width="1.140625" style="2" customWidth="1"/>
    <col min="8" max="8" width="14.85546875" style="2" customWidth="1"/>
    <col min="9" max="9" width="1.140625" style="2" customWidth="1"/>
    <col min="10" max="10" width="14.85546875" style="2" customWidth="1"/>
    <col min="11" max="11" width="1.140625" style="2" customWidth="1"/>
    <col min="12" max="12" width="15.85546875" style="2" customWidth="1"/>
    <col min="13" max="13" width="1.140625" style="2" customWidth="1"/>
    <col min="14" max="14" width="14.85546875" style="2" customWidth="1"/>
    <col min="15" max="15" width="1.140625" style="2" customWidth="1"/>
    <col min="16" max="16" width="15.5703125" style="2" customWidth="1"/>
    <col min="17" max="17" width="1" style="2" customWidth="1"/>
    <col min="18" max="18" width="14.85546875" style="2" customWidth="1"/>
    <col min="19" max="19" width="1.140625" style="2" customWidth="1"/>
    <col min="20" max="20" width="16.28515625" style="55" customWidth="1"/>
    <col min="21" max="16384" width="26.5703125" style="2"/>
  </cols>
  <sheetData>
    <row r="1" spans="1:20" ht="20.25" customHeight="1">
      <c r="A1" s="97" t="s">
        <v>51</v>
      </c>
      <c r="T1" s="6"/>
    </row>
    <row r="2" spans="1:20" ht="20.25" customHeight="1">
      <c r="A2" s="3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6"/>
    </row>
    <row r="3" spans="1:20" ht="20.25" customHeight="1">
      <c r="A3" s="1"/>
      <c r="B3" s="1"/>
      <c r="C3" s="1"/>
      <c r="D3" s="1"/>
      <c r="E3" s="5"/>
      <c r="F3" s="1"/>
      <c r="G3" s="1"/>
      <c r="H3" s="5"/>
      <c r="I3" s="5"/>
      <c r="J3" s="5"/>
      <c r="K3" s="5"/>
      <c r="L3" s="5"/>
      <c r="M3" s="5"/>
      <c r="N3" s="5"/>
      <c r="O3" s="5"/>
      <c r="P3" s="5"/>
      <c r="Q3" s="5"/>
      <c r="S3" s="1"/>
      <c r="T3" s="5"/>
    </row>
    <row r="4" spans="1:20" ht="20.25" customHeight="1">
      <c r="B4" s="253" t="s">
        <v>26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</row>
    <row r="5" spans="1:20" ht="20.25" customHeight="1">
      <c r="B5" s="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96" t="s">
        <v>229</v>
      </c>
      <c r="S5" s="56"/>
      <c r="T5" s="5"/>
    </row>
    <row r="6" spans="1:20" ht="20.25" customHeight="1">
      <c r="A6" s="9"/>
      <c r="B6" s="9"/>
      <c r="C6" s="9"/>
      <c r="D6" s="9"/>
      <c r="E6" s="9"/>
      <c r="F6" s="9"/>
      <c r="G6" s="9"/>
      <c r="H6" s="251" t="s">
        <v>36</v>
      </c>
      <c r="I6" s="251"/>
      <c r="J6" s="251"/>
      <c r="K6" s="251"/>
      <c r="L6" s="251"/>
      <c r="M6" s="56"/>
      <c r="N6" s="56"/>
      <c r="O6" s="56"/>
      <c r="P6" s="56"/>
      <c r="Q6" s="56"/>
      <c r="R6" s="87" t="s">
        <v>199</v>
      </c>
      <c r="S6" s="9"/>
      <c r="T6" s="9"/>
    </row>
    <row r="7" spans="1:20" ht="20.25" customHeight="1">
      <c r="A7" s="9"/>
      <c r="B7" s="9" t="s">
        <v>85</v>
      </c>
      <c r="C7" s="9"/>
      <c r="E7" s="9"/>
      <c r="F7" s="9"/>
      <c r="G7" s="9"/>
      <c r="H7" s="56"/>
      <c r="I7" s="56"/>
      <c r="J7" s="9" t="s">
        <v>119</v>
      </c>
      <c r="K7" s="56"/>
      <c r="L7" s="56"/>
      <c r="M7" s="56"/>
      <c r="N7" s="56"/>
      <c r="O7" s="56"/>
      <c r="P7" s="57" t="s">
        <v>120</v>
      </c>
      <c r="Q7" s="56"/>
      <c r="R7" s="8"/>
      <c r="S7" s="9"/>
      <c r="T7" s="9"/>
    </row>
    <row r="8" spans="1:20" ht="20.25" customHeight="1">
      <c r="A8" s="9"/>
      <c r="B8" s="9" t="s">
        <v>175</v>
      </c>
      <c r="C8" s="9"/>
      <c r="D8" s="17" t="s">
        <v>221</v>
      </c>
      <c r="E8" s="8"/>
      <c r="F8" s="17" t="s">
        <v>54</v>
      </c>
      <c r="G8" s="8"/>
      <c r="H8" s="8"/>
      <c r="I8" s="8"/>
      <c r="J8" s="9" t="s">
        <v>124</v>
      </c>
      <c r="K8" s="9"/>
      <c r="L8" s="9"/>
      <c r="M8" s="9"/>
      <c r="N8" s="57" t="s">
        <v>119</v>
      </c>
      <c r="O8" s="57"/>
      <c r="P8" s="57" t="s">
        <v>123</v>
      </c>
      <c r="Q8" s="57"/>
      <c r="R8" s="57" t="s">
        <v>149</v>
      </c>
      <c r="S8" s="9"/>
      <c r="T8" s="9" t="s">
        <v>44</v>
      </c>
    </row>
    <row r="9" spans="1:20" ht="20.25" customHeight="1">
      <c r="A9" s="9"/>
      <c r="B9" s="59" t="s">
        <v>25</v>
      </c>
      <c r="C9" s="9"/>
      <c r="D9" s="59" t="s">
        <v>168</v>
      </c>
      <c r="E9" s="9"/>
      <c r="F9" s="59" t="s">
        <v>55</v>
      </c>
      <c r="G9" s="9"/>
      <c r="H9" s="59" t="s">
        <v>19</v>
      </c>
      <c r="I9" s="9"/>
      <c r="J9" s="59" t="s">
        <v>177</v>
      </c>
      <c r="K9" s="9"/>
      <c r="L9" s="59" t="s">
        <v>18</v>
      </c>
      <c r="M9" s="9"/>
      <c r="N9" s="60" t="s">
        <v>121</v>
      </c>
      <c r="O9" s="57"/>
      <c r="P9" s="60" t="s">
        <v>122</v>
      </c>
      <c r="Q9" s="57"/>
      <c r="R9" s="60" t="s">
        <v>125</v>
      </c>
      <c r="S9" s="9"/>
      <c r="T9" s="59" t="s">
        <v>94</v>
      </c>
    </row>
    <row r="10" spans="1:20" ht="20.25" customHeight="1">
      <c r="A10" s="9"/>
      <c r="B10" s="252" t="s">
        <v>81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</row>
    <row r="11" spans="1:20" ht="20.25" customHeight="1">
      <c r="A11" s="61" t="s">
        <v>255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</row>
    <row r="12" spans="1:20" ht="20.25" customHeight="1">
      <c r="A12" s="79" t="s">
        <v>257</v>
      </c>
      <c r="B12" s="118">
        <v>1376923</v>
      </c>
      <c r="C12" s="118">
        <v>0</v>
      </c>
      <c r="D12" s="118">
        <v>11157460</v>
      </c>
      <c r="E12" s="118">
        <v>0</v>
      </c>
      <c r="F12" s="118">
        <v>207947</v>
      </c>
      <c r="G12" s="118">
        <v>0</v>
      </c>
      <c r="H12" s="118">
        <v>153164</v>
      </c>
      <c r="I12" s="118">
        <v>0</v>
      </c>
      <c r="J12" s="118">
        <v>247741</v>
      </c>
      <c r="K12" s="118">
        <v>0</v>
      </c>
      <c r="L12" s="118">
        <v>27784064</v>
      </c>
      <c r="M12" s="118">
        <v>0</v>
      </c>
      <c r="N12" s="118">
        <v>-247741</v>
      </c>
      <c r="O12" s="118">
        <v>0</v>
      </c>
      <c r="P12" s="118">
        <v>9940797</v>
      </c>
      <c r="Q12" s="118">
        <v>0</v>
      </c>
      <c r="R12" s="118">
        <v>-6013</v>
      </c>
      <c r="S12" s="118"/>
      <c r="T12" s="123">
        <f>SUM(B12:R12)</f>
        <v>50614342</v>
      </c>
    </row>
    <row r="13" spans="1:20" ht="18" hidden="1" customHeight="1">
      <c r="A13" s="55"/>
      <c r="B13" s="28"/>
      <c r="C13" s="80"/>
      <c r="D13" s="28"/>
      <c r="E13" s="80"/>
      <c r="F13" s="28"/>
      <c r="G13" s="80"/>
      <c r="H13" s="28"/>
      <c r="I13" s="28"/>
      <c r="J13" s="28"/>
      <c r="K13" s="80"/>
      <c r="L13" s="28"/>
      <c r="M13" s="28"/>
      <c r="N13" s="28"/>
      <c r="O13" s="28"/>
      <c r="P13" s="28"/>
      <c r="Q13" s="28"/>
      <c r="R13" s="28"/>
      <c r="S13" s="80"/>
      <c r="T13" s="80"/>
    </row>
    <row r="14" spans="1:20" ht="18" hidden="1" customHeight="1">
      <c r="A14" s="55" t="s">
        <v>128</v>
      </c>
      <c r="B14" s="28"/>
      <c r="C14" s="80"/>
      <c r="D14" s="28"/>
      <c r="E14" s="80"/>
      <c r="F14" s="28"/>
      <c r="G14" s="80"/>
      <c r="H14" s="28"/>
      <c r="I14" s="28"/>
      <c r="J14" s="28"/>
      <c r="K14" s="80"/>
      <c r="L14" s="28"/>
      <c r="M14" s="28"/>
      <c r="N14" s="28"/>
      <c r="O14" s="28"/>
      <c r="P14" s="28"/>
      <c r="Q14" s="28"/>
      <c r="R14" s="28"/>
      <c r="S14" s="80"/>
      <c r="T14" s="80"/>
    </row>
    <row r="15" spans="1:20" ht="18" hidden="1" customHeight="1">
      <c r="A15" s="55" t="s">
        <v>129</v>
      </c>
      <c r="B15" s="28"/>
      <c r="C15" s="80"/>
      <c r="D15" s="28"/>
      <c r="E15" s="80"/>
      <c r="F15" s="28"/>
      <c r="G15" s="80"/>
      <c r="H15" s="28"/>
      <c r="I15" s="28"/>
      <c r="J15" s="28"/>
      <c r="K15" s="80"/>
      <c r="L15" s="28"/>
      <c r="M15" s="28"/>
      <c r="N15" s="28"/>
      <c r="O15" s="28"/>
      <c r="P15" s="28"/>
      <c r="Q15" s="28"/>
      <c r="R15" s="28"/>
      <c r="S15" s="80"/>
      <c r="T15" s="80"/>
    </row>
    <row r="16" spans="1:20" ht="18" hidden="1" customHeight="1">
      <c r="A16" s="119" t="s">
        <v>178</v>
      </c>
      <c r="B16" s="28">
        <v>0</v>
      </c>
      <c r="C16" s="80"/>
      <c r="D16" s="28">
        <v>0</v>
      </c>
      <c r="E16" s="80"/>
      <c r="F16" s="28">
        <v>0</v>
      </c>
      <c r="G16" s="80"/>
      <c r="H16" s="28">
        <v>0</v>
      </c>
      <c r="I16" s="28"/>
      <c r="J16" s="28">
        <v>0</v>
      </c>
      <c r="K16" s="80"/>
      <c r="L16" s="28">
        <v>0</v>
      </c>
      <c r="M16" s="28"/>
      <c r="N16" s="28">
        <v>0</v>
      </c>
      <c r="O16" s="28"/>
      <c r="P16" s="28">
        <v>0</v>
      </c>
      <c r="Q16" s="28"/>
      <c r="R16" s="28">
        <v>0</v>
      </c>
      <c r="S16" s="80"/>
      <c r="T16" s="80">
        <v>0</v>
      </c>
    </row>
    <row r="17" spans="1:20" ht="18" hidden="1" customHeight="1">
      <c r="A17" s="98" t="s">
        <v>262</v>
      </c>
      <c r="B17" s="82">
        <v>0</v>
      </c>
      <c r="C17" s="83"/>
      <c r="D17" s="82">
        <v>0</v>
      </c>
      <c r="E17" s="83"/>
      <c r="F17" s="82">
        <v>0</v>
      </c>
      <c r="G17" s="83"/>
      <c r="H17" s="82">
        <v>0</v>
      </c>
      <c r="I17" s="82"/>
      <c r="J17" s="82">
        <v>0</v>
      </c>
      <c r="K17" s="83"/>
      <c r="L17" s="82">
        <v>0</v>
      </c>
      <c r="M17" s="82"/>
      <c r="N17" s="82">
        <v>0</v>
      </c>
      <c r="O17" s="82"/>
      <c r="P17" s="82">
        <v>0</v>
      </c>
      <c r="Q17" s="82"/>
      <c r="R17" s="82">
        <v>0</v>
      </c>
      <c r="S17" s="83"/>
      <c r="T17" s="124">
        <v>0</v>
      </c>
    </row>
    <row r="18" spans="1:20" ht="18" hidden="1" customHeight="1">
      <c r="A18" s="81" t="s">
        <v>83</v>
      </c>
      <c r="B18" s="125">
        <v>0</v>
      </c>
      <c r="C18" s="118">
        <v>0</v>
      </c>
      <c r="D18" s="125">
        <v>0</v>
      </c>
      <c r="E18" s="118">
        <v>0</v>
      </c>
      <c r="F18" s="125">
        <v>0</v>
      </c>
      <c r="G18" s="118">
        <v>0</v>
      </c>
      <c r="H18" s="125">
        <v>0</v>
      </c>
      <c r="I18" s="118">
        <v>0</v>
      </c>
      <c r="J18" s="125">
        <v>0</v>
      </c>
      <c r="K18" s="118">
        <v>0</v>
      </c>
      <c r="L18" s="125">
        <v>0</v>
      </c>
      <c r="M18" s="118">
        <v>0</v>
      </c>
      <c r="N18" s="125">
        <v>0</v>
      </c>
      <c r="O18" s="118">
        <v>0</v>
      </c>
      <c r="P18" s="125">
        <v>0</v>
      </c>
      <c r="Q18" s="118">
        <v>0</v>
      </c>
      <c r="R18" s="125">
        <v>0</v>
      </c>
      <c r="S18" s="118"/>
      <c r="T18" s="125">
        <f>SUM(B18:R18)</f>
        <v>0</v>
      </c>
    </row>
    <row r="19" spans="1:20" ht="18" customHeight="1">
      <c r="A19" s="55"/>
      <c r="B19" s="28"/>
      <c r="C19" s="80"/>
      <c r="D19" s="28"/>
      <c r="E19" s="80"/>
      <c r="F19" s="28"/>
      <c r="G19" s="80"/>
      <c r="H19" s="28"/>
      <c r="I19" s="28"/>
      <c r="J19" s="28"/>
      <c r="K19" s="80"/>
      <c r="L19" s="28"/>
      <c r="M19" s="28"/>
      <c r="N19" s="28"/>
      <c r="O19" s="28"/>
      <c r="P19" s="28"/>
      <c r="Q19" s="28"/>
      <c r="R19" s="28"/>
      <c r="S19" s="80"/>
      <c r="T19" s="80"/>
    </row>
    <row r="20" spans="1:20" ht="18" hidden="1" customHeight="1">
      <c r="A20" s="55" t="s">
        <v>186</v>
      </c>
      <c r="B20" s="28"/>
      <c r="C20" s="80"/>
      <c r="D20" s="28"/>
      <c r="E20" s="80"/>
      <c r="F20" s="28"/>
      <c r="G20" s="80"/>
      <c r="H20" s="28"/>
      <c r="I20" s="28"/>
      <c r="J20" s="28"/>
      <c r="K20" s="80"/>
      <c r="L20" s="28"/>
      <c r="M20" s="28"/>
      <c r="N20" s="28"/>
      <c r="O20" s="28"/>
      <c r="P20" s="28"/>
      <c r="Q20" s="28"/>
      <c r="R20" s="28"/>
      <c r="S20" s="80"/>
      <c r="T20" s="80"/>
    </row>
    <row r="21" spans="1:20" ht="18" hidden="1" customHeight="1">
      <c r="A21" s="55" t="s">
        <v>187</v>
      </c>
      <c r="B21" s="28"/>
      <c r="C21" s="80"/>
      <c r="D21" s="28"/>
      <c r="E21" s="80"/>
      <c r="F21" s="28"/>
      <c r="G21" s="80"/>
      <c r="H21" s="28"/>
      <c r="I21" s="28"/>
      <c r="J21" s="28"/>
      <c r="K21" s="80"/>
      <c r="L21" s="28"/>
      <c r="M21" s="28"/>
      <c r="N21" s="28"/>
      <c r="O21" s="28"/>
      <c r="P21" s="28"/>
      <c r="Q21" s="28"/>
      <c r="R21" s="28"/>
      <c r="S21" s="80"/>
      <c r="T21" s="80"/>
    </row>
    <row r="22" spans="1:20" ht="18" hidden="1" customHeight="1">
      <c r="A22" s="2" t="s">
        <v>188</v>
      </c>
      <c r="B22" s="64"/>
      <c r="C22" s="83"/>
      <c r="D22" s="64"/>
      <c r="E22" s="83"/>
      <c r="F22" s="64"/>
      <c r="G22" s="83"/>
      <c r="H22" s="64"/>
      <c r="I22" s="82"/>
      <c r="J22" s="64"/>
      <c r="K22" s="83"/>
      <c r="L22" s="64"/>
      <c r="M22" s="82"/>
      <c r="N22" s="64"/>
      <c r="O22" s="82"/>
      <c r="P22" s="64"/>
      <c r="Q22" s="82"/>
      <c r="R22" s="64"/>
      <c r="S22" s="83"/>
      <c r="T22" s="88"/>
    </row>
    <row r="23" spans="1:20" ht="18" hidden="1" customHeight="1">
      <c r="A23" s="55" t="s">
        <v>189</v>
      </c>
      <c r="B23" s="51"/>
      <c r="C23" s="80"/>
      <c r="D23" s="51"/>
      <c r="E23" s="80"/>
      <c r="F23" s="51"/>
      <c r="G23" s="80"/>
      <c r="H23" s="51"/>
      <c r="I23" s="28"/>
      <c r="J23" s="51"/>
      <c r="K23" s="80"/>
      <c r="L23" s="51"/>
      <c r="M23" s="28"/>
      <c r="N23" s="51"/>
      <c r="O23" s="28"/>
      <c r="P23" s="51"/>
      <c r="Q23" s="28"/>
      <c r="R23" s="51"/>
      <c r="S23" s="80"/>
      <c r="T23" s="89"/>
    </row>
    <row r="24" spans="1:20" ht="18" hidden="1" customHeight="1">
      <c r="A24" s="55"/>
      <c r="B24" s="28"/>
      <c r="C24" s="80"/>
      <c r="D24" s="28"/>
      <c r="E24" s="80"/>
      <c r="F24" s="28"/>
      <c r="G24" s="80"/>
      <c r="H24" s="28"/>
      <c r="I24" s="28"/>
      <c r="J24" s="28"/>
      <c r="K24" s="80"/>
      <c r="L24" s="28"/>
      <c r="M24" s="28"/>
      <c r="N24" s="28"/>
      <c r="O24" s="28"/>
      <c r="P24" s="28"/>
      <c r="Q24" s="28"/>
      <c r="R24" s="28"/>
      <c r="S24" s="80"/>
      <c r="T24" s="80"/>
    </row>
    <row r="25" spans="1:20" ht="20.25" customHeight="1">
      <c r="A25" s="46" t="s">
        <v>209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</row>
    <row r="26" spans="1:20" ht="20.25" customHeight="1">
      <c r="A26" s="74" t="s">
        <v>93</v>
      </c>
      <c r="B26" s="82">
        <v>0</v>
      </c>
      <c r="C26" s="82"/>
      <c r="D26" s="82">
        <v>0</v>
      </c>
      <c r="E26" s="82"/>
      <c r="F26" s="82">
        <v>0</v>
      </c>
      <c r="G26" s="82"/>
      <c r="H26" s="82">
        <v>0</v>
      </c>
      <c r="I26" s="82"/>
      <c r="J26" s="82">
        <v>0</v>
      </c>
      <c r="K26" s="72"/>
      <c r="L26" s="120">
        <v>1936185</v>
      </c>
      <c r="M26" s="120"/>
      <c r="N26" s="82">
        <v>0</v>
      </c>
      <c r="O26" s="82"/>
      <c r="P26" s="82">
        <v>0</v>
      </c>
      <c r="Q26" s="82"/>
      <c r="R26" s="82">
        <v>0</v>
      </c>
      <c r="S26" s="72"/>
      <c r="T26" s="124">
        <f>SUM(B26:R26)</f>
        <v>1936185</v>
      </c>
    </row>
    <row r="27" spans="1:20" ht="20.25" customHeight="1">
      <c r="A27" s="74" t="s">
        <v>276</v>
      </c>
      <c r="B27" s="82">
        <v>0</v>
      </c>
      <c r="C27" s="82"/>
      <c r="D27" s="82">
        <v>0</v>
      </c>
      <c r="E27" s="82"/>
      <c r="F27" s="82">
        <v>0</v>
      </c>
      <c r="G27" s="82"/>
      <c r="H27" s="82">
        <v>0</v>
      </c>
      <c r="I27" s="82"/>
      <c r="J27" s="82">
        <v>0</v>
      </c>
      <c r="K27" s="72"/>
      <c r="L27" s="64">
        <v>-204</v>
      </c>
      <c r="M27" s="63"/>
      <c r="N27" s="82">
        <v>0</v>
      </c>
      <c r="O27" s="82"/>
      <c r="P27" s="82">
        <v>0</v>
      </c>
      <c r="Q27" s="82"/>
      <c r="R27" s="82">
        <v>0</v>
      </c>
      <c r="S27" s="72"/>
      <c r="T27" s="124">
        <f>SUM(B27:R27)</f>
        <v>-204</v>
      </c>
    </row>
    <row r="28" spans="1:20" ht="20.25" customHeight="1">
      <c r="A28" s="46" t="s">
        <v>170</v>
      </c>
      <c r="B28" s="76">
        <f>SUM(B26:B27)</f>
        <v>0</v>
      </c>
      <c r="C28" s="65"/>
      <c r="D28" s="76">
        <f>SUM(D26:D27)</f>
        <v>0</v>
      </c>
      <c r="E28" s="65"/>
      <c r="F28" s="76">
        <f>SUM(F26:F27)</f>
        <v>0</v>
      </c>
      <c r="G28" s="65"/>
      <c r="H28" s="76">
        <f>SUM(H26:H27)</f>
        <v>0</v>
      </c>
      <c r="I28" s="24"/>
      <c r="J28" s="76">
        <f>SUM(J26:J27)</f>
        <v>0</v>
      </c>
      <c r="K28" s="65"/>
      <c r="L28" s="118">
        <f>SUM(L26:L27)</f>
        <v>1935981</v>
      </c>
      <c r="M28" s="118"/>
      <c r="N28" s="76">
        <f>SUM(N26:N27)</f>
        <v>0</v>
      </c>
      <c r="O28" s="118"/>
      <c r="P28" s="76">
        <f>SUM(P26:P27)</f>
        <v>0</v>
      </c>
      <c r="Q28" s="118"/>
      <c r="R28" s="76">
        <f>SUM(R26:R27)</f>
        <v>0</v>
      </c>
      <c r="S28" s="65"/>
      <c r="T28" s="76">
        <f>SUM(T26:T27)</f>
        <v>1935981</v>
      </c>
    </row>
    <row r="29" spans="1:20" ht="19.350000000000001" customHeight="1">
      <c r="A29" s="81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85"/>
      <c r="M29" s="73"/>
      <c r="N29" s="73"/>
      <c r="O29" s="73"/>
      <c r="P29" s="73"/>
      <c r="Q29" s="73"/>
      <c r="R29" s="73"/>
      <c r="S29" s="73"/>
      <c r="T29" s="86"/>
    </row>
    <row r="30" spans="1:20" ht="20.25" customHeight="1" thickBot="1">
      <c r="A30" s="55" t="s">
        <v>256</v>
      </c>
      <c r="B30" s="122">
        <f>B12+B28+B18</f>
        <v>1376923</v>
      </c>
      <c r="C30" s="118"/>
      <c r="D30" s="122">
        <f>D12+D28+D18</f>
        <v>11157460</v>
      </c>
      <c r="E30" s="118"/>
      <c r="F30" s="122">
        <f>F12+F28+F18</f>
        <v>207947</v>
      </c>
      <c r="G30" s="118"/>
      <c r="H30" s="122">
        <f>H12+H28+H18</f>
        <v>153164</v>
      </c>
      <c r="I30" s="118"/>
      <c r="J30" s="122">
        <f>J12+J28+J18</f>
        <v>247741</v>
      </c>
      <c r="K30" s="118"/>
      <c r="L30" s="122">
        <f>L12+L28+L18</f>
        <v>29720045</v>
      </c>
      <c r="M30" s="118"/>
      <c r="N30" s="122">
        <f>N12+N28+N18</f>
        <v>-247741</v>
      </c>
      <c r="O30" s="122">
        <f t="shared" ref="O30:P30" si="0">O12+O28+O18</f>
        <v>0</v>
      </c>
      <c r="P30" s="122">
        <f t="shared" si="0"/>
        <v>9940797</v>
      </c>
      <c r="Q30" s="118"/>
      <c r="R30" s="122">
        <f>R12+R28+R18</f>
        <v>-6013</v>
      </c>
      <c r="S30" s="118"/>
      <c r="T30" s="122">
        <f>T12+T28+T18</f>
        <v>52550323</v>
      </c>
    </row>
    <row r="31" spans="1:20" ht="20.25" customHeight="1" thickTop="1">
      <c r="T31" s="80"/>
    </row>
    <row r="32" spans="1:20" ht="20.25" customHeight="1">
      <c r="T32" s="80"/>
    </row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</sheetData>
  <mergeCells count="4">
    <mergeCell ref="H6:L6"/>
    <mergeCell ref="B10:T10"/>
    <mergeCell ref="B11:T11"/>
    <mergeCell ref="B4:T4"/>
  </mergeCells>
  <pageMargins left="0.78740157480314965" right="0.78740157480314965" top="0.47244094488188981" bottom="0.51181102362204722" header="0.51181102362204722" footer="0.51181102362204722"/>
  <pageSetup paperSize="9" scale="62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26"/>
  <sheetViews>
    <sheetView showGridLines="0" tabSelected="1" topLeftCell="A77" zoomScale="130" zoomScaleNormal="130" zoomScaleSheetLayoutView="100" workbookViewId="0">
      <selection activeCell="D113" sqref="D113"/>
    </sheetView>
  </sheetViews>
  <sheetFormatPr defaultColWidth="26.5703125" defaultRowHeight="19.5" customHeight="1"/>
  <cols>
    <col min="1" max="1" width="60.140625" style="129" customWidth="1"/>
    <col min="2" max="2" width="14.140625" style="129" customWidth="1"/>
    <col min="3" max="3" width="1.140625" style="129" customWidth="1"/>
    <col min="4" max="4" width="14.140625" style="129" customWidth="1"/>
    <col min="5" max="5" width="1.140625" style="129" customWidth="1"/>
    <col min="6" max="6" width="14.140625" style="129" customWidth="1"/>
    <col min="7" max="7" width="1.140625" style="129" customWidth="1"/>
    <col min="8" max="8" width="14.140625" style="129" customWidth="1"/>
    <col min="9" max="10" width="15.85546875" style="129" customWidth="1"/>
    <col min="11" max="11" width="1" style="129" customWidth="1"/>
    <col min="12" max="12" width="15.42578125" style="129" customWidth="1"/>
    <col min="13" max="13" width="2" style="129" customWidth="1"/>
    <col min="14" max="14" width="14.85546875" style="129" customWidth="1"/>
    <col min="15" max="15" width="0.85546875" style="129" customWidth="1"/>
    <col min="16" max="16" width="16.140625" style="129" customWidth="1"/>
    <col min="17" max="17" width="2" style="129" customWidth="1"/>
    <col min="18" max="18" width="15.140625" style="129" customWidth="1"/>
    <col min="19" max="16384" width="26.5703125" style="129"/>
  </cols>
  <sheetData>
    <row r="1" spans="1:11" ht="21" customHeight="1">
      <c r="A1" s="127" t="s">
        <v>51</v>
      </c>
      <c r="B1" s="128"/>
      <c r="C1" s="128"/>
      <c r="D1" s="128"/>
      <c r="E1" s="128"/>
      <c r="F1" s="128"/>
      <c r="G1" s="128"/>
      <c r="H1" s="128"/>
    </row>
    <row r="2" spans="1:11" ht="21" customHeight="1">
      <c r="A2" s="130" t="s">
        <v>76</v>
      </c>
      <c r="B2" s="131"/>
      <c r="C2"/>
      <c r="D2" s="131"/>
      <c r="E2" s="128"/>
      <c r="F2" s="128"/>
      <c r="G2" s="128"/>
      <c r="H2" s="128"/>
    </row>
    <row r="3" spans="1:11" ht="20.100000000000001" customHeight="1">
      <c r="A3" s="254"/>
      <c r="B3" s="254"/>
      <c r="C3" s="254"/>
      <c r="D3" s="254"/>
      <c r="E3" s="128"/>
      <c r="F3" s="128"/>
      <c r="G3" s="128"/>
      <c r="H3" s="128"/>
    </row>
    <row r="4" spans="1:11" ht="20.100000000000001" customHeight="1">
      <c r="A4" s="128"/>
      <c r="B4" s="249" t="s">
        <v>65</v>
      </c>
      <c r="C4" s="249"/>
      <c r="D4" s="249"/>
      <c r="E4" s="133"/>
      <c r="F4" s="249" t="s">
        <v>66</v>
      </c>
      <c r="G4" s="249"/>
      <c r="H4" s="249"/>
    </row>
    <row r="5" spans="1:11" ht="20.100000000000001" customHeight="1">
      <c r="A5" s="128"/>
      <c r="B5" s="249" t="s">
        <v>67</v>
      </c>
      <c r="C5" s="249"/>
      <c r="D5" s="249"/>
      <c r="E5" s="133"/>
      <c r="F5" s="249" t="s">
        <v>67</v>
      </c>
      <c r="G5" s="249"/>
      <c r="H5" s="249"/>
    </row>
    <row r="6" spans="1:11" ht="20.100000000000001" customHeight="1">
      <c r="A6" s="128"/>
      <c r="B6" s="255" t="s">
        <v>77</v>
      </c>
      <c r="C6" s="255"/>
      <c r="D6" s="255"/>
      <c r="E6" s="133"/>
      <c r="F6" s="255" t="s">
        <v>77</v>
      </c>
      <c r="G6" s="255"/>
      <c r="H6" s="255"/>
    </row>
    <row r="7" spans="1:11" ht="20.100000000000001" customHeight="1">
      <c r="A7" s="128"/>
      <c r="B7" s="255" t="s">
        <v>63</v>
      </c>
      <c r="C7" s="255"/>
      <c r="D7" s="255"/>
      <c r="E7" s="133">
        <v>2022</v>
      </c>
      <c r="F7" s="255" t="s">
        <v>63</v>
      </c>
      <c r="G7" s="255"/>
      <c r="H7" s="255"/>
      <c r="I7"/>
      <c r="J7"/>
      <c r="K7"/>
    </row>
    <row r="8" spans="1:11" ht="20.100000000000001" customHeight="1">
      <c r="A8" s="128"/>
      <c r="B8" s="17">
        <v>2023</v>
      </c>
      <c r="C8" s="17"/>
      <c r="D8" s="17">
        <v>2022</v>
      </c>
      <c r="E8" s="133"/>
      <c r="F8" s="17">
        <v>2023</v>
      </c>
      <c r="G8" s="17"/>
      <c r="H8" s="17">
        <v>2022</v>
      </c>
    </row>
    <row r="9" spans="1:11" ht="20.100000000000001" customHeight="1">
      <c r="A9" s="128"/>
      <c r="B9" s="239" t="s">
        <v>81</v>
      </c>
      <c r="C9" s="239"/>
      <c r="D9" s="239"/>
      <c r="E9" s="239"/>
      <c r="F9" s="239"/>
      <c r="G9" s="239"/>
      <c r="H9" s="239"/>
    </row>
    <row r="10" spans="1:11" ht="20.100000000000001" customHeight="1">
      <c r="A10" s="135" t="s">
        <v>27</v>
      </c>
      <c r="B10" s="136"/>
      <c r="D10" s="136"/>
      <c r="F10" s="136"/>
      <c r="H10" s="136"/>
    </row>
    <row r="11" spans="1:11" ht="20.100000000000001" customHeight="1">
      <c r="A11" s="129" t="s">
        <v>201</v>
      </c>
      <c r="B11" s="10">
        <v>3369835</v>
      </c>
      <c r="C11" s="10"/>
      <c r="D11" s="137">
        <v>5503551</v>
      </c>
      <c r="E11" s="10"/>
      <c r="F11" s="10">
        <v>1936184.514</v>
      </c>
      <c r="G11" s="10"/>
      <c r="H11" s="10">
        <v>4449693</v>
      </c>
    </row>
    <row r="12" spans="1:11" ht="20.100000000000001" customHeight="1">
      <c r="A12" s="138" t="s">
        <v>60</v>
      </c>
      <c r="B12" s="10"/>
      <c r="C12" s="10"/>
      <c r="D12" s="137"/>
      <c r="E12" s="10"/>
      <c r="F12" s="10"/>
      <c r="G12" s="10"/>
      <c r="H12" s="10"/>
    </row>
    <row r="13" spans="1:11" ht="20.100000000000001" customHeight="1">
      <c r="A13" s="129" t="s">
        <v>203</v>
      </c>
      <c r="B13" s="92">
        <v>3689051</v>
      </c>
      <c r="C13" s="92"/>
      <c r="D13" s="137">
        <v>5347291</v>
      </c>
      <c r="E13" s="92"/>
      <c r="F13" s="92">
        <v>481075</v>
      </c>
      <c r="G13" s="92"/>
      <c r="H13" s="92">
        <v>806942</v>
      </c>
    </row>
    <row r="14" spans="1:11" ht="20.100000000000001" customHeight="1">
      <c r="A14" s="129" t="s">
        <v>20</v>
      </c>
      <c r="B14" s="11">
        <v>1031754</v>
      </c>
      <c r="C14" s="11"/>
      <c r="D14" s="137">
        <v>835786</v>
      </c>
      <c r="E14" s="11"/>
      <c r="F14" s="11">
        <v>531663</v>
      </c>
      <c r="G14" s="11"/>
      <c r="H14" s="11">
        <v>355603</v>
      </c>
    </row>
    <row r="15" spans="1:11" ht="20.100000000000001" customHeight="1">
      <c r="A15" s="129" t="s">
        <v>153</v>
      </c>
      <c r="B15" s="10">
        <v>2803547</v>
      </c>
      <c r="C15" s="10"/>
      <c r="D15" s="137">
        <v>2266917</v>
      </c>
      <c r="E15" s="10"/>
      <c r="F15" s="10">
        <v>1329486</v>
      </c>
      <c r="G15" s="10"/>
      <c r="H15" s="10">
        <v>1303097</v>
      </c>
    </row>
    <row r="16" spans="1:11" ht="20.100000000000001" customHeight="1">
      <c r="A16" s="139" t="s">
        <v>278</v>
      </c>
      <c r="B16" s="10">
        <v>-1432153</v>
      </c>
      <c r="C16" s="10"/>
      <c r="D16" s="137">
        <v>1060109</v>
      </c>
      <c r="E16" s="10"/>
      <c r="F16" s="10">
        <v>-1485739</v>
      </c>
      <c r="G16" s="10"/>
      <c r="H16" s="10">
        <v>853453</v>
      </c>
    </row>
    <row r="17" spans="1:11" ht="20.100000000000001" customHeight="1">
      <c r="A17" s="129" t="s">
        <v>279</v>
      </c>
      <c r="B17" s="10">
        <v>100289</v>
      </c>
      <c r="C17" s="10"/>
      <c r="D17" s="137">
        <v>155493</v>
      </c>
      <c r="E17" s="10"/>
      <c r="F17" s="10">
        <v>-59968</v>
      </c>
      <c r="G17" s="10"/>
      <c r="H17" s="10">
        <v>4185</v>
      </c>
    </row>
    <row r="18" spans="1:11" ht="20.100000000000001" customHeight="1">
      <c r="A18" s="128" t="s">
        <v>280</v>
      </c>
      <c r="B18" s="10">
        <v>-312490</v>
      </c>
      <c r="C18" s="10"/>
      <c r="D18" s="137">
        <v>-2052</v>
      </c>
      <c r="E18" s="10"/>
      <c r="F18" s="10">
        <v>-306436</v>
      </c>
      <c r="G18" s="10"/>
      <c r="H18" s="10">
        <v>0</v>
      </c>
      <c r="J18" s="140"/>
      <c r="K18" s="141"/>
    </row>
    <row r="19" spans="1:11" ht="20.100000000000001" customHeight="1">
      <c r="A19" s="128" t="s">
        <v>297</v>
      </c>
      <c r="B19" s="10">
        <v>412475</v>
      </c>
      <c r="C19" s="10"/>
      <c r="D19" s="137">
        <v>-563309</v>
      </c>
      <c r="E19" s="10"/>
      <c r="F19" s="10">
        <v>348291</v>
      </c>
      <c r="G19" s="10"/>
      <c r="H19" s="10">
        <v>-154200</v>
      </c>
      <c r="J19" s="140"/>
      <c r="K19" s="141"/>
    </row>
    <row r="20" spans="1:11" ht="20.100000000000001" customHeight="1">
      <c r="A20" s="128" t="s">
        <v>298</v>
      </c>
      <c r="B20" s="10">
        <v>-9765</v>
      </c>
      <c r="C20" s="10"/>
      <c r="D20" s="137">
        <v>384000</v>
      </c>
      <c r="E20" s="10"/>
      <c r="F20" s="10">
        <v>-6560</v>
      </c>
      <c r="G20" s="10"/>
      <c r="H20" s="10">
        <v>-981013</v>
      </c>
      <c r="J20" s="140"/>
      <c r="K20" s="141"/>
    </row>
    <row r="21" spans="1:11" ht="20.100000000000001" customHeight="1">
      <c r="A21" s="142" t="s">
        <v>265</v>
      </c>
      <c r="B21" s="10">
        <v>14953</v>
      </c>
      <c r="C21" s="10"/>
      <c r="D21" s="137">
        <v>242293</v>
      </c>
      <c r="E21" s="10"/>
      <c r="F21" s="10">
        <v>0</v>
      </c>
      <c r="G21" s="10"/>
      <c r="H21" s="10">
        <v>0</v>
      </c>
      <c r="J21" s="140"/>
      <c r="K21" s="141"/>
    </row>
    <row r="22" spans="1:11" ht="20.100000000000001" customHeight="1">
      <c r="A22" s="129" t="s">
        <v>281</v>
      </c>
      <c r="B22" s="10">
        <v>-4155</v>
      </c>
      <c r="C22" s="11"/>
      <c r="D22" s="137">
        <v>-826</v>
      </c>
      <c r="E22" s="11"/>
      <c r="F22" s="10">
        <v>-1029</v>
      </c>
      <c r="G22" s="11"/>
      <c r="H22" s="10">
        <v>-922</v>
      </c>
    </row>
    <row r="23" spans="1:11" ht="20.100000000000001" hidden="1" customHeight="1">
      <c r="A23" s="129" t="s">
        <v>191</v>
      </c>
      <c r="B23" s="10"/>
      <c r="C23" s="11"/>
      <c r="D23" s="137"/>
      <c r="E23" s="11"/>
      <c r="F23" s="10"/>
      <c r="G23" s="11"/>
      <c r="H23" s="10"/>
    </row>
    <row r="24" spans="1:11" ht="20.100000000000001" customHeight="1">
      <c r="A24" s="129" t="s">
        <v>222</v>
      </c>
      <c r="B24" s="10">
        <v>0</v>
      </c>
      <c r="C24" s="11"/>
      <c r="D24" s="137">
        <v>-403</v>
      </c>
      <c r="E24" s="11"/>
      <c r="F24" s="10">
        <v>0</v>
      </c>
      <c r="G24" s="11"/>
      <c r="H24" s="10">
        <v>-403</v>
      </c>
    </row>
    <row r="25" spans="1:11" ht="20.100000000000001" customHeight="1">
      <c r="A25" s="129" t="s">
        <v>275</v>
      </c>
      <c r="B25" s="10">
        <v>51797</v>
      </c>
      <c r="C25" s="11"/>
      <c r="D25" s="137">
        <v>0</v>
      </c>
      <c r="E25" s="11"/>
      <c r="F25" s="10">
        <v>0</v>
      </c>
      <c r="G25" s="11"/>
      <c r="H25" s="10">
        <v>0</v>
      </c>
    </row>
    <row r="26" spans="1:11" ht="20.100000000000001" customHeight="1">
      <c r="A26" s="129" t="s">
        <v>289</v>
      </c>
      <c r="B26" s="10">
        <v>0</v>
      </c>
      <c r="C26" s="11"/>
      <c r="D26" s="137">
        <v>-2030871</v>
      </c>
      <c r="E26" s="11"/>
      <c r="F26" s="10">
        <v>0</v>
      </c>
      <c r="G26" s="11"/>
      <c r="H26" s="10">
        <v>0</v>
      </c>
    </row>
    <row r="27" spans="1:11" ht="20.100000000000001" customHeight="1">
      <c r="A27" s="129" t="s">
        <v>61</v>
      </c>
      <c r="B27" s="10">
        <v>-143129</v>
      </c>
      <c r="C27" s="11">
        <v>17910061</v>
      </c>
      <c r="D27" s="137">
        <v>-27739</v>
      </c>
      <c r="E27" s="11"/>
      <c r="F27" s="10">
        <v>-56504</v>
      </c>
      <c r="G27" s="11"/>
      <c r="H27" s="10">
        <v>-31460</v>
      </c>
    </row>
    <row r="28" spans="1:11" ht="20.100000000000001" customHeight="1">
      <c r="A28" s="129" t="s">
        <v>154</v>
      </c>
      <c r="B28" s="10">
        <v>53978</v>
      </c>
      <c r="C28" s="11"/>
      <c r="D28" s="137">
        <v>48626</v>
      </c>
      <c r="E28" s="11"/>
      <c r="F28" s="10">
        <v>39107</v>
      </c>
      <c r="G28" s="11"/>
      <c r="H28" s="10">
        <v>33334</v>
      </c>
    </row>
    <row r="29" spans="1:11" ht="20.100000000000001" customHeight="1">
      <c r="A29" s="129" t="s">
        <v>53</v>
      </c>
      <c r="B29" s="10">
        <v>986</v>
      </c>
      <c r="C29" s="11"/>
      <c r="D29" s="137">
        <v>2009</v>
      </c>
      <c r="E29" s="11"/>
      <c r="F29" s="10">
        <v>0</v>
      </c>
      <c r="G29" s="11"/>
      <c r="H29" s="10">
        <v>0</v>
      </c>
    </row>
    <row r="30" spans="1:11" ht="20.100000000000001" customHeight="1">
      <c r="A30" s="129" t="s">
        <v>277</v>
      </c>
      <c r="B30" s="10">
        <v>-6197</v>
      </c>
      <c r="C30" s="11"/>
      <c r="D30" s="137">
        <v>-50668</v>
      </c>
      <c r="E30" s="11"/>
      <c r="F30" s="10">
        <v>-6197</v>
      </c>
      <c r="G30" s="11"/>
      <c r="H30" s="10">
        <v>-50668</v>
      </c>
    </row>
    <row r="31" spans="1:11" ht="20.100000000000001" customHeight="1">
      <c r="A31" s="129" t="s">
        <v>28</v>
      </c>
      <c r="B31" s="10">
        <v>24809</v>
      </c>
      <c r="C31" s="11"/>
      <c r="D31" s="137">
        <v>-2378</v>
      </c>
      <c r="E31" s="11"/>
      <c r="F31" s="10">
        <v>-1784</v>
      </c>
      <c r="G31" s="11"/>
      <c r="H31" s="10">
        <v>-2378</v>
      </c>
    </row>
    <row r="32" spans="1:11" ht="20.100000000000001" customHeight="1">
      <c r="A32" s="129" t="s">
        <v>230</v>
      </c>
      <c r="B32" s="10">
        <v>-29026</v>
      </c>
      <c r="C32" s="11"/>
      <c r="D32" s="143">
        <v>-147520</v>
      </c>
      <c r="E32" s="11"/>
      <c r="F32" s="10">
        <v>0</v>
      </c>
      <c r="G32" s="11"/>
      <c r="H32" s="10">
        <v>0</v>
      </c>
    </row>
    <row r="33" spans="1:18" ht="20.100000000000001" customHeight="1">
      <c r="B33" s="93">
        <f>SUM(B11:B32)</f>
        <v>9616559</v>
      </c>
      <c r="C33" s="93">
        <f>SUM(C11:C32)</f>
        <v>17910061</v>
      </c>
      <c r="D33" s="93">
        <v>13020309</v>
      </c>
      <c r="E33" s="93">
        <f>SUM(E11:E32)</f>
        <v>0</v>
      </c>
      <c r="F33" s="93">
        <f>SUM(F11:F32)</f>
        <v>2741589.5140000004</v>
      </c>
      <c r="G33" s="93">
        <f>SUM(G11:G32)</f>
        <v>0</v>
      </c>
      <c r="H33" s="93">
        <v>6585263</v>
      </c>
    </row>
    <row r="34" spans="1:18" ht="20.100000000000001" customHeight="1">
      <c r="A34" s="144" t="s">
        <v>29</v>
      </c>
      <c r="B34" s="11"/>
      <c r="C34" s="11"/>
      <c r="D34" s="11"/>
      <c r="E34" s="11"/>
      <c r="F34" s="11"/>
      <c r="G34" s="11"/>
      <c r="H34" s="11"/>
      <c r="I34" s="145"/>
      <c r="J34" s="145"/>
      <c r="K34" s="145"/>
      <c r="L34" s="145"/>
      <c r="M34" s="145"/>
      <c r="N34" s="145"/>
      <c r="O34" s="145"/>
      <c r="P34" s="145"/>
      <c r="Q34" s="145"/>
      <c r="R34" s="145"/>
    </row>
    <row r="35" spans="1:18" ht="20.100000000000001" customHeight="1">
      <c r="A35" s="129" t="s">
        <v>30</v>
      </c>
      <c r="B35" s="11">
        <v>-1518796</v>
      </c>
      <c r="C35" s="11"/>
      <c r="D35" s="11">
        <v>-2247468</v>
      </c>
      <c r="E35" s="11"/>
      <c r="F35" s="11">
        <v>422312</v>
      </c>
      <c r="G35" s="11"/>
      <c r="H35" s="11">
        <v>-194979</v>
      </c>
    </row>
    <row r="36" spans="1:18" ht="20.100000000000001" customHeight="1">
      <c r="A36" s="129" t="s">
        <v>179</v>
      </c>
      <c r="B36" s="11">
        <v>6745712</v>
      </c>
      <c r="C36" s="11">
        <v>1539682</v>
      </c>
      <c r="D36" s="11">
        <v>-3451971</v>
      </c>
      <c r="E36" s="11"/>
      <c r="F36" s="11">
        <v>4793992</v>
      </c>
      <c r="G36" s="11"/>
      <c r="H36" s="11">
        <v>-3687678</v>
      </c>
    </row>
    <row r="37" spans="1:18" s="145" customFormat="1" ht="20.100000000000001" customHeight="1">
      <c r="A37" s="129" t="s">
        <v>3</v>
      </c>
      <c r="B37" s="11">
        <v>3193008</v>
      </c>
      <c r="C37" s="11"/>
      <c r="D37" s="11">
        <v>-9566889</v>
      </c>
      <c r="E37" s="11"/>
      <c r="F37" s="11">
        <v>2587294</v>
      </c>
      <c r="G37" s="11"/>
      <c r="H37" s="11">
        <v>-9246075</v>
      </c>
      <c r="I37" s="129"/>
      <c r="J37" s="129"/>
      <c r="K37" s="129"/>
      <c r="L37" s="129"/>
      <c r="M37" s="129"/>
      <c r="N37" s="129"/>
      <c r="O37" s="129"/>
      <c r="P37" s="129"/>
      <c r="Q37" s="129"/>
      <c r="R37" s="129"/>
    </row>
    <row r="38" spans="1:18" ht="20.100000000000001" customHeight="1">
      <c r="A38" s="139" t="s">
        <v>5</v>
      </c>
      <c r="B38" s="11">
        <v>39518</v>
      </c>
      <c r="C38" s="11"/>
      <c r="D38" s="11">
        <v>-67480</v>
      </c>
      <c r="E38" s="11"/>
      <c r="F38" s="11">
        <v>36879</v>
      </c>
      <c r="G38" s="11"/>
      <c r="H38" s="11">
        <v>-35903</v>
      </c>
    </row>
    <row r="39" spans="1:18" ht="20.100000000000001" customHeight="1">
      <c r="A39" s="129" t="s">
        <v>15</v>
      </c>
      <c r="B39" s="11">
        <v>-1717913</v>
      </c>
      <c r="C39" s="11"/>
      <c r="D39" s="11">
        <v>6892123</v>
      </c>
      <c r="E39" s="11"/>
      <c r="F39" s="11">
        <v>-3370036</v>
      </c>
      <c r="G39" s="11"/>
      <c r="H39" s="11">
        <v>6124834</v>
      </c>
    </row>
    <row r="40" spans="1:18" ht="20.100000000000001" customHeight="1">
      <c r="A40" s="129" t="s">
        <v>180</v>
      </c>
      <c r="B40" s="11">
        <v>-2183698</v>
      </c>
      <c r="C40" s="11"/>
      <c r="D40" s="11">
        <v>137388</v>
      </c>
      <c r="E40" s="11"/>
      <c r="F40" s="11">
        <v>-677589</v>
      </c>
      <c r="G40" s="11"/>
      <c r="H40" s="11">
        <v>-347954</v>
      </c>
    </row>
    <row r="41" spans="1:18" ht="20.100000000000001" customHeight="1">
      <c r="A41" s="129" t="s">
        <v>16</v>
      </c>
      <c r="B41" s="11">
        <v>60457</v>
      </c>
      <c r="C41" s="11"/>
      <c r="D41" s="11">
        <v>-686880</v>
      </c>
      <c r="E41" s="11"/>
      <c r="F41" s="11">
        <v>139401</v>
      </c>
      <c r="G41" s="11"/>
      <c r="H41" s="11">
        <v>-521085</v>
      </c>
    </row>
    <row r="42" spans="1:18" ht="20.100000000000001" customHeight="1">
      <c r="A42" s="129" t="s">
        <v>155</v>
      </c>
      <c r="B42" s="11">
        <v>-115074</v>
      </c>
      <c r="C42" s="11"/>
      <c r="D42" s="11">
        <v>-111136</v>
      </c>
      <c r="E42" s="11"/>
      <c r="F42" s="11">
        <v>-112379</v>
      </c>
      <c r="G42" s="11"/>
      <c r="H42" s="11">
        <v>-106271</v>
      </c>
    </row>
    <row r="43" spans="1:18" ht="20.100000000000001" customHeight="1">
      <c r="A43" s="129" t="s">
        <v>17</v>
      </c>
      <c r="B43" s="11">
        <v>-277549</v>
      </c>
      <c r="C43" s="11"/>
      <c r="D43" s="11">
        <v>-153730</v>
      </c>
      <c r="E43" s="11"/>
      <c r="F43" s="11">
        <v>-6097</v>
      </c>
      <c r="G43" s="11"/>
      <c r="H43" s="11">
        <v>-6019</v>
      </c>
    </row>
    <row r="44" spans="1:18" ht="20.100000000000001" customHeight="1">
      <c r="A44" s="129" t="s">
        <v>259</v>
      </c>
      <c r="B44" s="93">
        <f>SUM(B33:B43)</f>
        <v>13842224</v>
      </c>
      <c r="C44" s="11"/>
      <c r="D44" s="93">
        <v>3764266</v>
      </c>
      <c r="E44" s="11"/>
      <c r="F44" s="93">
        <f>SUM(F33:F43)</f>
        <v>6555366.5140000004</v>
      </c>
      <c r="G44" s="11"/>
      <c r="H44" s="93">
        <v>-1435867</v>
      </c>
    </row>
    <row r="45" spans="1:18" ht="20.100000000000001" customHeight="1">
      <c r="A45" s="129" t="s">
        <v>215</v>
      </c>
      <c r="B45" s="94">
        <v>-698306</v>
      </c>
      <c r="C45" s="11"/>
      <c r="D45" s="94">
        <v>-779115</v>
      </c>
      <c r="E45" s="11"/>
      <c r="F45" s="11">
        <v>-63794</v>
      </c>
      <c r="G45" s="11"/>
      <c r="H45" s="11">
        <v>72874</v>
      </c>
    </row>
    <row r="46" spans="1:18" ht="20.100000000000001" customHeight="1">
      <c r="A46" s="145" t="s">
        <v>78</v>
      </c>
      <c r="B46" s="76">
        <f>B44+B45</f>
        <v>13143918</v>
      </c>
      <c r="C46" s="65"/>
      <c r="D46" s="76">
        <v>2985151</v>
      </c>
      <c r="E46" s="65"/>
      <c r="F46" s="76">
        <f>F44+F45</f>
        <v>6491572.5140000004</v>
      </c>
      <c r="G46" s="65"/>
      <c r="H46" s="76">
        <v>-1362993</v>
      </c>
    </row>
    <row r="47" spans="1:18" ht="20.100000000000001" customHeight="1">
      <c r="A47" s="145"/>
      <c r="B47" s="24"/>
      <c r="C47" s="65"/>
      <c r="D47" s="24"/>
      <c r="E47" s="65"/>
      <c r="F47" s="24"/>
      <c r="G47" s="65"/>
      <c r="H47" s="24"/>
    </row>
    <row r="48" spans="1:18" ht="20.45" customHeight="1">
      <c r="A48" s="127" t="s">
        <v>51</v>
      </c>
      <c r="B48" s="128"/>
      <c r="C48" s="128"/>
      <c r="D48" s="128"/>
      <c r="E48" s="128"/>
      <c r="F48" s="128"/>
      <c r="G48" s="128"/>
      <c r="H48" s="128"/>
    </row>
    <row r="49" spans="1:8" ht="20.45" customHeight="1">
      <c r="A49" s="130" t="s">
        <v>79</v>
      </c>
      <c r="B49" s="131"/>
      <c r="C49"/>
      <c r="D49" s="131"/>
      <c r="E49" s="128"/>
      <c r="F49" s="128"/>
      <c r="G49" s="128"/>
      <c r="H49" s="128"/>
    </row>
    <row r="50" spans="1:8" ht="20.100000000000001" customHeight="1">
      <c r="A50" s="132"/>
      <c r="B50" s="132"/>
      <c r="C50" s="132"/>
      <c r="D50" s="132"/>
      <c r="E50" s="128"/>
      <c r="F50" s="128"/>
      <c r="G50" s="128"/>
      <c r="H50" s="128"/>
    </row>
    <row r="51" spans="1:8" ht="20.100000000000001" customHeight="1">
      <c r="A51" s="128"/>
      <c r="B51" s="249" t="s">
        <v>65</v>
      </c>
      <c r="C51" s="249"/>
      <c r="D51" s="249"/>
      <c r="E51" s="133"/>
      <c r="F51" s="249" t="s">
        <v>66</v>
      </c>
      <c r="G51" s="249"/>
      <c r="H51" s="249"/>
    </row>
    <row r="52" spans="1:8" ht="20.100000000000001" customHeight="1">
      <c r="A52" s="128"/>
      <c r="B52" s="249" t="s">
        <v>67</v>
      </c>
      <c r="C52" s="249"/>
      <c r="D52" s="249"/>
      <c r="E52" s="133"/>
      <c r="F52" s="249" t="s">
        <v>67</v>
      </c>
      <c r="G52" s="249"/>
      <c r="H52" s="249"/>
    </row>
    <row r="53" spans="1:8" ht="20.100000000000001" customHeight="1">
      <c r="A53" s="128"/>
      <c r="B53" s="255" t="s">
        <v>77</v>
      </c>
      <c r="C53" s="255"/>
      <c r="D53" s="255"/>
      <c r="E53" s="133"/>
      <c r="F53" s="255" t="s">
        <v>77</v>
      </c>
      <c r="G53" s="255"/>
      <c r="H53" s="255"/>
    </row>
    <row r="54" spans="1:8" ht="20.100000000000001" customHeight="1">
      <c r="A54" s="128"/>
      <c r="B54" s="255" t="s">
        <v>63</v>
      </c>
      <c r="C54" s="255"/>
      <c r="D54" s="255"/>
      <c r="E54" s="133"/>
      <c r="F54" s="255" t="s">
        <v>63</v>
      </c>
      <c r="G54" s="255"/>
      <c r="H54" s="255"/>
    </row>
    <row r="55" spans="1:8" ht="20.100000000000001" customHeight="1">
      <c r="A55" s="128"/>
      <c r="B55" s="17">
        <v>2023</v>
      </c>
      <c r="C55" s="17"/>
      <c r="D55" s="17">
        <v>2022</v>
      </c>
      <c r="E55" s="133"/>
      <c r="F55" s="17">
        <v>2023</v>
      </c>
      <c r="G55" s="17"/>
      <c r="H55" s="17">
        <v>2022</v>
      </c>
    </row>
    <row r="56" spans="1:8" ht="20.100000000000001" customHeight="1">
      <c r="A56" s="128"/>
      <c r="B56" s="239" t="s">
        <v>81</v>
      </c>
      <c r="C56" s="239"/>
      <c r="D56" s="239"/>
      <c r="E56" s="239"/>
      <c r="F56" s="239"/>
      <c r="G56" s="239"/>
      <c r="H56" s="239"/>
    </row>
    <row r="57" spans="1:8" ht="20.100000000000001" customHeight="1">
      <c r="A57" s="146" t="s">
        <v>31</v>
      </c>
      <c r="B57" s="147"/>
      <c r="C57" s="148"/>
      <c r="D57" s="147"/>
      <c r="E57" s="148"/>
      <c r="F57" s="147"/>
      <c r="G57" s="148"/>
      <c r="H57" s="147"/>
    </row>
    <row r="58" spans="1:8" ht="20.100000000000001" customHeight="1">
      <c r="A58" s="139" t="s">
        <v>304</v>
      </c>
      <c r="B58" s="149">
        <v>1094984</v>
      </c>
      <c r="C58" s="149"/>
      <c r="D58" s="149">
        <v>-1450618</v>
      </c>
      <c r="E58" s="149"/>
      <c r="F58" s="95">
        <v>-25000</v>
      </c>
      <c r="G58" s="149"/>
      <c r="H58" s="95">
        <v>0</v>
      </c>
    </row>
    <row r="59" spans="1:8" ht="20.100000000000001" customHeight="1">
      <c r="A59" s="139" t="s">
        <v>299</v>
      </c>
      <c r="B59" s="149"/>
      <c r="C59" s="149"/>
      <c r="D59" s="149"/>
      <c r="E59" s="149"/>
      <c r="F59" s="11"/>
      <c r="G59" s="149"/>
      <c r="H59" s="95"/>
    </row>
    <row r="60" spans="1:8" ht="20.100000000000001" hidden="1" customHeight="1">
      <c r="A60" s="139" t="s">
        <v>192</v>
      </c>
      <c r="B60" s="149"/>
      <c r="C60" s="149"/>
      <c r="D60" s="149">
        <v>0</v>
      </c>
      <c r="E60" s="149"/>
      <c r="F60" s="11"/>
      <c r="G60" s="149"/>
      <c r="H60" s="95"/>
    </row>
    <row r="61" spans="1:8" ht="20.100000000000001" customHeight="1">
      <c r="A61" s="139" t="s">
        <v>300</v>
      </c>
      <c r="B61" s="149">
        <v>-4124119</v>
      </c>
      <c r="C61" s="149"/>
      <c r="D61" s="149">
        <v>-122290</v>
      </c>
      <c r="E61" s="149"/>
      <c r="F61" s="11">
        <v>0</v>
      </c>
      <c r="G61" s="149"/>
      <c r="H61" s="95">
        <v>-692348</v>
      </c>
    </row>
    <row r="62" spans="1:8" ht="20.100000000000001" customHeight="1">
      <c r="A62" s="139" t="s">
        <v>223</v>
      </c>
      <c r="B62" s="149">
        <v>-910834</v>
      </c>
      <c r="C62" s="149"/>
      <c r="D62" s="149">
        <v>-171512</v>
      </c>
      <c r="E62" s="149"/>
      <c r="F62" s="11">
        <v>0</v>
      </c>
      <c r="G62" s="149"/>
      <c r="H62" s="95">
        <v>0</v>
      </c>
    </row>
    <row r="63" spans="1:8" ht="20.100000000000001" customHeight="1">
      <c r="A63" s="129" t="s">
        <v>305</v>
      </c>
      <c r="B63" s="11">
        <v>0</v>
      </c>
      <c r="C63" s="149"/>
      <c r="D63" s="11">
        <v>0</v>
      </c>
      <c r="E63" s="149"/>
      <c r="F63" s="11">
        <v>-10000</v>
      </c>
      <c r="G63" s="149"/>
      <c r="H63" s="11">
        <v>0</v>
      </c>
    </row>
    <row r="64" spans="1:8" ht="20.100000000000001" hidden="1" customHeight="1">
      <c r="A64" s="150" t="s">
        <v>193</v>
      </c>
      <c r="B64" s="11"/>
      <c r="C64" s="149"/>
      <c r="D64" s="11"/>
      <c r="E64" s="149"/>
      <c r="F64" s="11"/>
      <c r="G64" s="149"/>
      <c r="H64" s="11"/>
    </row>
    <row r="65" spans="1:8" ht="20.100000000000001" hidden="1" customHeight="1">
      <c r="A65" s="139" t="s">
        <v>163</v>
      </c>
      <c r="B65" s="11"/>
      <c r="C65" s="149"/>
      <c r="D65" s="11">
        <v>0</v>
      </c>
      <c r="E65" s="149"/>
      <c r="F65" s="11"/>
      <c r="G65" s="149"/>
      <c r="H65" s="11">
        <v>0</v>
      </c>
    </row>
    <row r="66" spans="1:8" ht="20.100000000000001" customHeight="1">
      <c r="A66" s="150" t="s">
        <v>224</v>
      </c>
      <c r="B66" s="11">
        <v>0</v>
      </c>
      <c r="C66" s="149"/>
      <c r="D66" s="11">
        <v>14551318</v>
      </c>
      <c r="E66" s="149"/>
      <c r="F66" s="11">
        <v>0</v>
      </c>
      <c r="G66" s="149"/>
      <c r="H66" s="11">
        <v>0</v>
      </c>
    </row>
    <row r="67" spans="1:8" ht="20.100000000000001" hidden="1" customHeight="1">
      <c r="A67" s="139" t="s">
        <v>164</v>
      </c>
      <c r="B67" s="11"/>
      <c r="C67" s="149"/>
      <c r="D67" s="11">
        <v>0</v>
      </c>
      <c r="E67" s="149"/>
      <c r="F67" s="11"/>
      <c r="G67" s="149"/>
      <c r="H67" s="11">
        <v>0</v>
      </c>
    </row>
    <row r="68" spans="1:8" ht="20.100000000000001" hidden="1" customHeight="1">
      <c r="A68" s="150" t="s">
        <v>194</v>
      </c>
      <c r="B68" s="11"/>
      <c r="C68" s="149"/>
      <c r="D68" s="11"/>
      <c r="E68" s="149"/>
      <c r="F68" s="11"/>
      <c r="G68" s="149"/>
      <c r="H68" s="11"/>
    </row>
    <row r="69" spans="1:8" ht="20.100000000000001" customHeight="1">
      <c r="A69" s="139" t="s">
        <v>57</v>
      </c>
      <c r="B69" s="149">
        <v>-1880664</v>
      </c>
      <c r="C69" s="149"/>
      <c r="D69" s="149">
        <v>-1579603</v>
      </c>
      <c r="E69" s="149"/>
      <c r="F69" s="151">
        <v>-407430</v>
      </c>
      <c r="G69" s="149"/>
      <c r="H69" s="151">
        <v>-249305</v>
      </c>
    </row>
    <row r="70" spans="1:8" ht="20.100000000000001" customHeight="1">
      <c r="A70" s="139" t="s">
        <v>156</v>
      </c>
      <c r="B70" s="149">
        <v>6642</v>
      </c>
      <c r="C70" s="149"/>
      <c r="D70" s="149">
        <v>1239</v>
      </c>
      <c r="E70" s="149"/>
      <c r="F70" s="149">
        <v>1376</v>
      </c>
      <c r="G70" s="149"/>
      <c r="H70" s="149">
        <v>1174</v>
      </c>
    </row>
    <row r="71" spans="1:8" ht="20.100000000000001" customHeight="1">
      <c r="A71" s="139" t="s">
        <v>157</v>
      </c>
      <c r="B71" s="137">
        <v>-100764</v>
      </c>
      <c r="C71" s="149"/>
      <c r="D71" s="149">
        <v>-233464</v>
      </c>
      <c r="E71" s="149"/>
      <c r="F71" s="149">
        <v>-100764</v>
      </c>
      <c r="G71" s="149"/>
      <c r="H71" s="149">
        <v>-233464</v>
      </c>
    </row>
    <row r="72" spans="1:8" ht="20.100000000000001" customHeight="1">
      <c r="A72" s="139" t="s">
        <v>58</v>
      </c>
      <c r="B72" s="137">
        <v>-61098</v>
      </c>
      <c r="C72" s="149"/>
      <c r="D72" s="149">
        <v>-418756</v>
      </c>
      <c r="E72" s="149"/>
      <c r="F72" s="149">
        <v>-10943</v>
      </c>
      <c r="G72" s="149"/>
      <c r="H72" s="149">
        <v>-3824</v>
      </c>
    </row>
    <row r="73" spans="1:8" ht="20.100000000000001" customHeight="1">
      <c r="A73" s="139" t="s">
        <v>236</v>
      </c>
      <c r="B73" s="137">
        <v>-1051159</v>
      </c>
      <c r="C73" s="149"/>
      <c r="D73" s="149">
        <v>0</v>
      </c>
      <c r="E73" s="149"/>
      <c r="F73" s="149">
        <v>0</v>
      </c>
      <c r="G73" s="149"/>
      <c r="H73" s="149"/>
    </row>
    <row r="74" spans="1:8" ht="20.100000000000001" customHeight="1">
      <c r="A74" s="139" t="s">
        <v>282</v>
      </c>
      <c r="B74" s="95">
        <v>-4559</v>
      </c>
      <c r="C74" s="149"/>
      <c r="D74" s="95">
        <v>0</v>
      </c>
      <c r="E74" s="95"/>
      <c r="F74" s="151">
        <v>0</v>
      </c>
      <c r="G74" s="149"/>
      <c r="H74" s="151">
        <v>0</v>
      </c>
    </row>
    <row r="75" spans="1:8" ht="20.100000000000001" hidden="1" customHeight="1">
      <c r="A75" s="139" t="s">
        <v>217</v>
      </c>
      <c r="B75" s="95"/>
      <c r="C75" s="149"/>
      <c r="D75" s="95">
        <v>0</v>
      </c>
      <c r="E75" s="95"/>
      <c r="F75" s="151"/>
      <c r="G75" s="149"/>
      <c r="H75" s="151">
        <v>0</v>
      </c>
    </row>
    <row r="76" spans="1:8" ht="20.100000000000001" customHeight="1">
      <c r="A76" s="129" t="s">
        <v>41</v>
      </c>
      <c r="B76" s="149">
        <v>82151</v>
      </c>
      <c r="C76" s="149"/>
      <c r="D76" s="149">
        <v>9720</v>
      </c>
      <c r="E76" s="149"/>
      <c r="F76" s="151">
        <v>30760</v>
      </c>
      <c r="G76" s="149"/>
      <c r="H76" s="151">
        <v>805</v>
      </c>
    </row>
    <row r="77" spans="1:8" ht="20.100000000000001" customHeight="1">
      <c r="A77" s="129" t="s">
        <v>80</v>
      </c>
      <c r="B77" s="152">
        <v>0</v>
      </c>
      <c r="C77" s="149"/>
      <c r="D77" s="152">
        <v>9000</v>
      </c>
      <c r="E77" s="149"/>
      <c r="F77" s="152">
        <v>0</v>
      </c>
      <c r="G77" s="149"/>
      <c r="H77" s="152">
        <v>9000</v>
      </c>
    </row>
    <row r="78" spans="1:8" ht="20.100000000000001" customHeight="1">
      <c r="A78" s="153" t="s">
        <v>216</v>
      </c>
      <c r="B78" s="154">
        <f>SUM(B58:B77)</f>
        <v>-6949420</v>
      </c>
      <c r="C78" s="149"/>
      <c r="D78" s="154">
        <v>10595034</v>
      </c>
      <c r="E78" s="149"/>
      <c r="F78" s="154">
        <f>SUM(F58:F77)</f>
        <v>-522001</v>
      </c>
      <c r="G78" s="149"/>
      <c r="H78" s="154">
        <v>-1167962</v>
      </c>
    </row>
    <row r="79" spans="1:8" ht="20.100000000000001" customHeight="1">
      <c r="B79" s="149"/>
      <c r="C79" s="149"/>
      <c r="D79" s="149"/>
      <c r="E79" s="149"/>
      <c r="F79" s="149"/>
      <c r="G79" s="149"/>
      <c r="H79" s="149"/>
    </row>
    <row r="80" spans="1:8" ht="20.100000000000001" customHeight="1">
      <c r="A80" s="146" t="s">
        <v>32</v>
      </c>
      <c r="B80" s="149"/>
      <c r="C80" s="149"/>
      <c r="D80" s="149"/>
      <c r="E80" s="149"/>
      <c r="F80" s="149"/>
      <c r="G80" s="149"/>
      <c r="H80" s="149"/>
    </row>
    <row r="81" spans="1:8" ht="20.100000000000001" customHeight="1">
      <c r="A81" s="155" t="s">
        <v>126</v>
      </c>
      <c r="B81" s="149">
        <v>402</v>
      </c>
      <c r="C81" s="149"/>
      <c r="D81" s="149">
        <v>633</v>
      </c>
      <c r="E81" s="95"/>
      <c r="F81" s="95">
        <v>0</v>
      </c>
      <c r="G81" s="95"/>
      <c r="H81" s="95">
        <v>0</v>
      </c>
    </row>
    <row r="82" spans="1:8" ht="20.100000000000001" customHeight="1">
      <c r="A82" s="156" t="s">
        <v>195</v>
      </c>
      <c r="B82" s="149">
        <v>0</v>
      </c>
      <c r="C82" s="149"/>
      <c r="D82" s="149">
        <v>3990740</v>
      </c>
      <c r="E82" s="95"/>
      <c r="F82" s="95">
        <v>0</v>
      </c>
      <c r="G82" s="95"/>
      <c r="H82" s="95">
        <v>0</v>
      </c>
    </row>
    <row r="83" spans="1:8" ht="20.100000000000001" hidden="1" customHeight="1">
      <c r="A83" s="157" t="s">
        <v>160</v>
      </c>
      <c r="B83" s="149"/>
      <c r="C83" s="149"/>
      <c r="D83" s="149"/>
      <c r="E83" s="95"/>
      <c r="F83" s="95"/>
      <c r="G83" s="95"/>
      <c r="H83" s="95"/>
    </row>
    <row r="84" spans="1:8" ht="20.100000000000001" customHeight="1">
      <c r="A84" s="155" t="s">
        <v>218</v>
      </c>
      <c r="B84" s="149">
        <v>-201055</v>
      </c>
      <c r="C84" s="149"/>
      <c r="D84" s="149">
        <v>-716335</v>
      </c>
      <c r="E84" s="95"/>
      <c r="F84" s="95">
        <v>0</v>
      </c>
      <c r="G84" s="95"/>
      <c r="H84" s="95">
        <v>0</v>
      </c>
    </row>
    <row r="85" spans="1:8" ht="20.100000000000001" customHeight="1">
      <c r="A85" s="139" t="s">
        <v>290</v>
      </c>
      <c r="B85" s="95">
        <v>1273613</v>
      </c>
      <c r="C85" s="149"/>
      <c r="D85" s="95">
        <v>316297</v>
      </c>
      <c r="E85" s="149"/>
      <c r="F85" s="95">
        <v>0</v>
      </c>
      <c r="G85" s="149"/>
      <c r="H85" s="95">
        <v>0</v>
      </c>
    </row>
    <row r="86" spans="1:8" ht="19.5" customHeight="1">
      <c r="A86" s="139" t="s">
        <v>291</v>
      </c>
      <c r="B86" s="149">
        <v>-3814516</v>
      </c>
      <c r="C86" s="149"/>
      <c r="D86" s="149">
        <v>-766829</v>
      </c>
      <c r="E86" s="149"/>
      <c r="F86" s="149">
        <v>-3428757</v>
      </c>
      <c r="G86" s="149"/>
      <c r="H86" s="149">
        <v>-150077</v>
      </c>
    </row>
    <row r="87" spans="1:8" ht="19.5" customHeight="1">
      <c r="A87" s="139" t="s">
        <v>204</v>
      </c>
      <c r="B87" s="149">
        <v>0</v>
      </c>
      <c r="C87" s="149"/>
      <c r="D87" s="149">
        <v>-17237</v>
      </c>
      <c r="E87" s="149"/>
      <c r="F87" s="149">
        <v>0</v>
      </c>
      <c r="G87" s="149"/>
      <c r="H87" s="149">
        <v>0</v>
      </c>
    </row>
    <row r="88" spans="1:8" ht="20.100000000000001" customHeight="1">
      <c r="A88" t="s">
        <v>158</v>
      </c>
      <c r="B88" s="149">
        <v>-453905</v>
      </c>
      <c r="C88" s="149"/>
      <c r="D88" s="149">
        <v>-411952</v>
      </c>
      <c r="E88" s="149"/>
      <c r="F88" s="149">
        <v>-385035</v>
      </c>
      <c r="G88" s="149"/>
      <c r="H88" s="149">
        <v>-350011</v>
      </c>
    </row>
    <row r="89" spans="1:8" ht="20.100000000000001" hidden="1" customHeight="1">
      <c r="A89" t="s">
        <v>198</v>
      </c>
      <c r="B89" s="149"/>
      <c r="C89" s="149"/>
      <c r="D89" s="149"/>
      <c r="E89" s="149"/>
      <c r="F89" s="149"/>
      <c r="G89" s="149"/>
      <c r="H89" s="149"/>
    </row>
    <row r="90" spans="1:8" ht="20.100000000000001" customHeight="1">
      <c r="A90" t="s">
        <v>196</v>
      </c>
      <c r="B90" s="149">
        <v>0</v>
      </c>
      <c r="C90" s="149"/>
      <c r="D90" s="149">
        <v>-1079827</v>
      </c>
      <c r="E90" s="149"/>
      <c r="F90" s="149">
        <v>0</v>
      </c>
      <c r="G90" s="149"/>
      <c r="H90" s="149">
        <v>0</v>
      </c>
    </row>
    <row r="91" spans="1:8" ht="20.100000000000001" customHeight="1">
      <c r="A91" t="s">
        <v>301</v>
      </c>
      <c r="B91" s="129">
        <v>-600741</v>
      </c>
      <c r="C91" s="149"/>
      <c r="D91" s="149">
        <v>-476136</v>
      </c>
      <c r="E91" s="149"/>
      <c r="F91" s="149">
        <v>-272269</v>
      </c>
      <c r="G91" s="149"/>
      <c r="H91" s="149">
        <v>-62814</v>
      </c>
    </row>
    <row r="92" spans="1:8" ht="20.100000000000001" hidden="1" customHeight="1">
      <c r="A92" t="s">
        <v>197</v>
      </c>
      <c r="B92" s="149"/>
      <c r="C92" s="149"/>
      <c r="D92" s="149"/>
      <c r="E92" s="149"/>
      <c r="F92" s="149"/>
      <c r="G92" s="149"/>
      <c r="H92" s="149"/>
    </row>
    <row r="93" spans="1:8" ht="20.100000000000001" customHeight="1">
      <c r="A93" s="129" t="s">
        <v>197</v>
      </c>
      <c r="B93" s="158">
        <v>-187865</v>
      </c>
      <c r="C93" s="149"/>
      <c r="D93" s="158">
        <v>0</v>
      </c>
      <c r="E93" s="149"/>
      <c r="F93" s="158">
        <v>0</v>
      </c>
      <c r="G93" s="149"/>
      <c r="H93" s="158">
        <v>0</v>
      </c>
    </row>
    <row r="94" spans="1:8" ht="20.100000000000001" customHeight="1">
      <c r="A94" s="153" t="s">
        <v>171</v>
      </c>
      <c r="B94" s="154">
        <f>SUM(B81:B93)</f>
        <v>-3984067</v>
      </c>
      <c r="C94" s="149"/>
      <c r="D94" s="154">
        <v>839354</v>
      </c>
      <c r="E94" s="154">
        <f t="shared" ref="E94:G94" si="0">SUM(E81:E93)</f>
        <v>0</v>
      </c>
      <c r="F94" s="154">
        <f>SUM(F81:F93)</f>
        <v>-4086061</v>
      </c>
      <c r="G94" s="154">
        <f t="shared" si="0"/>
        <v>0</v>
      </c>
      <c r="H94" s="154">
        <v>-562902</v>
      </c>
    </row>
    <row r="95" spans="1:8" ht="20.100000000000001" customHeight="1">
      <c r="A95" s="139"/>
      <c r="B95" s="149"/>
      <c r="C95" s="149"/>
      <c r="D95" s="149"/>
      <c r="E95" s="149"/>
      <c r="F95" s="149"/>
      <c r="G95" s="149"/>
      <c r="H95" s="149"/>
    </row>
    <row r="96" spans="1:8" ht="20.100000000000001" customHeight="1">
      <c r="A96" s="139" t="s">
        <v>161</v>
      </c>
      <c r="B96" s="149"/>
      <c r="C96" s="149"/>
      <c r="D96" s="149"/>
      <c r="E96" s="149"/>
      <c r="F96" s="149"/>
      <c r="G96" s="149"/>
      <c r="H96" s="149"/>
    </row>
    <row r="97" spans="1:19" ht="20.100000000000001" customHeight="1">
      <c r="A97" s="139" t="s">
        <v>59</v>
      </c>
      <c r="B97" s="149">
        <v>2210431</v>
      </c>
      <c r="C97" s="149"/>
      <c r="D97" s="149">
        <v>14419539</v>
      </c>
      <c r="E97" s="149"/>
      <c r="F97" s="149">
        <v>1883511.0729999989</v>
      </c>
      <c r="G97" s="149"/>
      <c r="H97" s="149">
        <v>-3093857</v>
      </c>
    </row>
    <row r="98" spans="1:19" ht="20.100000000000001" customHeight="1">
      <c r="A98" s="139" t="s">
        <v>219</v>
      </c>
      <c r="B98" s="158">
        <v>-132078</v>
      </c>
      <c r="C98" s="149"/>
      <c r="D98" s="158">
        <v>244815</v>
      </c>
      <c r="E98" s="149"/>
      <c r="F98" s="158">
        <v>0</v>
      </c>
      <c r="G98" s="149"/>
      <c r="H98" s="158">
        <v>0</v>
      </c>
    </row>
    <row r="99" spans="1:19" ht="20.100000000000001" customHeight="1">
      <c r="A99" s="153" t="s">
        <v>159</v>
      </c>
      <c r="B99" s="159">
        <f>SUM(B97:B98)</f>
        <v>2078353</v>
      </c>
      <c r="C99" s="159"/>
      <c r="D99" s="159">
        <v>14664354</v>
      </c>
      <c r="E99" s="159"/>
      <c r="F99" s="159">
        <f>SUM(F97:F98)</f>
        <v>1883511.0729999989</v>
      </c>
      <c r="G99" s="159"/>
      <c r="H99" s="159">
        <v>-3093857</v>
      </c>
    </row>
    <row r="100" spans="1:19" ht="20.100000000000001" customHeight="1">
      <c r="A100" s="139" t="s">
        <v>98</v>
      </c>
      <c r="B100" s="137">
        <v>45932068</v>
      </c>
      <c r="C100" s="149"/>
      <c r="D100" s="149">
        <v>32021773</v>
      </c>
      <c r="E100" s="149"/>
      <c r="F100" s="149">
        <v>17192032</v>
      </c>
      <c r="G100" s="149"/>
      <c r="H100" s="149">
        <v>7788085</v>
      </c>
    </row>
    <row r="101" spans="1:19" ht="20.100000000000001" customHeight="1" thickBot="1">
      <c r="A101" s="153" t="s">
        <v>97</v>
      </c>
      <c r="B101" s="160">
        <f>SUM(B99:B100)</f>
        <v>48010421</v>
      </c>
      <c r="C101" s="149"/>
      <c r="D101" s="160">
        <v>46686127</v>
      </c>
      <c r="E101" s="149" t="s">
        <v>69</v>
      </c>
      <c r="F101" s="160">
        <f>SUM(F99:F100)</f>
        <v>19075543.072999999</v>
      </c>
      <c r="G101" s="149"/>
      <c r="H101" s="160">
        <v>4694228</v>
      </c>
    </row>
    <row r="102" spans="1:19" s="145" customFormat="1" ht="20.100000000000001" customHeight="1" thickTop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</row>
    <row r="103" spans="1:19" s="145" customFormat="1" ht="20.100000000000001" customHeight="1">
      <c r="A103" s="146" t="s">
        <v>181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</row>
    <row r="104" spans="1:19" s="145" customFormat="1" ht="20.100000000000001" customHeight="1">
      <c r="A104" s="139" t="s">
        <v>182</v>
      </c>
      <c r="B104" s="149">
        <v>203058</v>
      </c>
      <c r="C104" s="149"/>
      <c r="D104" s="149">
        <v>457212</v>
      </c>
      <c r="E104" s="149"/>
      <c r="F104" s="149">
        <v>27571</v>
      </c>
      <c r="G104" s="149"/>
      <c r="H104" s="149">
        <v>44214</v>
      </c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</row>
    <row r="105" spans="1:19" s="145" customFormat="1" ht="20.100000000000001" customHeight="1">
      <c r="A105" s="139" t="s">
        <v>138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</row>
    <row r="106" spans="1:19" ht="24" customHeight="1">
      <c r="A106" s="161"/>
      <c r="D106"/>
    </row>
    <row r="107" spans="1:19" ht="18.75" customHeight="1">
      <c r="A107" s="135"/>
      <c r="B107" s="162"/>
      <c r="D107" s="162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</row>
    <row r="108" spans="1:19" s="165" customFormat="1" ht="15">
      <c r="A108" s="163"/>
      <c r="B108" s="163"/>
      <c r="C108" s="163"/>
      <c r="D108" s="163"/>
      <c r="E108" s="163"/>
      <c r="F108" s="163"/>
      <c r="G108" s="163"/>
      <c r="H108" s="163"/>
      <c r="I108" s="164"/>
    </row>
    <row r="109" spans="1:19" ht="18.75" customHeight="1"/>
    <row r="110" spans="1:19" ht="18.75" customHeight="1"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1:19" ht="18.75" customHeight="1"/>
    <row r="112" spans="1:19" ht="18.75" customHeight="1"/>
    <row r="113" s="129" customFormat="1" ht="18.75" customHeight="1"/>
    <row r="114" s="129" customFormat="1" ht="18.75" customHeight="1"/>
    <row r="115" s="129" customFormat="1" ht="18.75" customHeight="1"/>
    <row r="116" s="129" customFormat="1" ht="18.75" customHeight="1"/>
    <row r="117" s="129" customFormat="1" ht="18.75" customHeight="1"/>
    <row r="118" s="129" customFormat="1" ht="18.75" customHeight="1"/>
    <row r="119" s="129" customFormat="1" ht="18.75" customHeight="1"/>
    <row r="120" s="129" customFormat="1" ht="18.75" customHeight="1"/>
    <row r="121" s="129" customFormat="1" ht="18.75" customHeight="1"/>
    <row r="122" s="129" customFormat="1" ht="18.75" customHeight="1"/>
    <row r="123" s="129" customFormat="1" ht="18.75" customHeight="1"/>
    <row r="124" s="129" customFormat="1" ht="18.75" customHeight="1"/>
    <row r="125" s="129" customFormat="1" ht="18.75" customHeight="1"/>
    <row r="126" s="129" customFormat="1" ht="18.75" customHeight="1"/>
  </sheetData>
  <mergeCells count="19">
    <mergeCell ref="B54:D54"/>
    <mergeCell ref="F54:H54"/>
    <mergeCell ref="B56:H56"/>
    <mergeCell ref="B52:D52"/>
    <mergeCell ref="B53:D53"/>
    <mergeCell ref="F53:H53"/>
    <mergeCell ref="F52:H52"/>
    <mergeCell ref="A3:D3"/>
    <mergeCell ref="B7:D7"/>
    <mergeCell ref="F7:H7"/>
    <mergeCell ref="B51:D51"/>
    <mergeCell ref="F51:H51"/>
    <mergeCell ref="B4:D4"/>
    <mergeCell ref="F4:H4"/>
    <mergeCell ref="B5:D5"/>
    <mergeCell ref="F5:H5"/>
    <mergeCell ref="B9:H9"/>
    <mergeCell ref="B6:D6"/>
    <mergeCell ref="F6:H6"/>
  </mergeCells>
  <phoneticPr fontId="2" type="noConversion"/>
  <conditionalFormatting sqref="B71:B73 D14:D32">
    <cfRule type="expression" priority="6" stopIfTrue="1">
      <formula>"if(E11&gt;0,#,##0;(#,##0),"-")"</formula>
    </cfRule>
  </conditionalFormatting>
  <conditionalFormatting sqref="B100">
    <cfRule type="expression" priority="2" stopIfTrue="1">
      <formula>"if(E11&gt;0,#,##0;(#,##0),"-")"</formula>
    </cfRule>
  </conditionalFormatting>
  <conditionalFormatting sqref="D12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2" firstPageNumber="12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7" max="16383" man="1"/>
    <brk id="1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NMS</cp:lastModifiedBy>
  <cp:lastPrinted>2023-05-09T10:01:34Z</cp:lastPrinted>
  <dcterms:created xsi:type="dcterms:W3CDTF">2009-04-21T12:10:13Z</dcterms:created>
  <dcterms:modified xsi:type="dcterms:W3CDTF">2023-05-10T05:42:50Z</dcterms:modified>
</cp:coreProperties>
</file>