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theppanom\AppData\Local\Microsoft\Windows\INetCache\Content.Outlook\NRCM6ADW\"/>
    </mc:Choice>
  </mc:AlternateContent>
  <xr:revisionPtr revIDLastSave="0" documentId="13_ncr:1_{98EE1E8F-25CE-4FB8-A9A5-191F75A55F41}" xr6:coauthVersionLast="47" xr6:coauthVersionMax="47" xr10:uidLastSave="{00000000-0000-0000-0000-000000000000}"/>
  <bookViews>
    <workbookView xWindow="-108" yWindow="-108" windowWidth="23256" windowHeight="12576" tabRatio="754" activeTab="2" xr2:uid="{00000000-000D-0000-FFFF-FFFF00000000}"/>
  </bookViews>
  <sheets>
    <sheet name="BS 2-4" sheetId="24" r:id="rId1"/>
    <sheet name="PL 5-6" sheetId="25" r:id="rId2"/>
    <sheet name="SH 7" sheetId="44" r:id="rId3"/>
    <sheet name="SH 8" sheetId="45" r:id="rId4"/>
    <sheet name="CF9-12" sheetId="43" r:id="rId5"/>
  </sheets>
  <definedNames>
    <definedName name="_xlnm.Print_Area" localSheetId="0">'BS 2-4'!$A$1:$I$111</definedName>
    <definedName name="_xlnm.Print_Area" localSheetId="4">'CF9-12'!$A$1:$I$164</definedName>
    <definedName name="_xlnm.Print_Area" localSheetId="1">'PL 5-6'!$A$1:$I$91</definedName>
    <definedName name="_xlnm.Print_Area" localSheetId="2">'SH 7'!$A$1:$AD$30</definedName>
    <definedName name="_xlnm.Print_Area" localSheetId="3">'SH 8'!$A$1:$N$22</definedName>
    <definedName name="Title2nd" localSheetId="4">'CF9-12'!#REF!</definedName>
    <definedName name="Title2nd" localSheetId="1">'PL 5-6'!#REF!</definedName>
    <definedName name="Z_738E26AE_D447_4F3F_A7AE_B6C44F4A5E1F_.wvu.PrintArea" localSheetId="2" hidden="1">'SH 7'!$A$1:$AD$20</definedName>
    <definedName name="Z_738E26AE_D447_4F3F_A7AE_B6C44F4A5E1F_.wvu.PrintArea" localSheetId="3" hidden="1">'SH 8'!$A$1:$N$17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7" i="25" l="1"/>
  <c r="I78" i="25"/>
  <c r="G78" i="25"/>
  <c r="E78" i="25"/>
  <c r="C78" i="25"/>
  <c r="N18" i="45"/>
  <c r="N22" i="45" s="1"/>
  <c r="N20" i="45"/>
  <c r="N21" i="45"/>
  <c r="L21" i="45"/>
  <c r="L22" i="45" s="1"/>
  <c r="J21" i="45"/>
  <c r="J22" i="45"/>
  <c r="H21" i="45"/>
  <c r="H22" i="45" s="1"/>
  <c r="F21" i="45"/>
  <c r="F22" i="45"/>
  <c r="D21" i="45"/>
  <c r="D22" i="45" s="1"/>
  <c r="G39" i="25"/>
  <c r="L13" i="45"/>
  <c r="L14" i="45"/>
  <c r="Z26" i="44"/>
  <c r="X27" i="44"/>
  <c r="Z27" i="44" s="1"/>
  <c r="X26" i="44"/>
  <c r="X24" i="44"/>
  <c r="Z24" i="44" s="1"/>
  <c r="AD24" i="44" s="1"/>
  <c r="V28" i="44"/>
  <c r="V29" i="44" s="1"/>
  <c r="T28" i="44"/>
  <c r="T29" i="44" s="1"/>
  <c r="AD26" i="44"/>
  <c r="AB28" i="44"/>
  <c r="AB29" i="44" s="1"/>
  <c r="R28" i="44"/>
  <c r="R29" i="44" s="1"/>
  <c r="P28" i="44"/>
  <c r="P29" i="44"/>
  <c r="N28" i="44"/>
  <c r="N29" i="44"/>
  <c r="L28" i="44"/>
  <c r="L29" i="44"/>
  <c r="J28" i="44"/>
  <c r="J29" i="44" s="1"/>
  <c r="H28" i="44"/>
  <c r="H29" i="44"/>
  <c r="F28" i="44"/>
  <c r="F29" i="44"/>
  <c r="D28" i="44"/>
  <c r="D29" i="44"/>
  <c r="AB18" i="44"/>
  <c r="AB19" i="44" s="1"/>
  <c r="AB20" i="44" s="1"/>
  <c r="X18" i="44"/>
  <c r="Z18" i="44" s="1"/>
  <c r="AD18" i="44" s="1"/>
  <c r="P19" i="44"/>
  <c r="P20" i="44"/>
  <c r="R19" i="44"/>
  <c r="R20" i="44"/>
  <c r="T19" i="44"/>
  <c r="T20" i="44"/>
  <c r="V19" i="44"/>
  <c r="V20" i="44" s="1"/>
  <c r="N17" i="44"/>
  <c r="X17" i="44"/>
  <c r="Z17" i="44" s="1"/>
  <c r="AB17" i="44"/>
  <c r="X15" i="44"/>
  <c r="Z15" i="44"/>
  <c r="X19" i="44"/>
  <c r="X20" i="44" s="1"/>
  <c r="N19" i="44"/>
  <c r="N20" i="44" s="1"/>
  <c r="L19" i="44"/>
  <c r="L20" i="44" s="1"/>
  <c r="J19" i="44"/>
  <c r="J20" i="44"/>
  <c r="H19" i="44"/>
  <c r="H20" i="44" s="1"/>
  <c r="F19" i="44"/>
  <c r="F20" i="44" s="1"/>
  <c r="D19" i="44"/>
  <c r="D20" i="44" s="1"/>
  <c r="I76" i="24"/>
  <c r="G76" i="24"/>
  <c r="E76" i="24"/>
  <c r="C76" i="24"/>
  <c r="C35" i="24"/>
  <c r="E118" i="43"/>
  <c r="G118" i="43"/>
  <c r="I118" i="43"/>
  <c r="L15" i="45"/>
  <c r="G107" i="24"/>
  <c r="G109" i="24"/>
  <c r="N13" i="45"/>
  <c r="N14" i="45"/>
  <c r="N11" i="45"/>
  <c r="N15" i="45"/>
  <c r="J14" i="45"/>
  <c r="J15" i="45" s="1"/>
  <c r="H14" i="45"/>
  <c r="H15" i="45"/>
  <c r="F14" i="45"/>
  <c r="F15" i="45"/>
  <c r="D14" i="45"/>
  <c r="D15" i="45"/>
  <c r="I77" i="24"/>
  <c r="I111" i="24"/>
  <c r="G20" i="24"/>
  <c r="G35" i="24"/>
  <c r="G62" i="24"/>
  <c r="G77" i="24"/>
  <c r="G111" i="24"/>
  <c r="E77" i="24"/>
  <c r="E111" i="24"/>
  <c r="C20" i="24"/>
  <c r="C37" i="24"/>
  <c r="C62" i="24"/>
  <c r="C77" i="24"/>
  <c r="C107" i="24"/>
  <c r="C109" i="24"/>
  <c r="C111" i="24"/>
  <c r="I157" i="43"/>
  <c r="G157" i="43"/>
  <c r="E157" i="43"/>
  <c r="C157" i="43"/>
  <c r="C164" i="43"/>
  <c r="G43" i="25"/>
  <c r="C39" i="25"/>
  <c r="C55" i="25"/>
  <c r="G23" i="25"/>
  <c r="C150" i="43"/>
  <c r="C118" i="43"/>
  <c r="I67" i="25"/>
  <c r="G67" i="25"/>
  <c r="E67" i="25"/>
  <c r="I107" i="43"/>
  <c r="E107" i="43"/>
  <c r="C43" i="25"/>
  <c r="E62" i="24"/>
  <c r="I62" i="24"/>
  <c r="E35" i="24"/>
  <c r="I35" i="24"/>
  <c r="I37" i="24" s="1"/>
  <c r="I144" i="43"/>
  <c r="E144" i="43"/>
  <c r="I164" i="43"/>
  <c r="E164" i="43"/>
  <c r="I150" i="43"/>
  <c r="E150" i="43"/>
  <c r="I23" i="25"/>
  <c r="E23" i="25"/>
  <c r="I91" i="25"/>
  <c r="E91" i="25"/>
  <c r="E107" i="24"/>
  <c r="E109" i="24"/>
  <c r="I20" i="24"/>
  <c r="E16" i="25"/>
  <c r="I16" i="25"/>
  <c r="E39" i="25"/>
  <c r="E55" i="25"/>
  <c r="I39" i="25"/>
  <c r="I55" i="25"/>
  <c r="E20" i="24"/>
  <c r="I107" i="24"/>
  <c r="I109" i="24"/>
  <c r="G164" i="43"/>
  <c r="G150" i="43"/>
  <c r="G91" i="25"/>
  <c r="I81" i="25"/>
  <c r="I84" i="25"/>
  <c r="E37" i="24"/>
  <c r="E81" i="25"/>
  <c r="E84" i="25"/>
  <c r="G81" i="25"/>
  <c r="E25" i="25"/>
  <c r="E30" i="25"/>
  <c r="E32" i="25"/>
  <c r="E34" i="25"/>
  <c r="E11" i="43"/>
  <c r="E42" i="43" s="1"/>
  <c r="E78" i="43" s="1"/>
  <c r="E82" i="43" s="1"/>
  <c r="E131" i="43" s="1"/>
  <c r="E134" i="43" s="1"/>
  <c r="E136" i="43" s="1"/>
  <c r="I25" i="25"/>
  <c r="I30" i="25"/>
  <c r="I32" i="25"/>
  <c r="I34" i="25"/>
  <c r="I11" i="43"/>
  <c r="I42" i="43" s="1"/>
  <c r="I78" i="43" s="1"/>
  <c r="I82" i="43" s="1"/>
  <c r="C107" i="43"/>
  <c r="C144" i="43"/>
  <c r="G107" i="43"/>
  <c r="G144" i="43"/>
  <c r="G16" i="25"/>
  <c r="G25" i="25"/>
  <c r="G30" i="25"/>
  <c r="G32" i="25"/>
  <c r="G34" i="25"/>
  <c r="G11" i="43"/>
  <c r="G42" i="43" s="1"/>
  <c r="G78" i="43" s="1"/>
  <c r="G82" i="43" s="1"/>
  <c r="G131" i="43" s="1"/>
  <c r="G134" i="43" s="1"/>
  <c r="G136" i="43" s="1"/>
  <c r="C16" i="25"/>
  <c r="C91" i="25"/>
  <c r="C23" i="25"/>
  <c r="C81" i="25"/>
  <c r="C84" i="25"/>
  <c r="G55" i="25"/>
  <c r="C25" i="25"/>
  <c r="C30" i="25"/>
  <c r="C32" i="25"/>
  <c r="C34" i="25"/>
  <c r="C11" i="43"/>
  <c r="C42" i="43" s="1"/>
  <c r="C78" i="43" s="1"/>
  <c r="C82" i="43" s="1"/>
  <c r="G84" i="25"/>
  <c r="Z19" i="44" l="1"/>
  <c r="Z20" i="44" s="1"/>
  <c r="AD17" i="44"/>
  <c r="AD19" i="44" s="1"/>
  <c r="AD20" i="44" s="1"/>
  <c r="X28" i="44"/>
  <c r="X29" i="44" s="1"/>
  <c r="C131" i="43"/>
  <c r="C134" i="43" s="1"/>
  <c r="C136" i="43" s="1"/>
  <c r="AD27" i="44"/>
  <c r="AD28" i="44" s="1"/>
  <c r="AD29" i="44" s="1"/>
  <c r="Z28" i="44"/>
  <c r="Z29" i="44" s="1"/>
  <c r="G37" i="24"/>
  <c r="I131" i="43"/>
  <c r="I134" i="43" s="1"/>
  <c r="I136" i="43" s="1"/>
</calcChain>
</file>

<file path=xl/sharedStrings.xml><?xml version="1.0" encoding="utf-8"?>
<sst xmlns="http://schemas.openxmlformats.org/spreadsheetml/2006/main" count="514" uniqueCount="307">
  <si>
    <t>Cash and cash equivalents</t>
  </si>
  <si>
    <t xml:space="preserve">Other non-current assets </t>
  </si>
  <si>
    <t>Consolidated</t>
  </si>
  <si>
    <t>Other current assets</t>
  </si>
  <si>
    <t>Other current liabilities</t>
  </si>
  <si>
    <t>Share capital</t>
  </si>
  <si>
    <t>Interest income</t>
  </si>
  <si>
    <t>Issued and</t>
  </si>
  <si>
    <t>Unappropriated</t>
  </si>
  <si>
    <t xml:space="preserve">Trade accounts receivable </t>
  </si>
  <si>
    <t>Inventories</t>
  </si>
  <si>
    <t>Other non-current assets</t>
  </si>
  <si>
    <t>Total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</si>
  <si>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</si>
  <si>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</si>
  <si>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</si>
  <si>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</si>
  <si>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</si>
  <si>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</si>
  <si>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</si>
  <si>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</si>
  <si>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</si>
  <si>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</si>
  <si>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</si>
  <si>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</si>
  <si>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</si>
  <si>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Cash flows from financing activities</t>
  </si>
  <si>
    <t>Net cash used in investing activities</t>
  </si>
  <si>
    <t>Note</t>
  </si>
  <si>
    <t>Other income</t>
  </si>
  <si>
    <t>paid-up</t>
  </si>
  <si>
    <t>share capital</t>
  </si>
  <si>
    <t>Income tax expense</t>
  </si>
  <si>
    <t>Income tax paid</t>
  </si>
  <si>
    <t>Retained earnings</t>
  </si>
  <si>
    <t>Total equity</t>
  </si>
  <si>
    <t>Cash flows from investing activities</t>
  </si>
  <si>
    <t>Interest received</t>
  </si>
  <si>
    <t>Interest paid</t>
  </si>
  <si>
    <t>Trade accounts receivable</t>
  </si>
  <si>
    <t>Property, plant and equipment</t>
  </si>
  <si>
    <t xml:space="preserve">   Authorised share capital  </t>
  </si>
  <si>
    <t xml:space="preserve">   Unappropriated</t>
  </si>
  <si>
    <t>equity</t>
  </si>
  <si>
    <t>Cash flows from operating activities</t>
  </si>
  <si>
    <t xml:space="preserve">   Appropriated </t>
  </si>
  <si>
    <t>Legal</t>
  </si>
  <si>
    <t>reserve</t>
  </si>
  <si>
    <t>Liabilities and equity</t>
  </si>
  <si>
    <t>Equity</t>
  </si>
  <si>
    <t>Total liabilities and equity</t>
  </si>
  <si>
    <t>Administrative expenses</t>
  </si>
  <si>
    <t>Investments in subsidiaries</t>
  </si>
  <si>
    <t>Premium on</t>
  </si>
  <si>
    <t>ordinary</t>
  </si>
  <si>
    <t>shares</t>
  </si>
  <si>
    <t>Additional paid-in capital</t>
  </si>
  <si>
    <t xml:space="preserve">   Premium on ordinary shares</t>
  </si>
  <si>
    <t>Finance costs</t>
  </si>
  <si>
    <t xml:space="preserve">   Issued and paid-up share capital</t>
  </si>
  <si>
    <t xml:space="preserve">Separate </t>
  </si>
  <si>
    <t xml:space="preserve">Total comprehensive income </t>
  </si>
  <si>
    <t>Other components of equity</t>
  </si>
  <si>
    <t xml:space="preserve">Issued and </t>
  </si>
  <si>
    <t xml:space="preserve">   Other comprehensive income</t>
  </si>
  <si>
    <t xml:space="preserve">   Profit </t>
  </si>
  <si>
    <t>31 December</t>
  </si>
  <si>
    <t>Statement of financial position</t>
  </si>
  <si>
    <t>Goodwill</t>
  </si>
  <si>
    <t>Other non-current liabilities</t>
  </si>
  <si>
    <t>Amortisation of other intangible assets</t>
  </si>
  <si>
    <t>Accrued income</t>
  </si>
  <si>
    <t>Deferred tax assets</t>
  </si>
  <si>
    <t>Accrued expenses</t>
  </si>
  <si>
    <t xml:space="preserve">      Legal reserve      </t>
  </si>
  <si>
    <t>Revenue from sale of goods</t>
  </si>
  <si>
    <t>Cost of sale of goods</t>
  </si>
  <si>
    <t>Trade accounts payable to other parties</t>
  </si>
  <si>
    <t>Trade accounts payable to related parties</t>
  </si>
  <si>
    <t xml:space="preserve">Short-term borrowings from </t>
  </si>
  <si>
    <t>Long-term borrowings from</t>
  </si>
  <si>
    <t>Purchase discount receivables</t>
  </si>
  <si>
    <t>Investment properties</t>
  </si>
  <si>
    <t xml:space="preserve">Siam Makro Public Company Limited and its Subsidiaries </t>
  </si>
  <si>
    <t>Statement of income (Unaudited)</t>
  </si>
  <si>
    <t>For the three-month</t>
  </si>
  <si>
    <t>(in thousand Baht)</t>
  </si>
  <si>
    <t xml:space="preserve">Revenue from rendering of services </t>
  </si>
  <si>
    <t>Profit before income tax expense</t>
  </si>
  <si>
    <t>Profit for the period</t>
  </si>
  <si>
    <t>Statement of comprehensive income (Unaudited)</t>
  </si>
  <si>
    <t>Other comprehensive income</t>
  </si>
  <si>
    <t xml:space="preserve">   for the period</t>
  </si>
  <si>
    <t>Statement of changes in equity (Unaudited)</t>
  </si>
  <si>
    <t>Comprehensive income for the period</t>
  </si>
  <si>
    <t>Total comprehensive income for the period</t>
  </si>
  <si>
    <t>Statement of cash flows (Unaudited)</t>
  </si>
  <si>
    <t xml:space="preserve">Profit for the period </t>
  </si>
  <si>
    <t>Changes in operating assets and liabilities</t>
  </si>
  <si>
    <t>(Unaudited)</t>
  </si>
  <si>
    <t>Other</t>
  </si>
  <si>
    <t xml:space="preserve">   financial institutions</t>
  </si>
  <si>
    <t>Deferred tax liabilities</t>
  </si>
  <si>
    <t xml:space="preserve">
Equity attributable to equity </t>
  </si>
  <si>
    <t xml:space="preserve">   holders of the Company</t>
  </si>
  <si>
    <t>Non-controlling interests</t>
  </si>
  <si>
    <t xml:space="preserve">                        </t>
  </si>
  <si>
    <t>Distribution costs</t>
  </si>
  <si>
    <t xml:space="preserve">   Equity holders of the Company</t>
  </si>
  <si>
    <t xml:space="preserve">   Non-controlling interests</t>
  </si>
  <si>
    <t xml:space="preserve">Basic earnings per share </t>
  </si>
  <si>
    <r>
      <t xml:space="preserve">   of the Company </t>
    </r>
    <r>
      <rPr>
        <b/>
        <i/>
        <sz val="11"/>
        <rFont val="Times New Roman"/>
        <family val="1"/>
      </rPr>
      <t>(in Baht)</t>
    </r>
  </si>
  <si>
    <t xml:space="preserve">Equity </t>
  </si>
  <si>
    <t>Non-</t>
  </si>
  <si>
    <t xml:space="preserve">controlling </t>
  </si>
  <si>
    <t>interests</t>
  </si>
  <si>
    <t xml:space="preserve">   of equity holders </t>
  </si>
  <si>
    <t>Total comprehensive income</t>
  </si>
  <si>
    <t>Other non-current receivables</t>
  </si>
  <si>
    <t>Other non-current payables</t>
  </si>
  <si>
    <t>Provisions for employee benefits</t>
  </si>
  <si>
    <t>Profit (loss) attributable to:</t>
  </si>
  <si>
    <t>Item that will be reclassified</t>
  </si>
  <si>
    <t xml:space="preserve">   subsequently to profit or loss </t>
  </si>
  <si>
    <t>Exchange differences on translating</t>
  </si>
  <si>
    <t xml:space="preserve">   financial statements</t>
  </si>
  <si>
    <t xml:space="preserve">   Profit or loss</t>
  </si>
  <si>
    <t xml:space="preserve">Adjustments to reconcile profit to </t>
  </si>
  <si>
    <t xml:space="preserve">   cash receipts </t>
  </si>
  <si>
    <t>Other current receivables</t>
  </si>
  <si>
    <t>Other current payables to other parties</t>
  </si>
  <si>
    <t>Other current payables to related parties</t>
  </si>
  <si>
    <t>Provisions for employee benefits paid</t>
  </si>
  <si>
    <t>Acquisition of property, plant and equipment</t>
  </si>
  <si>
    <t>Acquisition of other intangible assets</t>
  </si>
  <si>
    <t>Revenues</t>
  </si>
  <si>
    <t>Total revenues</t>
  </si>
  <si>
    <t>Paid by cash</t>
  </si>
  <si>
    <t xml:space="preserve">Property, plant and equipment purchased </t>
  </si>
  <si>
    <t xml:space="preserve">   from financial institutions </t>
  </si>
  <si>
    <t>Supplemental disclosures of cash flows</t>
  </si>
  <si>
    <t xml:space="preserve">   information:</t>
  </si>
  <si>
    <t xml:space="preserve">   during the period are detailed as follows:</t>
  </si>
  <si>
    <t xml:space="preserve">   attributable to:</t>
  </si>
  <si>
    <t>Increases during the period</t>
  </si>
  <si>
    <t>Repayment of long-term borrowings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</si>
  <si>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</si>
  <si>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financial statements</t>
  </si>
  <si>
    <t>Separate financial statements</t>
  </si>
  <si>
    <t xml:space="preserve">   financial institutions   </t>
  </si>
  <si>
    <t>Right-of-use assets</t>
  </si>
  <si>
    <t>Other intangible assets other than goodwill</t>
  </si>
  <si>
    <t>Corporate income tax payable</t>
  </si>
  <si>
    <t>Current portion of long-term borrowings</t>
  </si>
  <si>
    <t xml:space="preserve">   from financial institutions</t>
  </si>
  <si>
    <t>Current portion of lease liabilities</t>
  </si>
  <si>
    <t xml:space="preserve">Lease liabilities </t>
  </si>
  <si>
    <t xml:space="preserve">      par value at Baht 0.50 per share)</t>
  </si>
  <si>
    <t>Profit from operating activities</t>
  </si>
  <si>
    <t>Depreciation of property, plant and equipment</t>
  </si>
  <si>
    <t>Depreciation of right-of-use assets</t>
  </si>
  <si>
    <t xml:space="preserve">   other than goodwill</t>
  </si>
  <si>
    <t>Acquisition of right-of-use assets</t>
  </si>
  <si>
    <t xml:space="preserve">Cash and cash equivalents as at 1 January </t>
  </si>
  <si>
    <t xml:space="preserve">   purchased during the period are detailed </t>
  </si>
  <si>
    <t xml:space="preserve">   as follows:</t>
  </si>
  <si>
    <t xml:space="preserve">   property, plant and equipment</t>
  </si>
  <si>
    <t>Deficit</t>
  </si>
  <si>
    <t>in subsidiary</t>
  </si>
  <si>
    <t>Deficit from changes in ownership</t>
  </si>
  <si>
    <t xml:space="preserve">   interests in subsidiary</t>
  </si>
  <si>
    <r>
      <t xml:space="preserve">Statement of cash flows (Unaudited) </t>
    </r>
    <r>
      <rPr>
        <b/>
        <i/>
        <sz val="12"/>
        <rFont val="Times New Roman"/>
        <family val="1"/>
      </rPr>
      <t>(Continued)</t>
    </r>
  </si>
  <si>
    <r>
      <t>Statement of cash flows (Unaudited)</t>
    </r>
    <r>
      <rPr>
        <b/>
        <i/>
        <sz val="12"/>
        <rFont val="Times New Roman"/>
        <family val="1"/>
      </rPr>
      <t xml:space="preserve"> (Continued)</t>
    </r>
  </si>
  <si>
    <t xml:space="preserve"> </t>
  </si>
  <si>
    <t>Payment of lease liabilities</t>
  </si>
  <si>
    <t xml:space="preserve">Proceeds from long-term borrowings </t>
  </si>
  <si>
    <t>Short-term loans to subsidiaries</t>
  </si>
  <si>
    <t>Derivative assets</t>
  </si>
  <si>
    <t>2022</t>
  </si>
  <si>
    <t>Investments in joint ventures</t>
  </si>
  <si>
    <t>Investments in related companies</t>
  </si>
  <si>
    <t>Derivative liabilities</t>
  </si>
  <si>
    <t>Rental deposit from tenants</t>
  </si>
  <si>
    <t>Other non-current provisions</t>
  </si>
  <si>
    <t>Non-current derivative liabilities</t>
  </si>
  <si>
    <t xml:space="preserve">Revenue from rental and rendering </t>
  </si>
  <si>
    <t xml:space="preserve">   retail services</t>
  </si>
  <si>
    <t>Cost of rental and rendering of services</t>
  </si>
  <si>
    <t xml:space="preserve">   joint ventures accounted for using </t>
  </si>
  <si>
    <t xml:space="preserve">   equity method</t>
  </si>
  <si>
    <t xml:space="preserve">Profit before finance costs and </t>
  </si>
  <si>
    <t xml:space="preserve">   to profit or loss </t>
  </si>
  <si>
    <t xml:space="preserve">   using equity method</t>
  </si>
  <si>
    <t>Siam Makro Public Company Limited and its Subsidiaries</t>
  </si>
  <si>
    <t xml:space="preserve">Consolidated financial statements </t>
  </si>
  <si>
    <t>Total other</t>
  </si>
  <si>
    <t xml:space="preserve">Translation </t>
  </si>
  <si>
    <t xml:space="preserve">Cash flow </t>
  </si>
  <si>
    <t>components</t>
  </si>
  <si>
    <t>common control</t>
  </si>
  <si>
    <t>of equity</t>
  </si>
  <si>
    <t>Balance as at 1 January 2022</t>
  </si>
  <si>
    <t>Depreciation of investment properties</t>
  </si>
  <si>
    <t xml:space="preserve">   investment properties</t>
  </si>
  <si>
    <t xml:space="preserve">   net of right-of-use assets</t>
  </si>
  <si>
    <t>Acquisition of investment properties</t>
  </si>
  <si>
    <t xml:space="preserve">Investment properties purchased </t>
  </si>
  <si>
    <t>Right-of-use assets acquired during</t>
  </si>
  <si>
    <t xml:space="preserve">   the period are detailed as follows:</t>
  </si>
  <si>
    <t xml:space="preserve">   income tax expense</t>
  </si>
  <si>
    <t>Total comprehensive income (loss)</t>
  </si>
  <si>
    <t xml:space="preserve">   for the period, net of income tax</t>
  </si>
  <si>
    <t xml:space="preserve">Other comprehensive income </t>
  </si>
  <si>
    <t>Dividend received</t>
  </si>
  <si>
    <t xml:space="preserve">   equivalents, before exchange differences </t>
  </si>
  <si>
    <t xml:space="preserve">   on translating financial statements</t>
  </si>
  <si>
    <t>Cash outflow on short-term loans to subsidiaries</t>
  </si>
  <si>
    <t xml:space="preserve">Net decrease in cash and cash </t>
  </si>
  <si>
    <t>Net decrease in cash and cash equivalents</t>
  </si>
  <si>
    <t>Items that will not be reclassified</t>
  </si>
  <si>
    <t xml:space="preserve">   subsequently to profit or loss</t>
  </si>
  <si>
    <t>Gain on investment in equity instrument</t>
  </si>
  <si>
    <t xml:space="preserve">   designated at FVOCI</t>
  </si>
  <si>
    <t>Income tax relating to gain on investment in</t>
  </si>
  <si>
    <t xml:space="preserve">   equity instrument designated at FVOCI</t>
  </si>
  <si>
    <t>Fair value</t>
  </si>
  <si>
    <t>Cash flow hedges reserve reclassified</t>
  </si>
  <si>
    <t xml:space="preserve">Net cash inflow from provision for </t>
  </si>
  <si>
    <t xml:space="preserve">   employee benefits from related party</t>
  </si>
  <si>
    <t xml:space="preserve">interests under </t>
  </si>
  <si>
    <t>Deficit from acquisition</t>
  </si>
  <si>
    <t xml:space="preserve">of interests under </t>
  </si>
  <si>
    <t>Deficit from acquisition of interests</t>
  </si>
  <si>
    <t xml:space="preserve">   under common control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</si>
  <si>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- lease liabilities</t>
    </r>
  </si>
  <si>
    <t>Proceeds from sale of property, plant and equipment</t>
  </si>
  <si>
    <t>Proceeds from sale of investment properties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</si>
  <si>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 xml:space="preserve">- changes in payables </t>
    </r>
  </si>
  <si>
    <t>Cash outflow on investment in subsidiaries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</si>
  <si>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- lease modification</t>
    </r>
  </si>
  <si>
    <t>31 March</t>
  </si>
  <si>
    <t>2023</t>
  </si>
  <si>
    <t>3, 4</t>
  </si>
  <si>
    <t>3, 14</t>
  </si>
  <si>
    <t>3, 8</t>
  </si>
  <si>
    <t>3, 10</t>
  </si>
  <si>
    <t>Debentures</t>
  </si>
  <si>
    <t>period ended 31 March</t>
  </si>
  <si>
    <t xml:space="preserve">   cash flow hedges</t>
  </si>
  <si>
    <t>For the three-month period ended</t>
  </si>
  <si>
    <t xml:space="preserve">   31 March 2023</t>
  </si>
  <si>
    <t>Balance as at 1 January 2023</t>
  </si>
  <si>
    <t>Balance as at 31 March 2023</t>
  </si>
  <si>
    <t xml:space="preserve">   31 March 2022</t>
  </si>
  <si>
    <t>Balance as at 31 March 2022</t>
  </si>
  <si>
    <t>For the three-month period ended 31 March 2022</t>
  </si>
  <si>
    <t>4, 7 - 10</t>
  </si>
  <si>
    <t xml:space="preserve">Loss on disposals and write-off of </t>
  </si>
  <si>
    <t xml:space="preserve">Loss (gain) on disposals and write-off of </t>
  </si>
  <si>
    <t xml:space="preserve">   other intangible assets other than goodwill</t>
  </si>
  <si>
    <t>Repayment of other-non current provisions</t>
  </si>
  <si>
    <t>Repayment of derivatives</t>
  </si>
  <si>
    <t>Cash and cash equivalents as at 31 March</t>
  </si>
  <si>
    <t>For the three-month period ended 31 March 2023</t>
  </si>
  <si>
    <t xml:space="preserve"> interests</t>
  </si>
  <si>
    <t>in ownership</t>
  </si>
  <si>
    <t>from changes</t>
  </si>
  <si>
    <t>Deficit from</t>
  </si>
  <si>
    <t>acquisition of</t>
  </si>
  <si>
    <t>hedges</t>
  </si>
  <si>
    <t>the Company</t>
  </si>
  <si>
    <t xml:space="preserve">holders of </t>
  </si>
  <si>
    <t>attributable</t>
  </si>
  <si>
    <t xml:space="preserve">to equity </t>
  </si>
  <si>
    <t xml:space="preserve">Increase in short-term borrowings </t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</si>
  <si>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 xml:space="preserve">- changes in payables </t>
    </r>
  </si>
  <si>
    <t>Net cash (used in) from operating activities</t>
  </si>
  <si>
    <t>Net cash (used in) from financing activities</t>
  </si>
  <si>
    <t>Write-off bad debt</t>
  </si>
  <si>
    <t>equity method</t>
  </si>
  <si>
    <t xml:space="preserve">accounted for using </t>
  </si>
  <si>
    <t xml:space="preserve">income of </t>
  </si>
  <si>
    <t xml:space="preserve">joint venture  </t>
  </si>
  <si>
    <t xml:space="preserve">comprehensive </t>
  </si>
  <si>
    <t>Share of other</t>
  </si>
  <si>
    <t>Loss on cash flow hedges</t>
  </si>
  <si>
    <t>Income tax relating to loss on</t>
  </si>
  <si>
    <t>Investments in associates</t>
  </si>
  <si>
    <t xml:space="preserve">Share of profit of associates and </t>
  </si>
  <si>
    <t>Loss on decline in value of inventories</t>
  </si>
  <si>
    <t xml:space="preserve">   accounted for using equity method</t>
  </si>
  <si>
    <t>Loss (gain) on write-off of lease liabilities,</t>
  </si>
  <si>
    <t>(Reversal of) impairment losses</t>
  </si>
  <si>
    <t xml:space="preserve">   (reversal of loss on decline in value </t>
  </si>
  <si>
    <t xml:space="preserve">   of inventories) </t>
  </si>
  <si>
    <t>Share of profit of associates and joint ventures</t>
  </si>
  <si>
    <t>Cash outflow on investment in associates</t>
  </si>
  <si>
    <t>Unrealised loss (gain) on exchange rate</t>
  </si>
  <si>
    <t>Cash outflow on investment in related party</t>
  </si>
  <si>
    <t xml:space="preserve">   (11,172 million ordinary shares, </t>
  </si>
  <si>
    <t xml:space="preserve">   (10,580 million ordinary shares, </t>
  </si>
  <si>
    <t xml:space="preserve">Share of gain of other comprehensive </t>
  </si>
  <si>
    <t xml:space="preserve">   income of joint venture accounted for</t>
  </si>
  <si>
    <t>Cash inflow on sale of investment in subsidiary</t>
  </si>
  <si>
    <t xml:space="preserve">Loss on exchange rate from disposals of </t>
  </si>
  <si>
    <t xml:space="preserve">   investment in subsidiary</t>
  </si>
  <si>
    <t>Net cash generated from (used in)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</si>
</sst>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#,##0.00;\(#,##0.00\)"/>
  </numFmts>
  <fonts count="2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1.5"/>
      <name val="Times New Roman"/>
      <family val="1"/>
    </font>
    <font>
      <sz val="10"/>
      <name val="Arial"/>
      <family val="2"/>
    </font>
    <font>
      <b/>
      <sz val="15"/>
      <name val="Times New Roman"/>
      <family val="1"/>
    </font>
    <font>
      <b/>
      <sz val="11.5"/>
      <name val="Times New Roman"/>
      <family val="1"/>
    </font>
    <font>
      <b/>
      <i/>
      <sz val="11"/>
      <color indexed="8"/>
      <name val="Times New Roman"/>
      <family val="1"/>
    </font>
    <font>
      <sz val="11"/>
      <color rgb="FF0070C0"/>
      <name val="Times New Roman"/>
      <family val="1"/>
    </font>
    <font>
      <sz val="11"/>
      <name val="Angsana New"/>
      <family val="1"/>
    </font>
    <font>
      <i/>
      <sz val="15"/>
      <name val="Angsana New"/>
      <family val="1"/>
    </font>
    <font>
      <i/>
      <sz val="15"/>
      <color indexed="8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7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7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3">
    <xf numFmtId="0" fontId="0" fillId="0" borderId="0" xfId="0"/>
    <xf numFmtId="49" fontId="2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/>
    <xf numFmtId="0" fontId="5" fillId="0" borderId="0" xfId="0" applyFont="1" applyFill="1" applyAlignment="1"/>
    <xf numFmtId="49" fontId="6" fillId="0" borderId="0" xfId="0" applyNumberFormat="1" applyFont="1" applyFill="1" applyAlignment="1"/>
    <xf numFmtId="0" fontId="3" fillId="0" borderId="0" xfId="0" applyFont="1" applyFill="1" applyAlignment="1"/>
    <xf numFmtId="49" fontId="8" fillId="0" borderId="0" xfId="0" applyNumberFormat="1" applyFont="1" applyFill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10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/>
    <xf numFmtId="0" fontId="6" fillId="0" borderId="0" xfId="0" applyNumberFormat="1" applyFont="1" applyFill="1" applyAlignment="1">
      <alignment horizontal="center"/>
    </xf>
    <xf numFmtId="164" fontId="11" fillId="0" borderId="0" xfId="0" applyNumberFormat="1" applyFont="1" applyFill="1" applyAlignment="1"/>
    <xf numFmtId="164" fontId="0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0" fontId="2" fillId="0" borderId="0" xfId="0" applyFont="1" applyFill="1" applyAlignment="1"/>
    <xf numFmtId="49" fontId="6" fillId="0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49" fontId="10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49" fontId="6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0" fillId="0" borderId="0" xfId="0" applyFill="1" applyAlignment="1"/>
    <xf numFmtId="0" fontId="0" fillId="0" borderId="0" xfId="0" applyFill="1" applyAlignment="1">
      <alignment horizontal="left"/>
    </xf>
    <xf numFmtId="0" fontId="5" fillId="0" borderId="0" xfId="0" applyFont="1"/>
    <xf numFmtId="49" fontId="13" fillId="0" borderId="0" xfId="0" applyNumberFormat="1" applyFont="1" applyAlignment="1">
      <alignment horizontal="left"/>
    </xf>
    <xf numFmtId="0" fontId="14" fillId="0" borderId="0" xfId="0" applyFont="1"/>
    <xf numFmtId="0" fontId="14" fillId="0" borderId="0" xfId="0" applyFont="1" applyFill="1" applyAlignment="1"/>
    <xf numFmtId="49" fontId="15" fillId="0" borderId="0" xfId="0" applyNumberFormat="1" applyFont="1" applyFill="1" applyAlignment="1">
      <alignment horizontal="left"/>
    </xf>
    <xf numFmtId="166" fontId="0" fillId="0" borderId="0" xfId="23" applyNumberFormat="1" applyFont="1" applyFill="1" applyAlignment="1"/>
    <xf numFmtId="49" fontId="0" fillId="0" borderId="0" xfId="0" applyNumberFormat="1" applyFill="1" applyBorder="1" applyAlignment="1">
      <alignment horizontal="center"/>
    </xf>
    <xf numFmtId="165" fontId="2" fillId="0" borderId="0" xfId="0" applyNumberFormat="1" applyFont="1" applyFill="1" applyBorder="1" applyAlignment="1"/>
    <xf numFmtId="168" fontId="2" fillId="0" borderId="0" xfId="31" applyNumberFormat="1" applyFont="1" applyFill="1" applyBorder="1" applyAlignment="1">
      <alignment vertical="center"/>
    </xf>
    <xf numFmtId="49" fontId="3" fillId="0" borderId="0" xfId="0" applyNumberFormat="1" applyFont="1" applyFill="1" applyAlignment="1"/>
    <xf numFmtId="41" fontId="0" fillId="0" borderId="1" xfId="1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/>
    <xf numFmtId="41" fontId="3" fillId="0" borderId="1" xfId="7" applyNumberFormat="1" applyFont="1" applyFill="1" applyBorder="1" applyAlignment="1"/>
    <xf numFmtId="0" fontId="18" fillId="0" borderId="0" xfId="0" applyFont="1" applyFill="1" applyAlignment="1"/>
    <xf numFmtId="49" fontId="2" fillId="0" borderId="0" xfId="0" applyNumberFormat="1" applyFont="1" applyFill="1" applyBorder="1" applyAlignment="1">
      <alignment horizontal="center"/>
    </xf>
    <xf numFmtId="41" fontId="0" fillId="0" borderId="0" xfId="4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left"/>
    </xf>
    <xf numFmtId="49" fontId="2" fillId="0" borderId="0" xfId="0" applyNumberFormat="1" applyFont="1" applyFill="1" applyBorder="1" applyAlignment="1"/>
    <xf numFmtId="164" fontId="18" fillId="0" borderId="0" xfId="0" applyNumberFormat="1" applyFont="1" applyFill="1" applyBorder="1" applyAlignment="1"/>
    <xf numFmtId="0" fontId="18" fillId="0" borderId="0" xfId="0" applyFont="1" applyFill="1" applyBorder="1" applyAlignment="1"/>
    <xf numFmtId="0" fontId="20" fillId="0" borderId="0" xfId="0" applyFont="1" applyAlignment="1"/>
    <xf numFmtId="43" fontId="5" fillId="0" borderId="0" xfId="23" applyFont="1" applyFill="1" applyAlignment="1"/>
    <xf numFmtId="43" fontId="2" fillId="0" borderId="3" xfId="1" applyNumberFormat="1" applyFont="1" applyFill="1" applyBorder="1" applyAlignment="1"/>
    <xf numFmtId="43" fontId="2" fillId="0" borderId="0" xfId="1" applyNumberFormat="1" applyFont="1" applyFill="1" applyAlignment="1"/>
    <xf numFmtId="41" fontId="3" fillId="0" borderId="0" xfId="7" applyNumberFormat="1" applyFont="1" applyFill="1" applyBorder="1" applyAlignment="1"/>
    <xf numFmtId="49" fontId="4" fillId="0" borderId="0" xfId="0" applyNumberFormat="1" applyFont="1" applyFill="1" applyAlignment="1"/>
    <xf numFmtId="0" fontId="4" fillId="0" borderId="0" xfId="0" applyFont="1" applyFill="1" applyAlignment="1"/>
    <xf numFmtId="49" fontId="21" fillId="0" borderId="0" xfId="0" applyNumberFormat="1" applyFont="1" applyFill="1" applyAlignment="1"/>
    <xf numFmtId="49" fontId="7" fillId="0" borderId="0" xfId="0" applyNumberFormat="1" applyFont="1" applyFill="1" applyAlignment="1">
      <alignment horizontal="left"/>
    </xf>
    <xf numFmtId="0" fontId="10" fillId="0" borderId="0" xfId="0" applyFont="1" applyFill="1" applyAlignment="1"/>
    <xf numFmtId="167" fontId="2" fillId="0" borderId="0" xfId="31" applyNumberFormat="1" applyFont="1" applyFill="1" applyBorder="1" applyAlignment="1">
      <alignment vertical="center"/>
    </xf>
    <xf numFmtId="43" fontId="0" fillId="0" borderId="0" xfId="23" applyFont="1" applyFill="1" applyAlignment="1"/>
    <xf numFmtId="41" fontId="0" fillId="0" borderId="0" xfId="0" applyNumberFormat="1" applyFont="1" applyFill="1" applyAlignment="1"/>
    <xf numFmtId="0" fontId="20" fillId="0" borderId="0" xfId="0" applyFont="1" applyFill="1" applyAlignment="1"/>
    <xf numFmtId="49" fontId="2" fillId="0" borderId="0" xfId="0" applyNumberFormat="1" applyFont="1" applyFill="1" applyAlignment="1">
      <alignment vertical="center"/>
    </xf>
    <xf numFmtId="41" fontId="11" fillId="0" borderId="0" xfId="1" applyNumberFormat="1" applyFont="1" applyFill="1" applyAlignment="1"/>
    <xf numFmtId="41" fontId="0" fillId="0" borderId="0" xfId="1" applyNumberFormat="1" applyFont="1" applyFill="1" applyAlignment="1"/>
    <xf numFmtId="41" fontId="2" fillId="0" borderId="1" xfId="1" applyNumberFormat="1" applyFont="1" applyFill="1" applyBorder="1" applyAlignment="1"/>
    <xf numFmtId="41" fontId="12" fillId="0" borderId="0" xfId="1" applyNumberFormat="1" applyFont="1" applyFill="1" applyAlignment="1"/>
    <xf numFmtId="41" fontId="2" fillId="0" borderId="0" xfId="1" applyNumberFormat="1" applyFont="1" applyFill="1" applyAlignment="1"/>
    <xf numFmtId="41" fontId="2" fillId="0" borderId="4" xfId="1" applyNumberFormat="1" applyFont="1" applyFill="1" applyBorder="1" applyAlignment="1"/>
    <xf numFmtId="41" fontId="0" fillId="0" borderId="0" xfId="4" applyNumberFormat="1" applyFont="1" applyFill="1" applyBorder="1" applyAlignment="1">
      <alignment horizontal="right"/>
    </xf>
    <xf numFmtId="41" fontId="11" fillId="0" borderId="0" xfId="0" applyNumberFormat="1" applyFont="1" applyFill="1" applyAlignment="1"/>
    <xf numFmtId="41" fontId="0" fillId="0" borderId="1" xfId="0" applyNumberFormat="1" applyFont="1" applyFill="1" applyBorder="1" applyAlignment="1"/>
    <xf numFmtId="41" fontId="2" fillId="0" borderId="1" xfId="0" applyNumberFormat="1" applyFont="1" applyFill="1" applyBorder="1" applyAlignment="1"/>
    <xf numFmtId="41" fontId="12" fillId="0" borderId="0" xfId="0" applyNumberFormat="1" applyFont="1" applyFill="1" applyAlignment="1"/>
    <xf numFmtId="41" fontId="2" fillId="0" borderId="0" xfId="0" applyNumberFormat="1" applyFont="1" applyFill="1" applyAlignment="1"/>
    <xf numFmtId="41" fontId="2" fillId="0" borderId="3" xfId="0" applyNumberFormat="1" applyFont="1" applyFill="1" applyBorder="1" applyAlignment="1"/>
    <xf numFmtId="41" fontId="2" fillId="0" borderId="4" xfId="0" applyNumberFormat="1" applyFont="1" applyFill="1" applyBorder="1" applyAlignment="1"/>
    <xf numFmtId="41" fontId="2" fillId="0" borderId="0" xfId="0" applyNumberFormat="1" applyFont="1" applyFill="1" applyBorder="1" applyAlignment="1"/>
    <xf numFmtId="41" fontId="0" fillId="0" borderId="3" xfId="0" applyNumberFormat="1" applyFont="1" applyFill="1" applyBorder="1" applyAlignment="1"/>
    <xf numFmtId="41" fontId="0" fillId="0" borderId="5" xfId="0" applyNumberFormat="1" applyFont="1" applyFill="1" applyBorder="1" applyAlignment="1"/>
    <xf numFmtId="41" fontId="0" fillId="0" borderId="5" xfId="4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/>
    <xf numFmtId="41" fontId="2" fillId="0" borderId="0" xfId="7" applyNumberFormat="1" applyFont="1" applyFill="1" applyAlignment="1"/>
    <xf numFmtId="41" fontId="0" fillId="0" borderId="0" xfId="7" applyNumberFormat="1" applyFont="1" applyFill="1" applyAlignment="1"/>
    <xf numFmtId="41" fontId="0" fillId="0" borderId="0" xfId="7" applyNumberFormat="1" applyFont="1" applyFill="1" applyBorder="1" applyAlignment="1"/>
    <xf numFmtId="41" fontId="3" fillId="0" borderId="0" xfId="4" applyNumberFormat="1" applyFont="1" applyFill="1" applyBorder="1" applyAlignment="1">
      <alignment horizontal="right"/>
    </xf>
    <xf numFmtId="41" fontId="2" fillId="0" borderId="0" xfId="7" applyNumberFormat="1" applyFont="1" applyFill="1" applyBorder="1" applyAlignment="1"/>
    <xf numFmtId="41" fontId="2" fillId="0" borderId="0" xfId="4" applyNumberFormat="1" applyFont="1" applyFill="1" applyBorder="1" applyAlignment="1"/>
    <xf numFmtId="41" fontId="0" fillId="0" borderId="0" xfId="23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0" xfId="23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2" fillId="0" borderId="0" xfId="23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/>
    <xf numFmtId="41" fontId="3" fillId="0" borderId="0" xfId="1" applyNumberFormat="1" applyFont="1" applyFill="1" applyBorder="1" applyAlignment="1">
      <alignment horizontal="right"/>
    </xf>
    <xf numFmtId="41" fontId="2" fillId="0" borderId="3" xfId="2" applyFont="1" applyFill="1" applyBorder="1" applyAlignment="1">
      <alignment horizontal="right"/>
    </xf>
    <xf numFmtId="41" fontId="11" fillId="0" borderId="0" xfId="1" applyNumberFormat="1" applyFont="1" applyAlignment="1">
      <alignment horizontal="right"/>
    </xf>
    <xf numFmtId="41" fontId="0" fillId="0" borderId="0" xfId="1" applyNumberFormat="1" applyFont="1"/>
    <xf numFmtId="49" fontId="0" fillId="0" borderId="0" xfId="0" applyNumberFormat="1"/>
    <xf numFmtId="41" fontId="0" fillId="0" borderId="0" xfId="4" applyFont="1" applyAlignment="1">
      <alignment horizontal="right"/>
    </xf>
    <xf numFmtId="41" fontId="0" fillId="0" borderId="1" xfId="4" applyFont="1" applyBorder="1" applyAlignment="1">
      <alignment horizontal="right"/>
    </xf>
    <xf numFmtId="49" fontId="6" fillId="0" borderId="0" xfId="0" applyNumberFormat="1" applyFont="1"/>
    <xf numFmtId="164" fontId="0" fillId="0" borderId="0" xfId="0" applyNumberFormat="1"/>
    <xf numFmtId="41" fontId="0" fillId="0" borderId="0" xfId="0" applyNumberFormat="1"/>
    <xf numFmtId="41" fontId="11" fillId="0" borderId="0" xfId="1" applyNumberFormat="1" applyFont="1" applyFill="1" applyBorder="1" applyAlignment="1">
      <alignment horizontal="right"/>
    </xf>
    <xf numFmtId="0" fontId="0" fillId="2" borderId="0" xfId="0" applyFont="1" applyFill="1" applyAlignment="1"/>
    <xf numFmtId="0" fontId="0" fillId="3" borderId="0" xfId="0" applyFont="1" applyFill="1" applyAlignment="1"/>
    <xf numFmtId="0" fontId="0" fillId="3" borderId="0" xfId="0" applyFill="1" applyAlignment="1"/>
    <xf numFmtId="41" fontId="0" fillId="0" borderId="0" xfId="4" applyFont="1" applyFill="1" applyAlignment="1">
      <alignment horizontal="right"/>
    </xf>
    <xf numFmtId="49" fontId="0" fillId="0" borderId="0" xfId="0" applyNumberFormat="1" applyFill="1"/>
    <xf numFmtId="41" fontId="3" fillId="0" borderId="0" xfId="4" applyFont="1" applyFill="1" applyAlignment="1">
      <alignment horizontal="right"/>
    </xf>
    <xf numFmtId="41" fontId="0" fillId="0" borderId="0" xfId="0" applyNumberFormat="1" applyFill="1"/>
    <xf numFmtId="0" fontId="0" fillId="0" borderId="0" xfId="0" applyFill="1"/>
    <xf numFmtId="0" fontId="2" fillId="0" borderId="0" xfId="0" applyFont="1" applyFill="1"/>
    <xf numFmtId="41" fontId="2" fillId="0" borderId="0" xfId="0" applyNumberFormat="1" applyFont="1" applyFill="1"/>
    <xf numFmtId="0" fontId="0" fillId="4" borderId="0" xfId="0" applyFont="1" applyFill="1" applyBorder="1" applyAlignment="1">
      <alignment horizontal="center"/>
    </xf>
    <xf numFmtId="49" fontId="2" fillId="0" borderId="0" xfId="0" applyNumberFormat="1" applyFont="1"/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41" fontId="11" fillId="0" borderId="0" xfId="0" applyNumberFormat="1" applyFont="1" applyFill="1"/>
    <xf numFmtId="0" fontId="14" fillId="0" borderId="0" xfId="0" applyFont="1" applyFill="1"/>
    <xf numFmtId="0" fontId="5" fillId="0" borderId="0" xfId="0" applyFont="1" applyFill="1"/>
    <xf numFmtId="41" fontId="2" fillId="0" borderId="4" xfId="4" applyFont="1" applyFill="1" applyBorder="1" applyAlignment="1">
      <alignment horizontal="right"/>
    </xf>
    <xf numFmtId="41" fontId="2" fillId="0" borderId="0" xfId="4" applyFont="1" applyFill="1" applyBorder="1" applyAlignment="1">
      <alignment horizontal="right"/>
    </xf>
    <xf numFmtId="0" fontId="0" fillId="0" borderId="0" xfId="0" applyAlignment="1">
      <alignment horizontal="center"/>
    </xf>
    <xf numFmtId="41" fontId="2" fillId="0" borderId="1" xfId="4" applyFont="1" applyFill="1" applyBorder="1" applyAlignment="1">
      <alignment horizontal="right"/>
    </xf>
    <xf numFmtId="41" fontId="3" fillId="0" borderId="1" xfId="4" applyFont="1" applyFill="1" applyBorder="1" applyAlignment="1">
      <alignment horizontal="right"/>
    </xf>
    <xf numFmtId="41" fontId="0" fillId="0" borderId="1" xfId="4" applyFont="1" applyFill="1" applyBorder="1" applyAlignment="1">
      <alignment horizontal="right"/>
    </xf>
    <xf numFmtId="49" fontId="0" fillId="0" borderId="0" xfId="0" applyNumberFormat="1" applyAlignment="1">
      <alignment horizontal="center"/>
    </xf>
    <xf numFmtId="43" fontId="14" fillId="0" borderId="0" xfId="23" applyFont="1" applyFill="1" applyAlignment="1"/>
    <xf numFmtId="0" fontId="24" fillId="0" borderId="0" xfId="0" applyFont="1" applyAlignment="1">
      <alignment vertical="top" wrapText="1"/>
    </xf>
    <xf numFmtId="41" fontId="2" fillId="0" borderId="3" xfId="4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/>
    <xf numFmtId="0" fontId="14" fillId="0" borderId="0" xfId="0" applyFont="1" applyFill="1" applyAlignment="1">
      <alignment horizontal="left"/>
    </xf>
    <xf numFmtId="49" fontId="15" fillId="0" borderId="0" xfId="0" applyNumberFormat="1" applyFont="1" applyFill="1"/>
    <xf numFmtId="49" fontId="8" fillId="0" borderId="0" xfId="0" applyNumberFormat="1" applyFont="1" applyFill="1"/>
    <xf numFmtId="49" fontId="2" fillId="0" borderId="0" xfId="0" applyNumberFormat="1" applyFont="1" applyFill="1"/>
    <xf numFmtId="49" fontId="6" fillId="0" borderId="0" xfId="0" applyNumberFormat="1" applyFont="1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10" fillId="0" borderId="0" xfId="0" applyNumberFormat="1" applyFont="1" applyFill="1"/>
    <xf numFmtId="164" fontId="0" fillId="0" borderId="0" xfId="0" applyNumberFormat="1" applyFill="1" applyAlignment="1">
      <alignment horizontal="center"/>
    </xf>
    <xf numFmtId="164" fontId="23" fillId="0" borderId="0" xfId="0" applyNumberFormat="1" applyFont="1" applyFill="1" applyAlignment="1">
      <alignment horizontal="center"/>
    </xf>
    <xf numFmtId="41" fontId="0" fillId="0" borderId="0" xfId="0" applyNumberFormat="1" applyFill="1" applyAlignment="1">
      <alignment horizontal="right"/>
    </xf>
    <xf numFmtId="41" fontId="0" fillId="0" borderId="0" xfId="0" applyNumberFormat="1" applyFill="1" applyAlignment="1">
      <alignment horizontal="center"/>
    </xf>
    <xf numFmtId="41" fontId="0" fillId="0" borderId="1" xfId="0" applyNumberFormat="1" applyFill="1" applyBorder="1"/>
    <xf numFmtId="0" fontId="16" fillId="0" borderId="0" xfId="0" applyFont="1" applyFill="1" applyAlignment="1">
      <alignment vertical="center"/>
    </xf>
    <xf numFmtId="41" fontId="0" fillId="0" borderId="0" xfId="0" applyNumberFormat="1" applyFill="1" applyBorder="1"/>
    <xf numFmtId="41" fontId="0" fillId="0" borderId="1" xfId="0" applyNumberFormat="1" applyFill="1" applyBorder="1" applyAlignment="1">
      <alignment horizontal="right"/>
    </xf>
    <xf numFmtId="37" fontId="2" fillId="0" borderId="0" xfId="0" applyNumberFormat="1" applyFont="1" applyFill="1"/>
    <xf numFmtId="41" fontId="6" fillId="0" borderId="0" xfId="0" applyNumberFormat="1" applyFont="1" applyFill="1" applyAlignment="1">
      <alignment horizontal="center"/>
    </xf>
    <xf numFmtId="37" fontId="0" fillId="0" borderId="0" xfId="0" applyNumberFormat="1" applyFill="1"/>
    <xf numFmtId="0" fontId="22" fillId="0" borderId="0" xfId="0" applyFont="1" applyFill="1"/>
    <xf numFmtId="0" fontId="11" fillId="0" borderId="0" xfId="0" applyFont="1" applyFill="1"/>
    <xf numFmtId="0" fontId="11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41" fontId="2" fillId="0" borderId="2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41" fontId="2" fillId="0" borderId="0" xfId="0" applyNumberFormat="1" applyFont="1"/>
    <xf numFmtId="49" fontId="7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166" fontId="2" fillId="0" borderId="0" xfId="23" applyNumberFormat="1" applyFont="1" applyFill="1" applyBorder="1" applyAlignment="1">
      <alignment horizontal="right"/>
    </xf>
    <xf numFmtId="166" fontId="0" fillId="0" borderId="0" xfId="0" applyNumberFormat="1"/>
    <xf numFmtId="41" fontId="3" fillId="0" borderId="0" xfId="4" applyFont="1" applyFill="1" applyBorder="1" applyAlignment="1">
      <alignment horizontal="right"/>
    </xf>
    <xf numFmtId="166" fontId="2" fillId="0" borderId="0" xfId="0" applyNumberFormat="1" applyFont="1"/>
    <xf numFmtId="166" fontId="2" fillId="0" borderId="0" xfId="23" applyNumberFormat="1" applyFont="1" applyFill="1" applyAlignment="1"/>
    <xf numFmtId="43" fontId="2" fillId="0" borderId="0" xfId="23" applyFont="1" applyFill="1" applyBorder="1" applyAlignment="1"/>
    <xf numFmtId="41" fontId="2" fillId="0" borderId="0" xfId="4" applyFont="1" applyFill="1" applyAlignment="1">
      <alignment horizontal="right"/>
    </xf>
    <xf numFmtId="166" fontId="2" fillId="0" borderId="0" xfId="23" applyNumberFormat="1" applyFont="1" applyFill="1" applyBorder="1" applyAlignment="1"/>
    <xf numFmtId="41" fontId="2" fillId="0" borderId="0" xfId="4" applyFont="1" applyFill="1" applyBorder="1" applyAlignment="1"/>
    <xf numFmtId="0" fontId="3" fillId="0" borderId="0" xfId="0" applyFont="1"/>
    <xf numFmtId="49" fontId="3" fillId="0" borderId="0" xfId="0" applyNumberFormat="1" applyFont="1"/>
    <xf numFmtId="49" fontId="7" fillId="0" borderId="0" xfId="0" applyNumberFormat="1" applyFont="1" applyAlignment="1">
      <alignment horizontal="left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41" fontId="2" fillId="0" borderId="0" xfId="4" applyFont="1" applyFill="1" applyBorder="1"/>
    <xf numFmtId="0" fontId="2" fillId="0" borderId="0" xfId="4" applyNumberFormat="1" applyFont="1" applyFill="1" applyBorder="1"/>
    <xf numFmtId="166" fontId="3" fillId="0" borderId="0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1" fontId="0" fillId="0" borderId="1" xfId="23" applyNumberFormat="1" applyFont="1" applyFill="1" applyBorder="1" applyAlignment="1">
      <alignment horizontal="right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ont="1"/>
    <xf numFmtId="41" fontId="0" fillId="0" borderId="0" xfId="0" applyNumberFormat="1" applyFill="1" applyBorder="1" applyAlignment="1">
      <alignment horizontal="right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166" fontId="2" fillId="0" borderId="0" xfId="1" applyNumberFormat="1" applyFont="1"/>
    <xf numFmtId="0" fontId="0" fillId="0" borderId="0" xfId="0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/>
    <xf numFmtId="41" fontId="0" fillId="0" borderId="0" xfId="0" applyNumberFormat="1" applyFont="1" applyFill="1"/>
    <xf numFmtId="41" fontId="3" fillId="0" borderId="1" xfId="4" applyNumberFormat="1" applyFont="1" applyFill="1" applyBorder="1" applyAlignment="1">
      <alignment horizontal="right"/>
    </xf>
    <xf numFmtId="166" fontId="2" fillId="0" borderId="0" xfId="1" applyNumberFormat="1" applyFont="1" applyFill="1"/>
    <xf numFmtId="49" fontId="0" fillId="0" borderId="0" xfId="0" applyNumberFormat="1" applyFont="1" applyFill="1"/>
    <xf numFmtId="41" fontId="0" fillId="0" borderId="1" xfId="0" applyNumberFormat="1" applyFont="1" applyFill="1" applyBorder="1"/>
    <xf numFmtId="0" fontId="0" fillId="0" borderId="0" xfId="0" applyFont="1" applyFill="1" applyAlignment="1">
      <alignment wrapText="1"/>
    </xf>
    <xf numFmtId="166" fontId="2" fillId="0" borderId="4" xfId="1" applyNumberFormat="1" applyFont="1" applyFill="1" applyBorder="1"/>
    <xf numFmtId="0" fontId="2" fillId="0" borderId="0" xfId="0" applyFont="1" applyFill="1" applyAlignment="1">
      <alignment wrapText="1"/>
    </xf>
    <xf numFmtId="0" fontId="0" fillId="5" borderId="0" xfId="0" applyFill="1"/>
    <xf numFmtId="43" fontId="0" fillId="5" borderId="0" xfId="23" applyFont="1" applyFill="1" applyAlignment="1"/>
    <xf numFmtId="41" fontId="11" fillId="0" borderId="1" xfId="1" applyNumberFormat="1" applyFont="1" applyFill="1" applyBorder="1" applyAlignment="1">
      <alignment horizontal="right"/>
    </xf>
    <xf numFmtId="41" fontId="0" fillId="0" borderId="0" xfId="0" applyNumberFormat="1" applyFont="1" applyFill="1" applyBorder="1"/>
    <xf numFmtId="43" fontId="0" fillId="0" borderId="0" xfId="1" applyFont="1" applyFill="1" applyBorder="1" applyAlignment="1"/>
    <xf numFmtId="41" fontId="3" fillId="0" borderId="0" xfId="0" applyNumberFormat="1" applyFont="1" applyFill="1" applyAlignment="1"/>
    <xf numFmtId="41" fontId="6" fillId="0" borderId="0" xfId="0" applyNumberFormat="1" applyFont="1" applyAlignment="1">
      <alignment horizontal="center"/>
    </xf>
    <xf numFmtId="41" fontId="0" fillId="0" borderId="0" xfId="0" applyNumberFormat="1" applyAlignment="1">
      <alignment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41" fontId="2" fillId="0" borderId="0" xfId="2" applyFont="1" applyFill="1" applyBorder="1" applyAlignment="1">
      <alignment horizontal="right"/>
    </xf>
    <xf numFmtId="41" fontId="2" fillId="0" borderId="1" xfId="4" applyNumberFormat="1" applyFont="1" applyFill="1" applyBorder="1" applyAlignment="1">
      <alignment horizontal="right"/>
    </xf>
    <xf numFmtId="41" fontId="2" fillId="0" borderId="4" xfId="4" applyNumberFormat="1" applyFont="1" applyFill="1" applyBorder="1" applyAlignment="1">
      <alignment horizontal="right"/>
    </xf>
    <xf numFmtId="0" fontId="20" fillId="0" borderId="0" xfId="0" applyFont="1" applyAlignment="1">
      <alignment horizontal="left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</cellXfs>
  <cellStyles count="37">
    <cellStyle name="Comma" xfId="1" builtinId="3"/>
    <cellStyle name="Comma [0]" xfId="2" builtinId="6"/>
    <cellStyle name="Comma [0] 2" xfId="3" xr:uid="{00000000-0005-0000-0000-000002000000}"/>
    <cellStyle name="Comma [0] 2 2" xfId="4" xr:uid="{00000000-0005-0000-0000-000003000000}"/>
    <cellStyle name="Comma [0] 2 3" xfId="34" xr:uid="{8DAB8599-D9ED-4A7A-9A81-5AD079BD5302}"/>
    <cellStyle name="Comma [0] 3" xfId="5" xr:uid="{00000000-0005-0000-0000-000004000000}"/>
    <cellStyle name="Comma [0] 3 2" xfId="6" xr:uid="{00000000-0005-0000-0000-000005000000}"/>
    <cellStyle name="Comma 10" xfId="7" xr:uid="{00000000-0005-0000-0000-000006000000}"/>
    <cellStyle name="Comma 10 2" xfId="35" xr:uid="{AE476C6D-C93F-4EE6-9499-DFFB3BCF1788}"/>
    <cellStyle name="Comma 10 3" xfId="36" xr:uid="{DCE8C8FB-1194-4D0E-B509-AF8668FA6719}"/>
    <cellStyle name="Comma 11" xfId="8" xr:uid="{00000000-0005-0000-0000-000007000000}"/>
    <cellStyle name="Comma 12" xfId="9" xr:uid="{00000000-0005-0000-0000-000008000000}"/>
    <cellStyle name="Comma 13" xfId="10" xr:uid="{00000000-0005-0000-0000-000009000000}"/>
    <cellStyle name="Comma 14" xfId="11" xr:uid="{00000000-0005-0000-0000-00000A000000}"/>
    <cellStyle name="Comma 15" xfId="12" xr:uid="{00000000-0005-0000-0000-00000B000000}"/>
    <cellStyle name="Comma 15 2" xfId="13" xr:uid="{00000000-0005-0000-0000-00000C000000}"/>
    <cellStyle name="Comma 16" xfId="14" xr:uid="{00000000-0005-0000-0000-00000D000000}"/>
    <cellStyle name="Comma 16 2" xfId="15" xr:uid="{00000000-0005-0000-0000-00000E000000}"/>
    <cellStyle name="Comma 17" xfId="16" xr:uid="{00000000-0005-0000-0000-00000F000000}"/>
    <cellStyle name="Comma 17 2" xfId="17" xr:uid="{00000000-0005-0000-0000-000010000000}"/>
    <cellStyle name="Comma 18" xfId="18" xr:uid="{00000000-0005-0000-0000-000011000000}"/>
    <cellStyle name="Comma 18 2" xfId="19" xr:uid="{00000000-0005-0000-0000-000012000000}"/>
    <cellStyle name="Comma 19" xfId="20" xr:uid="{00000000-0005-0000-0000-000013000000}"/>
    <cellStyle name="Comma 19 2" xfId="21" xr:uid="{00000000-0005-0000-0000-000014000000}"/>
    <cellStyle name="Comma 2" xfId="22" xr:uid="{00000000-0005-0000-0000-000015000000}"/>
    <cellStyle name="Comma 2 2" xfId="23" xr:uid="{00000000-0005-0000-0000-000016000000}"/>
    <cellStyle name="Comma 3" xfId="24" xr:uid="{00000000-0005-0000-0000-000017000000}"/>
    <cellStyle name="Comma 4" xfId="25" xr:uid="{00000000-0005-0000-0000-000018000000}"/>
    <cellStyle name="Comma 5" xfId="26" xr:uid="{00000000-0005-0000-0000-000019000000}"/>
    <cellStyle name="Comma 6" xfId="27" xr:uid="{00000000-0005-0000-0000-00001A000000}"/>
    <cellStyle name="Comma 7" xfId="28" xr:uid="{00000000-0005-0000-0000-00001B000000}"/>
    <cellStyle name="Comma 8" xfId="29" xr:uid="{00000000-0005-0000-0000-00001C000000}"/>
    <cellStyle name="Comma 9" xfId="30" xr:uid="{00000000-0005-0000-0000-00001D000000}"/>
    <cellStyle name="Normal" xfId="0" builtinId="0"/>
    <cellStyle name="Normal 2" xfId="31" xr:uid="{00000000-0005-0000-0000-00001F000000}"/>
    <cellStyle name="Normal 3" xfId="32" xr:uid="{00000000-0005-0000-0000-000020000000}"/>
    <cellStyle name="Percent 2" xfId="33" xr:uid="{00000000-0005-0000-0000-000021000000}"/>
  </cellStyles>
  <dxfs count="0"/>
  <tableStyles count="0" defaultTableStyle="TableStyleMedium9" defaultPivotStyle="PivotStyleLight16"/>
  <colors>
    <mruColors>
      <color rgb="FF00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1"/>
  <sheetViews>
    <sheetView showGridLines="0" view="pageBreakPreview" zoomScaleNormal="80" zoomScaleSheetLayoutView="100" workbookViewId="0"/>
  </sheetViews>
  <sheetFormatPr defaultColWidth="9.33203125" defaultRowHeight="15" x14ac:dyDescent="0.3"/>
  <cols>
    <col min="1" max="1" width="38.6640625" style="9" customWidth="1"/>
    <col min="2" max="2" width="6" style="5" customWidth="1"/>
    <col min="3" max="3" width="13.6640625" style="11" customWidth="1"/>
    <col min="4" max="4" width="0.6640625" style="11" customWidth="1"/>
    <col min="5" max="5" width="13.6640625" style="51" customWidth="1"/>
    <col min="6" max="6" width="0.6640625" style="11" customWidth="1"/>
    <col min="7" max="7" width="13.6640625" style="11" customWidth="1"/>
    <col min="8" max="8" width="0.6640625" style="11" customWidth="1"/>
    <col min="9" max="9" width="13.6640625" style="51" customWidth="1"/>
    <col min="10" max="16384" width="9.33203125" style="11"/>
  </cols>
  <sheetData>
    <row r="1" spans="1:9" s="41" customFormat="1" ht="20.25" customHeight="1" x14ac:dyDescent="0.35">
      <c r="A1" s="71" t="s">
        <v>83</v>
      </c>
      <c r="B1" s="64"/>
      <c r="C1" s="64"/>
      <c r="D1" s="64"/>
      <c r="E1" s="64"/>
      <c r="F1" s="64"/>
    </row>
    <row r="2" spans="1:9" s="4" customFormat="1" ht="20.25" customHeight="1" x14ac:dyDescent="0.3">
      <c r="A2" s="66" t="s">
        <v>67</v>
      </c>
      <c r="B2" s="7"/>
      <c r="G2" s="234"/>
      <c r="H2" s="234"/>
      <c r="I2" s="234"/>
    </row>
    <row r="3" spans="1:9" ht="20.25" customHeight="1" x14ac:dyDescent="0.25">
      <c r="A3" s="3"/>
      <c r="E3" s="11"/>
      <c r="I3" s="11"/>
    </row>
    <row r="4" spans="1:9" ht="20.25" customHeight="1" x14ac:dyDescent="0.25">
      <c r="C4" s="235" t="s">
        <v>2</v>
      </c>
      <c r="D4" s="235"/>
      <c r="E4" s="235"/>
      <c r="F4" s="10"/>
      <c r="G4" s="235" t="s">
        <v>60</v>
      </c>
      <c r="H4" s="235"/>
      <c r="I4" s="235"/>
    </row>
    <row r="5" spans="1:9" ht="20.25" customHeight="1" x14ac:dyDescent="0.25">
      <c r="C5" s="235" t="s">
        <v>147</v>
      </c>
      <c r="D5" s="235"/>
      <c r="E5" s="235"/>
      <c r="F5" s="10"/>
      <c r="G5" s="235" t="s">
        <v>147</v>
      </c>
      <c r="H5" s="235"/>
      <c r="I5" s="235"/>
    </row>
    <row r="6" spans="1:9" ht="20.25" customHeight="1" x14ac:dyDescent="0.25">
      <c r="A6" s="1"/>
      <c r="B6" s="13"/>
      <c r="C6" s="139" t="s">
        <v>240</v>
      </c>
      <c r="D6" s="139"/>
      <c r="E6" s="139" t="s">
        <v>66</v>
      </c>
      <c r="F6" s="52"/>
      <c r="G6" s="139" t="s">
        <v>240</v>
      </c>
      <c r="H6" s="139"/>
      <c r="I6" s="139" t="s">
        <v>66</v>
      </c>
    </row>
    <row r="7" spans="1:9" ht="20.25" customHeight="1" x14ac:dyDescent="0.3">
      <c r="A7" s="42" t="s">
        <v>13</v>
      </c>
      <c r="B7" s="13" t="s">
        <v>28</v>
      </c>
      <c r="C7" s="44" t="s">
        <v>241</v>
      </c>
      <c r="D7" s="24"/>
      <c r="E7" s="44" t="s">
        <v>178</v>
      </c>
      <c r="F7" s="24"/>
      <c r="G7" s="44" t="s">
        <v>241</v>
      </c>
      <c r="H7" s="24"/>
      <c r="I7" s="44" t="s">
        <v>178</v>
      </c>
    </row>
    <row r="8" spans="1:9" ht="20.25" customHeight="1" x14ac:dyDescent="0.25">
      <c r="A8" s="11"/>
      <c r="B8" s="11"/>
      <c r="C8" s="12" t="s">
        <v>99</v>
      </c>
      <c r="D8" s="12"/>
      <c r="E8" s="24"/>
      <c r="F8" s="12"/>
      <c r="G8" s="12" t="s">
        <v>99</v>
      </c>
      <c r="H8" s="12"/>
      <c r="I8" s="24"/>
    </row>
    <row r="9" spans="1:9" ht="20.25" customHeight="1" x14ac:dyDescent="0.25">
      <c r="A9" s="1"/>
      <c r="B9" s="27"/>
      <c r="C9" s="233" t="s">
        <v>86</v>
      </c>
      <c r="D9" s="233"/>
      <c r="E9" s="233"/>
      <c r="F9" s="233"/>
      <c r="G9" s="233"/>
      <c r="H9" s="233"/>
      <c r="I9" s="233"/>
    </row>
    <row r="10" spans="1:9" ht="20.25" customHeight="1" x14ac:dyDescent="0.3">
      <c r="A10" s="15" t="s">
        <v>14</v>
      </c>
      <c r="B10" s="2"/>
      <c r="C10" s="16"/>
      <c r="D10" s="16"/>
      <c r="E10" s="16"/>
      <c r="F10" s="17"/>
      <c r="G10" s="17"/>
      <c r="H10" s="17"/>
      <c r="I10" s="17"/>
    </row>
    <row r="11" spans="1:9" ht="20.25" customHeight="1" x14ac:dyDescent="0.25">
      <c r="A11" s="9" t="s">
        <v>0</v>
      </c>
      <c r="B11" s="2"/>
      <c r="C11" s="114">
        <v>15180579</v>
      </c>
      <c r="D11" s="73"/>
      <c r="E11" s="73">
        <v>40103173</v>
      </c>
      <c r="F11" s="74"/>
      <c r="G11" s="114">
        <v>1653765</v>
      </c>
      <c r="H11" s="74"/>
      <c r="I11" s="106">
        <v>16647002</v>
      </c>
    </row>
    <row r="12" spans="1:9" ht="20.25" customHeight="1" x14ac:dyDescent="0.25">
      <c r="A12" s="9" t="s">
        <v>39</v>
      </c>
      <c r="B12" s="2" t="s">
        <v>242</v>
      </c>
      <c r="C12" s="114">
        <v>1991968</v>
      </c>
      <c r="D12" s="73"/>
      <c r="E12" s="73">
        <v>2430696</v>
      </c>
      <c r="F12" s="74"/>
      <c r="G12" s="114">
        <v>453363</v>
      </c>
      <c r="H12" s="74"/>
      <c r="I12" s="106">
        <v>663603</v>
      </c>
    </row>
    <row r="13" spans="1:9" ht="20.25" customHeight="1" x14ac:dyDescent="0.25">
      <c r="A13" s="9" t="s">
        <v>129</v>
      </c>
      <c r="B13" s="2">
        <v>3</v>
      </c>
      <c r="C13" s="114">
        <v>2626068</v>
      </c>
      <c r="D13" s="73"/>
      <c r="E13" s="73">
        <v>1818071</v>
      </c>
      <c r="F13" s="74"/>
      <c r="G13" s="114">
        <v>403757</v>
      </c>
      <c r="H13" s="74"/>
      <c r="I13" s="106">
        <v>264457</v>
      </c>
    </row>
    <row r="14" spans="1:9" ht="20.25" customHeight="1" x14ac:dyDescent="0.25">
      <c r="A14" s="9" t="s">
        <v>176</v>
      </c>
      <c r="B14" s="2">
        <v>3</v>
      </c>
      <c r="C14" s="114">
        <v>0</v>
      </c>
      <c r="D14" s="73"/>
      <c r="E14" s="104">
        <v>0</v>
      </c>
      <c r="F14" s="74"/>
      <c r="G14" s="114">
        <v>177167</v>
      </c>
      <c r="H14" s="74"/>
      <c r="I14" s="106">
        <v>145253</v>
      </c>
    </row>
    <row r="15" spans="1:9" ht="20.25" customHeight="1" x14ac:dyDescent="0.25">
      <c r="A15" s="9" t="s">
        <v>10</v>
      </c>
      <c r="B15" s="2">
        <v>3</v>
      </c>
      <c r="C15" s="114">
        <v>37503058</v>
      </c>
      <c r="D15" s="73"/>
      <c r="E15" s="73">
        <v>37820445</v>
      </c>
      <c r="F15" s="74"/>
      <c r="G15" s="114">
        <v>15456407</v>
      </c>
      <c r="H15" s="74"/>
      <c r="I15" s="106">
        <v>15332540</v>
      </c>
    </row>
    <row r="16" spans="1:9" ht="20.25" customHeight="1" x14ac:dyDescent="0.25">
      <c r="A16" s="8" t="s">
        <v>81</v>
      </c>
      <c r="B16" s="2"/>
      <c r="C16" s="114">
        <v>3165160</v>
      </c>
      <c r="D16" s="73"/>
      <c r="E16" s="73">
        <v>4293289</v>
      </c>
      <c r="F16" s="74"/>
      <c r="G16" s="114">
        <v>863240</v>
      </c>
      <c r="H16" s="74"/>
      <c r="I16" s="106">
        <v>1220854</v>
      </c>
    </row>
    <row r="17" spans="1:9" ht="20.25" customHeight="1" x14ac:dyDescent="0.25">
      <c r="A17" s="9" t="s">
        <v>71</v>
      </c>
      <c r="B17" s="2"/>
      <c r="C17" s="114">
        <v>1068449</v>
      </c>
      <c r="D17" s="73"/>
      <c r="E17" s="73">
        <v>847816</v>
      </c>
      <c r="F17" s="74"/>
      <c r="G17" s="114">
        <v>729732</v>
      </c>
      <c r="H17" s="74"/>
      <c r="I17" s="106">
        <v>678123</v>
      </c>
    </row>
    <row r="18" spans="1:9" ht="20.25" customHeight="1" x14ac:dyDescent="0.25">
      <c r="A18" s="9" t="s">
        <v>177</v>
      </c>
      <c r="B18" s="200">
        <v>14</v>
      </c>
      <c r="C18" s="114">
        <v>1834</v>
      </c>
      <c r="D18" s="73"/>
      <c r="E18" s="73">
        <v>0</v>
      </c>
      <c r="F18" s="74"/>
      <c r="G18" s="114">
        <v>0</v>
      </c>
      <c r="H18" s="74"/>
      <c r="I18" s="106">
        <v>0</v>
      </c>
    </row>
    <row r="19" spans="1:9" ht="20.25" customHeight="1" x14ac:dyDescent="0.25">
      <c r="A19" s="9" t="s">
        <v>3</v>
      </c>
      <c r="B19" s="2"/>
      <c r="C19" s="221">
        <v>303826</v>
      </c>
      <c r="D19" s="73"/>
      <c r="E19" s="48">
        <v>41889</v>
      </c>
      <c r="F19" s="74"/>
      <c r="G19" s="114">
        <v>0</v>
      </c>
      <c r="H19" s="74"/>
      <c r="I19" s="107">
        <v>0</v>
      </c>
    </row>
    <row r="20" spans="1:9" ht="20.25" customHeight="1" x14ac:dyDescent="0.25">
      <c r="A20" s="3" t="s">
        <v>15</v>
      </c>
      <c r="B20" s="2"/>
      <c r="C20" s="75">
        <f>SUM(C11:C19)</f>
        <v>61840942</v>
      </c>
      <c r="D20" s="76"/>
      <c r="E20" s="75">
        <f>SUM(E11:E19)</f>
        <v>87355379</v>
      </c>
      <c r="F20" s="77"/>
      <c r="G20" s="78">
        <f>SUM(G11:G19)</f>
        <v>19737431</v>
      </c>
      <c r="H20" s="77"/>
      <c r="I20" s="78">
        <f>SUM(I11:I19)</f>
        <v>34951832</v>
      </c>
    </row>
    <row r="21" spans="1:9" ht="20.25" customHeight="1" x14ac:dyDescent="0.25">
      <c r="B21" s="2"/>
      <c r="C21" s="19"/>
      <c r="D21" s="19"/>
      <c r="E21" s="19"/>
      <c r="F21" s="20"/>
      <c r="G21" s="20"/>
      <c r="H21" s="20"/>
      <c r="I21" s="20"/>
    </row>
    <row r="22" spans="1:9" ht="20.25" customHeight="1" x14ac:dyDescent="0.3">
      <c r="A22" s="15" t="s">
        <v>16</v>
      </c>
      <c r="B22" s="2"/>
      <c r="C22" s="19"/>
      <c r="D22" s="19"/>
      <c r="E22" s="19"/>
      <c r="F22" s="20"/>
      <c r="G22" s="20"/>
      <c r="H22" s="20"/>
      <c r="I22" s="20"/>
    </row>
    <row r="23" spans="1:9" ht="20.25" customHeight="1" x14ac:dyDescent="0.25">
      <c r="A23" s="8" t="s">
        <v>52</v>
      </c>
      <c r="B23" s="34">
        <v>5</v>
      </c>
      <c r="C23" s="114">
        <v>0</v>
      </c>
      <c r="D23" s="80"/>
      <c r="E23" s="109">
        <v>0</v>
      </c>
      <c r="F23" s="70"/>
      <c r="G23" s="114">
        <v>288623249</v>
      </c>
      <c r="H23" s="70"/>
      <c r="I23" s="109">
        <v>260330939</v>
      </c>
    </row>
    <row r="24" spans="1:9" ht="20.25" customHeight="1" x14ac:dyDescent="0.25">
      <c r="A24" s="8" t="s">
        <v>287</v>
      </c>
      <c r="B24" s="34">
        <v>6</v>
      </c>
      <c r="C24" s="114">
        <v>9080296</v>
      </c>
      <c r="D24" s="80"/>
      <c r="E24" s="109">
        <v>9053162</v>
      </c>
      <c r="F24" s="70"/>
      <c r="G24" s="114">
        <v>0</v>
      </c>
      <c r="H24" s="70"/>
      <c r="I24" s="109">
        <v>0</v>
      </c>
    </row>
    <row r="25" spans="1:9" ht="20.25" customHeight="1" x14ac:dyDescent="0.25">
      <c r="A25" s="8" t="s">
        <v>179</v>
      </c>
      <c r="B25" s="34">
        <v>6</v>
      </c>
      <c r="C25" s="114">
        <v>5436419</v>
      </c>
      <c r="D25" s="80"/>
      <c r="E25" s="109">
        <v>5334543</v>
      </c>
      <c r="F25" s="70"/>
      <c r="G25" s="114">
        <v>0</v>
      </c>
      <c r="H25" s="70"/>
      <c r="I25" s="109">
        <v>0</v>
      </c>
    </row>
    <row r="26" spans="1:9" ht="20.25" customHeight="1" x14ac:dyDescent="0.25">
      <c r="A26" s="8" t="s">
        <v>180</v>
      </c>
      <c r="B26" s="34" t="s">
        <v>243</v>
      </c>
      <c r="C26" s="114">
        <v>632839</v>
      </c>
      <c r="D26" s="80"/>
      <c r="E26" s="109">
        <v>572857</v>
      </c>
      <c r="F26" s="70"/>
      <c r="G26" s="114">
        <v>2400</v>
      </c>
      <c r="H26" s="70"/>
      <c r="I26" s="109">
        <v>0</v>
      </c>
    </row>
    <row r="27" spans="1:9" ht="20.25" customHeight="1" x14ac:dyDescent="0.25">
      <c r="A27" s="36" t="s">
        <v>118</v>
      </c>
      <c r="B27" s="34"/>
      <c r="C27" s="114">
        <v>56635</v>
      </c>
      <c r="D27" s="80"/>
      <c r="E27" s="109">
        <v>49525</v>
      </c>
      <c r="F27" s="70"/>
      <c r="G27" s="114">
        <v>0</v>
      </c>
      <c r="H27" s="70"/>
      <c r="I27" s="109">
        <v>0</v>
      </c>
    </row>
    <row r="28" spans="1:9" ht="20.25" customHeight="1" x14ac:dyDescent="0.25">
      <c r="A28" s="8" t="s">
        <v>82</v>
      </c>
      <c r="B28" s="2">
        <v>7</v>
      </c>
      <c r="C28" s="114">
        <v>44689925</v>
      </c>
      <c r="D28" s="80"/>
      <c r="E28" s="118">
        <v>43910016</v>
      </c>
      <c r="F28" s="70"/>
      <c r="G28" s="114">
        <v>112498</v>
      </c>
      <c r="H28" s="70"/>
      <c r="I28" s="118">
        <v>112498</v>
      </c>
    </row>
    <row r="29" spans="1:9" ht="20.25" customHeight="1" x14ac:dyDescent="0.25">
      <c r="A29" s="9" t="s">
        <v>40</v>
      </c>
      <c r="B29" s="2" t="s">
        <v>244</v>
      </c>
      <c r="C29" s="114">
        <v>115788996</v>
      </c>
      <c r="D29" s="80"/>
      <c r="E29" s="118">
        <v>118114693</v>
      </c>
      <c r="F29" s="70"/>
      <c r="G29" s="114">
        <v>31056714</v>
      </c>
      <c r="H29" s="70"/>
      <c r="I29" s="118">
        <v>30511651</v>
      </c>
    </row>
    <row r="30" spans="1:9" s="116" customFormat="1" ht="20.25" customHeight="1" x14ac:dyDescent="0.25">
      <c r="A30" s="119" t="s">
        <v>150</v>
      </c>
      <c r="B30" s="2">
        <v>9</v>
      </c>
      <c r="C30" s="114">
        <v>38334293</v>
      </c>
      <c r="D30" s="80"/>
      <c r="E30" s="120">
        <v>37167227</v>
      </c>
      <c r="F30" s="70"/>
      <c r="G30" s="114">
        <v>10903988</v>
      </c>
      <c r="H30" s="70"/>
      <c r="I30" s="120">
        <v>9025128</v>
      </c>
    </row>
    <row r="31" spans="1:9" ht="20.25" customHeight="1" x14ac:dyDescent="0.25">
      <c r="A31" s="9" t="s">
        <v>68</v>
      </c>
      <c r="C31" s="114">
        <v>234736022</v>
      </c>
      <c r="D31" s="80"/>
      <c r="E31" s="109">
        <v>234736022</v>
      </c>
      <c r="F31" s="70"/>
      <c r="G31" s="114">
        <v>0</v>
      </c>
      <c r="H31" s="70"/>
      <c r="I31" s="109">
        <v>0</v>
      </c>
    </row>
    <row r="32" spans="1:9" ht="20.25" customHeight="1" x14ac:dyDescent="0.25">
      <c r="A32" s="108" t="s">
        <v>151</v>
      </c>
      <c r="B32" s="34" t="s">
        <v>245</v>
      </c>
      <c r="C32" s="114">
        <v>10439140</v>
      </c>
      <c r="D32" s="80"/>
      <c r="E32" s="109">
        <v>10520582</v>
      </c>
      <c r="F32" s="70"/>
      <c r="G32" s="114">
        <v>2128088</v>
      </c>
      <c r="H32" s="70"/>
      <c r="I32" s="109">
        <v>1999386</v>
      </c>
    </row>
    <row r="33" spans="1:9" ht="20.25" customHeight="1" x14ac:dyDescent="0.25">
      <c r="A33" s="8" t="s">
        <v>72</v>
      </c>
      <c r="B33" s="34"/>
      <c r="C33" s="114">
        <v>628049</v>
      </c>
      <c r="D33" s="80"/>
      <c r="E33" s="109">
        <v>566080</v>
      </c>
      <c r="F33" s="70"/>
      <c r="G33" s="114">
        <v>572840</v>
      </c>
      <c r="H33" s="70"/>
      <c r="I33" s="109">
        <v>517087</v>
      </c>
    </row>
    <row r="34" spans="1:9" ht="20.25" customHeight="1" x14ac:dyDescent="0.25">
      <c r="A34" s="9" t="s">
        <v>1</v>
      </c>
      <c r="B34" s="34"/>
      <c r="C34" s="221">
        <v>1256207</v>
      </c>
      <c r="D34" s="80"/>
      <c r="E34" s="110">
        <v>1263142</v>
      </c>
      <c r="F34" s="70"/>
      <c r="G34" s="221">
        <v>21915</v>
      </c>
      <c r="H34" s="70"/>
      <c r="I34" s="110">
        <v>22753</v>
      </c>
    </row>
    <row r="35" spans="1:9" ht="20.25" customHeight="1" x14ac:dyDescent="0.25">
      <c r="A35" s="3" t="s">
        <v>17</v>
      </c>
      <c r="B35" s="21"/>
      <c r="C35" s="82">
        <f>SUM(C23:C34)</f>
        <v>461078821</v>
      </c>
      <c r="D35" s="83"/>
      <c r="E35" s="82">
        <f>SUM(E23:E34)</f>
        <v>461287849</v>
      </c>
      <c r="F35" s="84"/>
      <c r="G35" s="82">
        <f>SUM(G23:G34)</f>
        <v>333421692</v>
      </c>
      <c r="H35" s="84"/>
      <c r="I35" s="82">
        <f>SUM(I23:I34)</f>
        <v>302519442</v>
      </c>
    </row>
    <row r="36" spans="1:9" ht="20.25" customHeight="1" x14ac:dyDescent="0.25">
      <c r="B36" s="2"/>
      <c r="C36" s="19"/>
      <c r="D36" s="19"/>
      <c r="E36" s="19"/>
      <c r="F36" s="20"/>
      <c r="G36" s="20"/>
      <c r="H36" s="20"/>
      <c r="I36" s="20"/>
    </row>
    <row r="37" spans="1:9" ht="20.25" customHeight="1" thickBot="1" x14ac:dyDescent="0.3">
      <c r="A37" s="3" t="s">
        <v>18</v>
      </c>
      <c r="B37" s="2"/>
      <c r="C37" s="85">
        <f>C20+C35</f>
        <v>522919763</v>
      </c>
      <c r="D37" s="83"/>
      <c r="E37" s="85">
        <f>E20+E35</f>
        <v>548643228</v>
      </c>
      <c r="F37" s="84"/>
      <c r="G37" s="85">
        <f>G20+G35</f>
        <v>353159123</v>
      </c>
      <c r="H37" s="84"/>
      <c r="I37" s="85">
        <f>I20+I35</f>
        <v>337471274</v>
      </c>
    </row>
    <row r="38" spans="1:9" ht="20.25" customHeight="1" thickTop="1" x14ac:dyDescent="0.25">
      <c r="A38" s="23"/>
      <c r="B38" s="27"/>
      <c r="C38" s="17"/>
      <c r="D38" s="17"/>
      <c r="E38" s="17"/>
      <c r="F38" s="17"/>
      <c r="G38" s="17"/>
      <c r="H38" s="17"/>
      <c r="I38" s="17"/>
    </row>
    <row r="39" spans="1:9" s="41" customFormat="1" ht="20.25" customHeight="1" x14ac:dyDescent="0.35">
      <c r="A39" s="71" t="s">
        <v>83</v>
      </c>
      <c r="B39" s="64"/>
      <c r="C39" s="64"/>
      <c r="D39" s="64"/>
      <c r="E39" s="64"/>
      <c r="F39" s="64"/>
    </row>
    <row r="40" spans="1:9" s="4" customFormat="1" ht="20.25" customHeight="1" x14ac:dyDescent="0.3">
      <c r="A40" s="66" t="s">
        <v>67</v>
      </c>
      <c r="B40" s="7"/>
      <c r="G40" s="234"/>
      <c r="H40" s="234"/>
      <c r="I40" s="234"/>
    </row>
    <row r="41" spans="1:9" ht="20.25" customHeight="1" x14ac:dyDescent="0.25">
      <c r="A41" s="3"/>
      <c r="E41" s="11"/>
      <c r="I41" s="11"/>
    </row>
    <row r="42" spans="1:9" ht="18.600000000000001" customHeight="1" x14ac:dyDescent="0.25">
      <c r="A42" s="3"/>
      <c r="C42" s="235" t="s">
        <v>2</v>
      </c>
      <c r="D42" s="235"/>
      <c r="E42" s="235"/>
      <c r="F42" s="10"/>
      <c r="G42" s="235" t="s">
        <v>60</v>
      </c>
      <c r="H42" s="235"/>
      <c r="I42" s="235"/>
    </row>
    <row r="43" spans="1:9" ht="18.600000000000001" customHeight="1" x14ac:dyDescent="0.25">
      <c r="A43" s="3"/>
      <c r="C43" s="235" t="s">
        <v>147</v>
      </c>
      <c r="D43" s="235"/>
      <c r="E43" s="235"/>
      <c r="F43" s="10"/>
      <c r="G43" s="235" t="s">
        <v>147</v>
      </c>
      <c r="H43" s="235"/>
      <c r="I43" s="235"/>
    </row>
    <row r="44" spans="1:9" ht="18.600000000000001" customHeight="1" x14ac:dyDescent="0.25">
      <c r="A44" s="11"/>
      <c r="B44" s="11"/>
      <c r="C44" s="139" t="s">
        <v>240</v>
      </c>
      <c r="D44" s="139"/>
      <c r="E44" s="139" t="s">
        <v>66</v>
      </c>
      <c r="F44" s="52"/>
      <c r="G44" s="139" t="s">
        <v>240</v>
      </c>
      <c r="H44" s="139"/>
      <c r="I44" s="139" t="s">
        <v>66</v>
      </c>
    </row>
    <row r="45" spans="1:9" ht="18.600000000000001" customHeight="1" x14ac:dyDescent="0.3">
      <c r="A45" s="42" t="s">
        <v>48</v>
      </c>
      <c r="B45" s="13" t="s">
        <v>28</v>
      </c>
      <c r="C45" s="44" t="s">
        <v>241</v>
      </c>
      <c r="D45" s="24"/>
      <c r="E45" s="44" t="s">
        <v>178</v>
      </c>
      <c r="F45" s="24"/>
      <c r="G45" s="44" t="s">
        <v>241</v>
      </c>
      <c r="H45" s="24"/>
      <c r="I45" s="44" t="s">
        <v>178</v>
      </c>
    </row>
    <row r="46" spans="1:9" ht="18.600000000000001" customHeight="1" x14ac:dyDescent="0.25">
      <c r="A46" s="11"/>
      <c r="B46" s="11"/>
      <c r="C46" s="12" t="s">
        <v>99</v>
      </c>
      <c r="D46" s="12"/>
      <c r="E46" s="24"/>
      <c r="F46" s="12"/>
      <c r="G46" s="12" t="s">
        <v>99</v>
      </c>
      <c r="H46" s="12"/>
      <c r="I46" s="24"/>
    </row>
    <row r="47" spans="1:9" ht="18.600000000000001" customHeight="1" x14ac:dyDescent="0.25">
      <c r="A47" s="1"/>
      <c r="B47" s="27"/>
      <c r="C47" s="233" t="s">
        <v>86</v>
      </c>
      <c r="D47" s="233"/>
      <c r="E47" s="233"/>
      <c r="F47" s="233"/>
      <c r="G47" s="233"/>
      <c r="H47" s="233"/>
      <c r="I47" s="233"/>
    </row>
    <row r="48" spans="1:9" ht="18.600000000000001" customHeight="1" x14ac:dyDescent="0.3">
      <c r="A48" s="15" t="s">
        <v>19</v>
      </c>
      <c r="B48" s="2"/>
      <c r="C48" s="20"/>
      <c r="D48" s="20"/>
      <c r="E48" s="20"/>
      <c r="F48" s="20"/>
      <c r="G48" s="20"/>
      <c r="H48" s="20"/>
      <c r="I48" s="20"/>
    </row>
    <row r="49" spans="1:10" ht="18.600000000000001" customHeight="1" x14ac:dyDescent="0.25">
      <c r="A49" s="8" t="s">
        <v>79</v>
      </c>
      <c r="B49" s="34"/>
      <c r="C49" s="20"/>
      <c r="D49" s="20"/>
      <c r="E49" s="112"/>
      <c r="F49" s="20"/>
      <c r="G49" s="20"/>
      <c r="H49" s="20"/>
      <c r="I49" s="112"/>
    </row>
    <row r="50" spans="1:10" s="115" customFormat="1" ht="18.600000000000001" customHeight="1" x14ac:dyDescent="0.25">
      <c r="A50" s="8" t="s">
        <v>149</v>
      </c>
      <c r="B50" s="2"/>
      <c r="C50" s="114">
        <v>20672685</v>
      </c>
      <c r="D50" s="70"/>
      <c r="E50" s="121">
        <v>1636840</v>
      </c>
      <c r="F50" s="70"/>
      <c r="G50" s="114">
        <v>13611460</v>
      </c>
      <c r="H50" s="70"/>
      <c r="I50" s="120">
        <v>0</v>
      </c>
      <c r="J50" s="11"/>
    </row>
    <row r="51" spans="1:10" ht="18.600000000000001" customHeight="1" x14ac:dyDescent="0.25">
      <c r="A51" s="119" t="s">
        <v>77</v>
      </c>
      <c r="B51" s="2"/>
      <c r="C51" s="114">
        <v>49412459</v>
      </c>
      <c r="D51" s="70"/>
      <c r="E51" s="121">
        <v>55867190</v>
      </c>
      <c r="F51" s="70"/>
      <c r="G51" s="114">
        <v>25289900</v>
      </c>
      <c r="H51" s="70"/>
      <c r="I51" s="121">
        <v>26549386</v>
      </c>
    </row>
    <row r="52" spans="1:10" ht="18.600000000000001" customHeight="1" x14ac:dyDescent="0.25">
      <c r="A52" s="119" t="s">
        <v>78</v>
      </c>
      <c r="B52" s="2">
        <v>3</v>
      </c>
      <c r="C52" s="114">
        <v>4584147</v>
      </c>
      <c r="D52" s="70"/>
      <c r="E52" s="121">
        <v>5951296</v>
      </c>
      <c r="F52" s="70"/>
      <c r="G52" s="114">
        <v>2823891</v>
      </c>
      <c r="H52" s="70"/>
      <c r="I52" s="121">
        <v>3134198</v>
      </c>
    </row>
    <row r="53" spans="1:10" s="115" customFormat="1" ht="18.600000000000001" customHeight="1" x14ac:dyDescent="0.25">
      <c r="A53" s="119" t="s">
        <v>130</v>
      </c>
      <c r="B53" s="2"/>
      <c r="C53" s="114">
        <v>8324764</v>
      </c>
      <c r="D53" s="70"/>
      <c r="E53" s="121">
        <v>10070087</v>
      </c>
      <c r="F53" s="70"/>
      <c r="G53" s="114">
        <v>2556787</v>
      </c>
      <c r="H53" s="70"/>
      <c r="I53" s="121">
        <v>2216646</v>
      </c>
      <c r="J53" s="11"/>
    </row>
    <row r="54" spans="1:10" ht="18.600000000000001" customHeight="1" x14ac:dyDescent="0.25">
      <c r="A54" s="119" t="s">
        <v>131</v>
      </c>
      <c r="B54" s="2">
        <v>3</v>
      </c>
      <c r="C54" s="114">
        <v>1426453</v>
      </c>
      <c r="D54" s="70"/>
      <c r="E54" s="121">
        <v>1799382</v>
      </c>
      <c r="F54" s="70"/>
      <c r="G54" s="114">
        <v>633241</v>
      </c>
      <c r="H54" s="70"/>
      <c r="I54" s="121">
        <v>688496</v>
      </c>
    </row>
    <row r="55" spans="1:10" ht="18.600000000000001" customHeight="1" x14ac:dyDescent="0.25">
      <c r="A55" s="119" t="s">
        <v>152</v>
      </c>
      <c r="B55" s="2"/>
      <c r="C55" s="114">
        <v>1403403</v>
      </c>
      <c r="D55" s="70"/>
      <c r="E55" s="118">
        <v>953853</v>
      </c>
      <c r="F55" s="70"/>
      <c r="G55" s="114">
        <v>1236684</v>
      </c>
      <c r="H55" s="70"/>
      <c r="I55" s="118">
        <v>826978</v>
      </c>
    </row>
    <row r="56" spans="1:10" ht="18.600000000000001" customHeight="1" x14ac:dyDescent="0.25">
      <c r="A56" s="122" t="s">
        <v>73</v>
      </c>
      <c r="B56" s="2">
        <v>3</v>
      </c>
      <c r="C56" s="114">
        <v>6370889</v>
      </c>
      <c r="D56" s="70"/>
      <c r="E56" s="118">
        <v>7477738</v>
      </c>
      <c r="F56" s="70"/>
      <c r="G56" s="114">
        <v>2042120</v>
      </c>
      <c r="H56" s="70"/>
      <c r="I56" s="118">
        <v>3010059</v>
      </c>
    </row>
    <row r="57" spans="1:10" ht="18.600000000000001" customHeight="1" x14ac:dyDescent="0.25">
      <c r="A57" s="122" t="s">
        <v>153</v>
      </c>
      <c r="B57" s="2"/>
      <c r="C57" s="114"/>
      <c r="D57" s="70"/>
      <c r="E57" s="121"/>
      <c r="F57" s="70"/>
      <c r="G57" s="114"/>
      <c r="H57" s="70"/>
      <c r="I57" s="121"/>
    </row>
    <row r="58" spans="1:10" ht="18.600000000000001" customHeight="1" x14ac:dyDescent="0.25">
      <c r="A58" s="119" t="s">
        <v>154</v>
      </c>
      <c r="B58" s="2">
        <v>14</v>
      </c>
      <c r="C58" s="114">
        <v>339</v>
      </c>
      <c r="D58" s="70"/>
      <c r="E58" s="121">
        <v>112</v>
      </c>
      <c r="F58" s="70"/>
      <c r="G58" s="114">
        <v>0</v>
      </c>
      <c r="H58" s="70"/>
      <c r="I58" s="118">
        <v>0</v>
      </c>
    </row>
    <row r="59" spans="1:10" ht="18.600000000000001" customHeight="1" x14ac:dyDescent="0.25">
      <c r="A59" s="119" t="s">
        <v>155</v>
      </c>
      <c r="B59" s="2">
        <v>3</v>
      </c>
      <c r="C59" s="114">
        <v>3091669</v>
      </c>
      <c r="D59" s="70"/>
      <c r="E59" s="121">
        <v>3159271</v>
      </c>
      <c r="F59" s="70"/>
      <c r="G59" s="114">
        <v>565866</v>
      </c>
      <c r="H59" s="70"/>
      <c r="I59" s="121">
        <v>557501</v>
      </c>
    </row>
    <row r="60" spans="1:10" ht="18.600000000000001" customHeight="1" x14ac:dyDescent="0.25">
      <c r="A60" s="119" t="s">
        <v>181</v>
      </c>
      <c r="B60" s="2">
        <v>14</v>
      </c>
      <c r="C60" s="70">
        <v>943330</v>
      </c>
      <c r="D60" s="70"/>
      <c r="E60" s="121">
        <v>2683177</v>
      </c>
      <c r="F60" s="70"/>
      <c r="G60" s="70">
        <v>5467</v>
      </c>
      <c r="H60" s="70"/>
      <c r="I60" s="121">
        <v>19150</v>
      </c>
    </row>
    <row r="61" spans="1:10" s="115" customFormat="1" ht="18.600000000000001" customHeight="1" x14ac:dyDescent="0.25">
      <c r="A61" s="119" t="s">
        <v>4</v>
      </c>
      <c r="B61" s="2"/>
      <c r="C61" s="95">
        <v>1158929</v>
      </c>
      <c r="D61" s="70"/>
      <c r="E61" s="121">
        <v>1164211</v>
      </c>
      <c r="F61" s="70"/>
      <c r="G61" s="95">
        <v>238577</v>
      </c>
      <c r="H61" s="70"/>
      <c r="I61" s="120">
        <v>231780</v>
      </c>
      <c r="J61" s="11"/>
    </row>
    <row r="62" spans="1:10" ht="18.600000000000001" customHeight="1" x14ac:dyDescent="0.25">
      <c r="A62" s="3" t="s">
        <v>20</v>
      </c>
      <c r="B62" s="2"/>
      <c r="C62" s="86">
        <f>SUM(C50:C61)</f>
        <v>97389067</v>
      </c>
      <c r="D62" s="84"/>
      <c r="E62" s="86">
        <f>SUM(E50:E61)</f>
        <v>90763157</v>
      </c>
      <c r="F62" s="84"/>
      <c r="G62" s="86">
        <f>SUM(G50:G61)</f>
        <v>49003993</v>
      </c>
      <c r="H62" s="84"/>
      <c r="I62" s="86">
        <f>SUM(I50:I61)</f>
        <v>37234194</v>
      </c>
    </row>
    <row r="63" spans="1:10" ht="11.25" customHeight="1" x14ac:dyDescent="0.25">
      <c r="A63" s="3"/>
      <c r="B63" s="2"/>
      <c r="C63" s="87"/>
      <c r="D63" s="84"/>
      <c r="E63" s="87"/>
      <c r="F63" s="84"/>
      <c r="G63" s="87"/>
      <c r="H63" s="84"/>
      <c r="I63" s="87"/>
    </row>
    <row r="64" spans="1:10" ht="18.600000000000001" customHeight="1" x14ac:dyDescent="0.3">
      <c r="A64" s="15" t="s">
        <v>21</v>
      </c>
      <c r="B64" s="2"/>
      <c r="C64" s="70"/>
      <c r="D64" s="70"/>
      <c r="E64" s="70"/>
      <c r="F64" s="70"/>
      <c r="G64" s="70"/>
      <c r="H64" s="70"/>
      <c r="I64" s="70"/>
    </row>
    <row r="65" spans="1:9" ht="18.600000000000001" customHeight="1" x14ac:dyDescent="0.25">
      <c r="A65" s="108" t="s">
        <v>246</v>
      </c>
      <c r="B65" s="2">
        <v>14</v>
      </c>
      <c r="C65" s="70">
        <v>23465523</v>
      </c>
      <c r="D65" s="70"/>
      <c r="E65" s="70">
        <v>23465523</v>
      </c>
      <c r="F65" s="70"/>
      <c r="G65" s="70">
        <v>0</v>
      </c>
      <c r="H65" s="70"/>
      <c r="I65" s="70">
        <v>0</v>
      </c>
    </row>
    <row r="66" spans="1:9" ht="18.600000000000001" customHeight="1" x14ac:dyDescent="0.25">
      <c r="A66" s="108" t="s">
        <v>80</v>
      </c>
      <c r="B66" s="34"/>
      <c r="C66" s="70"/>
      <c r="D66" s="70"/>
      <c r="E66" s="113"/>
      <c r="F66" s="70"/>
      <c r="G66" s="70"/>
      <c r="H66" s="70"/>
      <c r="I66" s="113"/>
    </row>
    <row r="67" spans="1:9" ht="18.600000000000001" customHeight="1" x14ac:dyDescent="0.25">
      <c r="A67" s="108" t="s">
        <v>101</v>
      </c>
      <c r="B67" s="2">
        <v>14</v>
      </c>
      <c r="C67" s="95">
        <v>50934038</v>
      </c>
      <c r="D67" s="70"/>
      <c r="E67" s="121">
        <v>86559219</v>
      </c>
      <c r="F67" s="70"/>
      <c r="G67" s="95">
        <v>7000000</v>
      </c>
      <c r="H67" s="70"/>
      <c r="I67" s="121">
        <v>7000000</v>
      </c>
    </row>
    <row r="68" spans="1:9" ht="18.600000000000001" customHeight="1" x14ac:dyDescent="0.25">
      <c r="A68" s="119" t="s">
        <v>119</v>
      </c>
      <c r="B68" s="2"/>
      <c r="C68" s="95">
        <v>456280</v>
      </c>
      <c r="D68" s="70"/>
      <c r="E68" s="121">
        <v>462019</v>
      </c>
      <c r="F68" s="70"/>
      <c r="G68" s="95">
        <v>1167</v>
      </c>
      <c r="H68" s="70"/>
      <c r="I68" s="121">
        <v>1517</v>
      </c>
    </row>
    <row r="69" spans="1:9" ht="18.600000000000001" customHeight="1" x14ac:dyDescent="0.25">
      <c r="A69" s="8" t="s">
        <v>156</v>
      </c>
      <c r="B69" s="2">
        <v>3</v>
      </c>
      <c r="C69" s="95">
        <v>47149787</v>
      </c>
      <c r="D69" s="70"/>
      <c r="E69" s="121">
        <v>45719965</v>
      </c>
      <c r="F69" s="70"/>
      <c r="G69" s="95">
        <v>7858497</v>
      </c>
      <c r="H69" s="70"/>
      <c r="I69" s="121">
        <v>6009818</v>
      </c>
    </row>
    <row r="70" spans="1:9" ht="18.600000000000001" customHeight="1" x14ac:dyDescent="0.25">
      <c r="A70" s="8" t="s">
        <v>182</v>
      </c>
      <c r="B70" s="2">
        <v>3</v>
      </c>
      <c r="C70" s="95">
        <v>1711391</v>
      </c>
      <c r="D70" s="70"/>
      <c r="E70" s="121">
        <v>1824773</v>
      </c>
      <c r="F70" s="70"/>
      <c r="G70" s="95">
        <v>22391</v>
      </c>
      <c r="H70" s="70"/>
      <c r="I70" s="121">
        <v>21271</v>
      </c>
    </row>
    <row r="71" spans="1:9" ht="18.600000000000001" customHeight="1" x14ac:dyDescent="0.25">
      <c r="A71" s="8" t="s">
        <v>120</v>
      </c>
      <c r="B71" s="2"/>
      <c r="C71" s="95">
        <v>2588245</v>
      </c>
      <c r="D71" s="70"/>
      <c r="E71" s="121">
        <v>2550072</v>
      </c>
      <c r="F71" s="70"/>
      <c r="G71" s="95">
        <v>1102811</v>
      </c>
      <c r="H71" s="70"/>
      <c r="I71" s="121">
        <v>1083452</v>
      </c>
    </row>
    <row r="72" spans="1:9" ht="18.600000000000001" customHeight="1" x14ac:dyDescent="0.25">
      <c r="A72" s="8" t="s">
        <v>183</v>
      </c>
      <c r="B72" s="2"/>
      <c r="C72" s="95">
        <v>2354737</v>
      </c>
      <c r="D72" s="70"/>
      <c r="E72" s="121">
        <v>2341585</v>
      </c>
      <c r="F72" s="70"/>
      <c r="G72" s="95">
        <v>64737</v>
      </c>
      <c r="H72" s="70"/>
      <c r="I72" s="121">
        <v>64737</v>
      </c>
    </row>
    <row r="73" spans="1:9" ht="18.600000000000001" customHeight="1" x14ac:dyDescent="0.25">
      <c r="A73" s="8" t="s">
        <v>102</v>
      </c>
      <c r="B73" s="2"/>
      <c r="C73" s="95">
        <v>3798000</v>
      </c>
      <c r="D73" s="70"/>
      <c r="E73" s="121">
        <v>3803175</v>
      </c>
      <c r="F73" s="70"/>
      <c r="G73" s="95">
        <v>0</v>
      </c>
      <c r="H73" s="70"/>
      <c r="I73" s="121">
        <v>0</v>
      </c>
    </row>
    <row r="74" spans="1:9" ht="18.600000000000001" customHeight="1" x14ac:dyDescent="0.25">
      <c r="A74" s="8" t="s">
        <v>184</v>
      </c>
      <c r="B74" s="2">
        <v>14</v>
      </c>
      <c r="C74" s="95">
        <v>243710</v>
      </c>
      <c r="D74" s="70"/>
      <c r="E74" s="121">
        <v>208677</v>
      </c>
      <c r="F74" s="70"/>
      <c r="G74" s="95">
        <v>0</v>
      </c>
      <c r="H74" s="70"/>
      <c r="I74" s="121">
        <v>0</v>
      </c>
    </row>
    <row r="75" spans="1:9" ht="18.600000000000001" customHeight="1" x14ac:dyDescent="0.25">
      <c r="A75" s="8" t="s">
        <v>69</v>
      </c>
      <c r="C75" s="95">
        <v>14510</v>
      </c>
      <c r="D75" s="70"/>
      <c r="E75" s="121">
        <v>14438</v>
      </c>
      <c r="F75" s="70"/>
      <c r="G75" s="95">
        <v>0</v>
      </c>
      <c r="H75" s="70"/>
      <c r="I75" s="121">
        <v>0</v>
      </c>
    </row>
    <row r="76" spans="1:9" ht="18.600000000000001" customHeight="1" x14ac:dyDescent="0.25">
      <c r="A76" s="3" t="s">
        <v>22</v>
      </c>
      <c r="B76" s="2"/>
      <c r="C76" s="86">
        <f>SUM(C65:D75)</f>
        <v>132716221</v>
      </c>
      <c r="D76" s="84"/>
      <c r="E76" s="86">
        <f>SUM(E65:F75)</f>
        <v>166949446</v>
      </c>
      <c r="F76" s="87"/>
      <c r="G76" s="86">
        <f>SUM(G65:H75)</f>
        <v>16049603</v>
      </c>
      <c r="H76" s="84"/>
      <c r="I76" s="86">
        <f>SUM(I65:I75)</f>
        <v>14180795</v>
      </c>
    </row>
    <row r="77" spans="1:9" ht="18.600000000000001" customHeight="1" x14ac:dyDescent="0.25">
      <c r="A77" s="3" t="s">
        <v>23</v>
      </c>
      <c r="B77" s="2"/>
      <c r="C77" s="82">
        <f>+C62+C76</f>
        <v>230105288</v>
      </c>
      <c r="D77" s="84"/>
      <c r="E77" s="82">
        <f>+E62+E76</f>
        <v>257712603</v>
      </c>
      <c r="F77" s="87"/>
      <c r="G77" s="82">
        <f>+G62+G76</f>
        <v>65053596</v>
      </c>
      <c r="H77" s="84"/>
      <c r="I77" s="82">
        <f>+I62+I76</f>
        <v>51414989</v>
      </c>
    </row>
    <row r="78" spans="1:9" s="41" customFormat="1" ht="20.25" customHeight="1" x14ac:dyDescent="0.35">
      <c r="A78" s="71" t="s">
        <v>83</v>
      </c>
      <c r="B78" s="64"/>
      <c r="C78" s="64"/>
      <c r="D78" s="64"/>
      <c r="E78" s="64"/>
      <c r="F78" s="64"/>
    </row>
    <row r="79" spans="1:9" s="4" customFormat="1" ht="20.25" customHeight="1" x14ac:dyDescent="0.3">
      <c r="A79" s="66" t="s">
        <v>67</v>
      </c>
      <c r="B79" s="7"/>
      <c r="G79" s="234"/>
      <c r="H79" s="234"/>
      <c r="I79" s="234"/>
    </row>
    <row r="80" spans="1:9" ht="20.25" customHeight="1" x14ac:dyDescent="0.25">
      <c r="A80" s="3"/>
      <c r="E80" s="11"/>
      <c r="I80" s="11"/>
    </row>
    <row r="81" spans="1:9" ht="20.25" customHeight="1" x14ac:dyDescent="0.25">
      <c r="A81" s="3"/>
      <c r="C81" s="235" t="s">
        <v>2</v>
      </c>
      <c r="D81" s="235"/>
      <c r="E81" s="235"/>
      <c r="F81" s="10"/>
      <c r="G81" s="235" t="s">
        <v>60</v>
      </c>
      <c r="H81" s="235"/>
      <c r="I81" s="235"/>
    </row>
    <row r="82" spans="1:9" ht="20.25" customHeight="1" x14ac:dyDescent="0.25">
      <c r="A82" s="3"/>
      <c r="C82" s="235" t="s">
        <v>147</v>
      </c>
      <c r="D82" s="235"/>
      <c r="E82" s="235"/>
      <c r="F82" s="10"/>
      <c r="G82" s="235" t="s">
        <v>147</v>
      </c>
      <c r="H82" s="235"/>
      <c r="I82" s="235"/>
    </row>
    <row r="83" spans="1:9" ht="20.25" customHeight="1" x14ac:dyDescent="0.25">
      <c r="A83" s="11"/>
      <c r="B83" s="11"/>
      <c r="C83" s="139" t="s">
        <v>240</v>
      </c>
      <c r="D83" s="139"/>
      <c r="E83" s="139" t="s">
        <v>66</v>
      </c>
      <c r="F83" s="52"/>
      <c r="G83" s="139" t="s">
        <v>240</v>
      </c>
      <c r="H83" s="139"/>
      <c r="I83" s="139" t="s">
        <v>66</v>
      </c>
    </row>
    <row r="84" spans="1:9" ht="20.25" customHeight="1" x14ac:dyDescent="0.35">
      <c r="A84" s="42" t="s">
        <v>146</v>
      </c>
      <c r="B84" s="13"/>
      <c r="C84" s="44" t="s">
        <v>241</v>
      </c>
      <c r="D84" s="24"/>
      <c r="E84" s="44" t="s">
        <v>178</v>
      </c>
      <c r="F84" s="24"/>
      <c r="G84" s="44" t="s">
        <v>241</v>
      </c>
      <c r="H84" s="24"/>
      <c r="I84" s="44" t="s">
        <v>178</v>
      </c>
    </row>
    <row r="85" spans="1:9" ht="20.25" customHeight="1" x14ac:dyDescent="0.3">
      <c r="A85" s="54"/>
      <c r="B85" s="11"/>
      <c r="C85" s="12" t="s">
        <v>99</v>
      </c>
      <c r="D85" s="12"/>
      <c r="E85" s="24"/>
      <c r="F85" s="12"/>
      <c r="G85" s="12" t="s">
        <v>99</v>
      </c>
      <c r="H85" s="12"/>
      <c r="I85" s="24"/>
    </row>
    <row r="86" spans="1:9" ht="20.25" customHeight="1" x14ac:dyDescent="0.3">
      <c r="A86" s="54"/>
      <c r="B86" s="27"/>
      <c r="C86" s="233" t="s">
        <v>86</v>
      </c>
      <c r="D86" s="233"/>
      <c r="E86" s="233"/>
      <c r="F86" s="233"/>
      <c r="G86" s="233"/>
      <c r="H86" s="233"/>
      <c r="I86" s="233"/>
    </row>
    <row r="87" spans="1:9" ht="20.25" customHeight="1" x14ac:dyDescent="0.3">
      <c r="A87" s="15" t="s">
        <v>49</v>
      </c>
      <c r="B87" s="2"/>
      <c r="C87" s="20"/>
      <c r="D87" s="20"/>
      <c r="E87" s="20"/>
      <c r="F87" s="20"/>
      <c r="G87" s="20"/>
      <c r="H87" s="20"/>
      <c r="I87" s="20"/>
    </row>
    <row r="88" spans="1:9" ht="20.25" customHeight="1" x14ac:dyDescent="0.25">
      <c r="A88" s="8" t="s">
        <v>5</v>
      </c>
      <c r="B88" s="18"/>
      <c r="C88" s="20"/>
      <c r="D88" s="20"/>
      <c r="E88" s="20"/>
      <c r="F88" s="20"/>
      <c r="G88" s="20"/>
      <c r="H88" s="20"/>
      <c r="I88" s="20"/>
    </row>
    <row r="89" spans="1:9" ht="20.25" customHeight="1" x14ac:dyDescent="0.25">
      <c r="A89" s="108" t="s">
        <v>41</v>
      </c>
      <c r="B89" s="18"/>
      <c r="C89" s="20"/>
      <c r="D89" s="20"/>
      <c r="E89" s="20"/>
      <c r="F89" s="20"/>
      <c r="G89" s="20"/>
      <c r="H89" s="20"/>
      <c r="I89" s="20"/>
    </row>
    <row r="90" spans="1:9" ht="20.25" customHeight="1" x14ac:dyDescent="0.25">
      <c r="A90" s="111" t="s">
        <v>299</v>
      </c>
      <c r="B90" s="18"/>
      <c r="C90" s="20"/>
      <c r="D90" s="20"/>
      <c r="E90" s="20"/>
      <c r="F90" s="20"/>
      <c r="G90" s="20"/>
      <c r="H90" s="20"/>
      <c r="I90" s="20"/>
    </row>
    <row r="91" spans="1:9" ht="20.25" customHeight="1" thickBot="1" x14ac:dyDescent="0.3">
      <c r="A91" s="111" t="s">
        <v>157</v>
      </c>
      <c r="B91" s="2"/>
      <c r="C91" s="88">
        <v>5586162</v>
      </c>
      <c r="D91" s="70"/>
      <c r="E91" s="88">
        <v>5586162</v>
      </c>
      <c r="F91" s="70"/>
      <c r="G91" s="88">
        <v>5586162</v>
      </c>
      <c r="H91" s="70"/>
      <c r="I91" s="88">
        <v>5586162</v>
      </c>
    </row>
    <row r="92" spans="1:9" ht="20.25" customHeight="1" thickTop="1" x14ac:dyDescent="0.25">
      <c r="A92" s="108" t="s">
        <v>59</v>
      </c>
      <c r="B92" s="2"/>
      <c r="C92" s="49"/>
      <c r="D92" s="70"/>
      <c r="E92" s="49"/>
      <c r="F92" s="70"/>
      <c r="G92" s="49"/>
      <c r="H92" s="70"/>
      <c r="I92" s="49"/>
    </row>
    <row r="93" spans="1:9" ht="20.25" customHeight="1" x14ac:dyDescent="0.25">
      <c r="A93" s="111" t="s">
        <v>300</v>
      </c>
      <c r="B93" s="2"/>
      <c r="C93" s="49"/>
      <c r="D93" s="70"/>
      <c r="E93" s="49"/>
      <c r="F93" s="70"/>
      <c r="G93" s="49"/>
      <c r="H93" s="70"/>
      <c r="I93" s="49"/>
    </row>
    <row r="94" spans="1:9" ht="20.25" customHeight="1" x14ac:dyDescent="0.25">
      <c r="A94" s="111" t="s">
        <v>157</v>
      </c>
      <c r="B94" s="2"/>
      <c r="C94" s="95">
        <v>5290162</v>
      </c>
      <c r="D94" s="70"/>
      <c r="E94" s="70">
        <v>5290162</v>
      </c>
      <c r="F94" s="70"/>
      <c r="G94" s="95">
        <v>5290162</v>
      </c>
      <c r="H94" s="70"/>
      <c r="I94" s="70">
        <v>5290162</v>
      </c>
    </row>
    <row r="95" spans="1:9" ht="20.25" customHeight="1" x14ac:dyDescent="0.25">
      <c r="A95" s="9" t="s">
        <v>56</v>
      </c>
      <c r="B95" s="18"/>
      <c r="C95" s="70"/>
      <c r="D95" s="70"/>
      <c r="E95" s="70"/>
      <c r="F95" s="70"/>
      <c r="G95" s="70"/>
      <c r="H95" s="70"/>
      <c r="I95" s="70"/>
    </row>
    <row r="96" spans="1:9" ht="20.25" customHeight="1" x14ac:dyDescent="0.25">
      <c r="A96" s="8" t="s">
        <v>57</v>
      </c>
      <c r="B96" s="11"/>
      <c r="C96" s="95">
        <v>263881503</v>
      </c>
      <c r="D96" s="70"/>
      <c r="E96" s="130">
        <v>263881503</v>
      </c>
      <c r="F96" s="70"/>
      <c r="G96" s="95">
        <v>263881503</v>
      </c>
      <c r="H96" s="70"/>
      <c r="I96" s="130">
        <v>263881503</v>
      </c>
    </row>
    <row r="97" spans="1:10" ht="20.25" customHeight="1" x14ac:dyDescent="0.25">
      <c r="A97" s="8" t="s">
        <v>169</v>
      </c>
      <c r="B97" s="11"/>
      <c r="C97" s="70"/>
      <c r="D97" s="70"/>
      <c r="E97" s="130"/>
      <c r="F97" s="70"/>
      <c r="G97" s="70"/>
      <c r="H97" s="70"/>
      <c r="I97" s="130"/>
      <c r="J97" s="125"/>
    </row>
    <row r="98" spans="1:10" ht="20.25" customHeight="1" x14ac:dyDescent="0.25">
      <c r="A98" s="8" t="s">
        <v>170</v>
      </c>
      <c r="B98" s="11"/>
      <c r="C98" s="95">
        <v>-19980</v>
      </c>
      <c r="D98" s="70"/>
      <c r="E98" s="130">
        <v>-19980</v>
      </c>
      <c r="F98" s="70"/>
      <c r="G98" s="95">
        <v>0</v>
      </c>
      <c r="H98" s="70"/>
      <c r="I98" s="130">
        <v>0</v>
      </c>
      <c r="J98" s="125"/>
    </row>
    <row r="99" spans="1:10" ht="20.25" customHeight="1" x14ac:dyDescent="0.25">
      <c r="A99" s="8" t="s">
        <v>232</v>
      </c>
      <c r="B99" s="11"/>
      <c r="C99" s="70"/>
      <c r="D99" s="70"/>
      <c r="E99" s="130"/>
      <c r="F99" s="70"/>
      <c r="G99" s="70"/>
      <c r="H99" s="70"/>
      <c r="I99" s="130"/>
      <c r="J99" s="125"/>
    </row>
    <row r="100" spans="1:10" ht="20.25" customHeight="1" x14ac:dyDescent="0.25">
      <c r="A100" s="8" t="s">
        <v>233</v>
      </c>
      <c r="B100" s="2"/>
      <c r="C100" s="95">
        <v>-6714301</v>
      </c>
      <c r="D100" s="70"/>
      <c r="E100" s="130">
        <v>-6714301</v>
      </c>
      <c r="F100" s="70"/>
      <c r="G100" s="95">
        <v>-6555105</v>
      </c>
      <c r="H100" s="70"/>
      <c r="I100" s="130">
        <v>-6555105</v>
      </c>
      <c r="J100" s="125"/>
    </row>
    <row r="101" spans="1:10" ht="20.25" customHeight="1" x14ac:dyDescent="0.25">
      <c r="A101" s="9" t="s">
        <v>34</v>
      </c>
      <c r="B101" s="2"/>
      <c r="C101" s="70"/>
      <c r="D101" s="70"/>
      <c r="E101" s="70"/>
      <c r="F101" s="70"/>
      <c r="G101" s="70"/>
      <c r="H101" s="70"/>
      <c r="I101" s="70"/>
      <c r="J101" s="125"/>
    </row>
    <row r="102" spans="1:10" ht="20.25" customHeight="1" x14ac:dyDescent="0.25">
      <c r="A102" s="8" t="s">
        <v>45</v>
      </c>
      <c r="B102" s="2"/>
      <c r="C102" s="70"/>
      <c r="D102" s="70"/>
      <c r="E102" s="70"/>
      <c r="F102" s="70"/>
      <c r="G102" s="70"/>
      <c r="H102" s="70"/>
      <c r="I102" s="70"/>
      <c r="J102" s="125"/>
    </row>
    <row r="103" spans="1:10" ht="20.25" customHeight="1" x14ac:dyDescent="0.25">
      <c r="A103" s="8" t="s">
        <v>74</v>
      </c>
      <c r="B103" s="18"/>
      <c r="C103" s="95">
        <v>558616</v>
      </c>
      <c r="D103" s="70"/>
      <c r="E103" s="121">
        <v>558616</v>
      </c>
      <c r="F103" s="70"/>
      <c r="G103" s="95">
        <v>558616</v>
      </c>
      <c r="H103" s="70"/>
      <c r="I103" s="121">
        <v>558616</v>
      </c>
    </row>
    <row r="104" spans="1:10" ht="20.25" customHeight="1" x14ac:dyDescent="0.25">
      <c r="A104" s="8" t="s">
        <v>42</v>
      </c>
      <c r="B104" s="2"/>
      <c r="C104" s="95">
        <v>29792614</v>
      </c>
      <c r="D104" s="70"/>
      <c r="E104" s="70">
        <v>27626963</v>
      </c>
      <c r="F104" s="70"/>
      <c r="G104" s="95">
        <v>24930351</v>
      </c>
      <c r="H104" s="70"/>
      <c r="I104" s="121">
        <v>22881109</v>
      </c>
    </row>
    <row r="105" spans="1:10" ht="20.25" customHeight="1" x14ac:dyDescent="0.25">
      <c r="A105" s="9" t="s">
        <v>62</v>
      </c>
      <c r="B105" s="2"/>
      <c r="C105" s="95">
        <v>-536999</v>
      </c>
      <c r="D105" s="70"/>
      <c r="E105" s="49">
        <v>-274848</v>
      </c>
      <c r="F105" s="70"/>
      <c r="G105" s="95">
        <v>0</v>
      </c>
      <c r="H105" s="70"/>
      <c r="I105" s="120">
        <v>0</v>
      </c>
    </row>
    <row r="106" spans="1:10" ht="20.25" customHeight="1" x14ac:dyDescent="0.25">
      <c r="A106" s="3" t="s">
        <v>103</v>
      </c>
      <c r="B106" s="2"/>
      <c r="C106" s="89"/>
      <c r="D106" s="49"/>
      <c r="E106" s="89"/>
      <c r="F106" s="70"/>
      <c r="G106" s="90"/>
      <c r="H106" s="70"/>
      <c r="I106" s="90"/>
    </row>
    <row r="107" spans="1:10" ht="20.25" customHeight="1" x14ac:dyDescent="0.25">
      <c r="A107" s="3" t="s">
        <v>104</v>
      </c>
      <c r="B107" s="2"/>
      <c r="C107" s="87">
        <f>SUM(C94:C106)</f>
        <v>292251615</v>
      </c>
      <c r="D107" s="87"/>
      <c r="E107" s="87">
        <f>SUM(E94:E106)</f>
        <v>290348115</v>
      </c>
      <c r="F107" s="84"/>
      <c r="G107" s="87">
        <f>SUM(G94:G106)</f>
        <v>288105527</v>
      </c>
      <c r="H107" s="84"/>
      <c r="I107" s="87">
        <f>SUM(I94:I106)</f>
        <v>286056285</v>
      </c>
    </row>
    <row r="108" spans="1:10" ht="20.25" customHeight="1" x14ac:dyDescent="0.25">
      <c r="A108" s="9" t="s">
        <v>105</v>
      </c>
      <c r="B108" s="2"/>
      <c r="C108" s="95">
        <v>562860</v>
      </c>
      <c r="D108" s="49"/>
      <c r="E108" s="109">
        <v>582510</v>
      </c>
      <c r="F108" s="70"/>
      <c r="G108" s="95">
        <v>0</v>
      </c>
      <c r="H108" s="70"/>
      <c r="I108" s="95">
        <v>0</v>
      </c>
    </row>
    <row r="109" spans="1:10" ht="20.25" customHeight="1" x14ac:dyDescent="0.25">
      <c r="A109" s="3" t="s">
        <v>35</v>
      </c>
      <c r="B109" s="2"/>
      <c r="C109" s="86">
        <f>SUM(C107:C108)</f>
        <v>292814475</v>
      </c>
      <c r="D109" s="84"/>
      <c r="E109" s="86">
        <f>SUM(E107:E108)</f>
        <v>290930625</v>
      </c>
      <c r="F109" s="84"/>
      <c r="G109" s="86">
        <f>SUM(G107:G108)</f>
        <v>288105527</v>
      </c>
      <c r="H109" s="84"/>
      <c r="I109" s="86">
        <f>SUM(I107:I108)</f>
        <v>286056285</v>
      </c>
    </row>
    <row r="110" spans="1:10" ht="20.25" customHeight="1" x14ac:dyDescent="0.25">
      <c r="A110" s="3"/>
      <c r="B110" s="2"/>
      <c r="C110" s="70"/>
      <c r="D110" s="70"/>
      <c r="E110" s="70"/>
      <c r="F110" s="70"/>
      <c r="G110" s="70"/>
      <c r="H110" s="70"/>
      <c r="I110" s="70"/>
    </row>
    <row r="111" spans="1:10" ht="20.25" customHeight="1" thickBot="1" x14ac:dyDescent="0.3">
      <c r="A111" s="3" t="s">
        <v>50</v>
      </c>
      <c r="B111" s="2"/>
      <c r="C111" s="85">
        <f>C77+C109</f>
        <v>522919763</v>
      </c>
      <c r="D111" s="84"/>
      <c r="E111" s="85">
        <f>E77+E109</f>
        <v>548643228</v>
      </c>
      <c r="F111" s="84"/>
      <c r="G111" s="85">
        <f>G77+G109</f>
        <v>353159123</v>
      </c>
      <c r="H111" s="84"/>
      <c r="I111" s="85">
        <f>I77+I109</f>
        <v>337471274</v>
      </c>
    </row>
    <row r="112" spans="1:10" ht="20.25" customHeight="1" thickTop="1" x14ac:dyDescent="0.25">
      <c r="A112" s="23"/>
      <c r="B112" s="13"/>
      <c r="C112" s="87"/>
      <c r="D112" s="17"/>
      <c r="E112" s="87"/>
      <c r="F112" s="17"/>
      <c r="G112" s="87"/>
      <c r="H112" s="17"/>
      <c r="I112" s="87"/>
    </row>
    <row r="113" spans="1:9" ht="20.25" customHeight="1" x14ac:dyDescent="0.25">
      <c r="A113" s="23"/>
      <c r="B113" s="13"/>
      <c r="C113" s="17"/>
      <c r="D113" s="17"/>
      <c r="E113" s="17"/>
      <c r="F113" s="17"/>
      <c r="G113" s="17"/>
      <c r="H113" s="17"/>
      <c r="I113" s="223"/>
    </row>
    <row r="114" spans="1:9" ht="20.25" customHeight="1" x14ac:dyDescent="0.25">
      <c r="A114" s="23"/>
      <c r="B114" s="13"/>
      <c r="C114" s="17"/>
      <c r="D114" s="17"/>
      <c r="E114" s="17"/>
      <c r="F114" s="17"/>
      <c r="G114" s="53"/>
      <c r="H114" s="17"/>
      <c r="I114" s="53"/>
    </row>
    <row r="115" spans="1:9" ht="20.25" customHeight="1" x14ac:dyDescent="0.25">
      <c r="A115" s="55"/>
      <c r="B115" s="13"/>
      <c r="C115" s="22"/>
      <c r="D115" s="22"/>
      <c r="E115" s="22"/>
      <c r="F115" s="22"/>
      <c r="G115" s="22"/>
      <c r="H115" s="22"/>
      <c r="I115" s="22"/>
    </row>
    <row r="116" spans="1:9" ht="20.25" customHeight="1" x14ac:dyDescent="0.25">
      <c r="A116" s="55"/>
      <c r="B116" s="13"/>
      <c r="C116" s="17"/>
      <c r="D116" s="17"/>
      <c r="E116" s="17"/>
      <c r="F116" s="17"/>
      <c r="G116" s="17"/>
      <c r="H116" s="17"/>
      <c r="I116" s="17"/>
    </row>
    <row r="117" spans="1:9" ht="20.25" customHeight="1" x14ac:dyDescent="0.25">
      <c r="A117" s="55"/>
      <c r="B117" s="13"/>
      <c r="C117" s="22"/>
      <c r="D117" s="22"/>
      <c r="E117" s="22"/>
      <c r="F117" s="22"/>
      <c r="G117" s="22"/>
      <c r="H117" s="22"/>
      <c r="I117" s="22"/>
    </row>
    <row r="118" spans="1:9" ht="20.25" customHeight="1" x14ac:dyDescent="0.25">
      <c r="A118" s="55"/>
      <c r="B118" s="13"/>
      <c r="C118" s="22"/>
      <c r="D118" s="22"/>
      <c r="E118" s="22"/>
      <c r="F118" s="22"/>
      <c r="G118" s="22"/>
      <c r="H118" s="22"/>
      <c r="I118" s="22"/>
    </row>
    <row r="119" spans="1:9" ht="20.25" customHeight="1" x14ac:dyDescent="0.3">
      <c r="A119" s="23"/>
      <c r="B119" s="27"/>
      <c r="C119" s="56"/>
      <c r="D119" s="25"/>
      <c r="E119" s="56"/>
      <c r="F119" s="25"/>
      <c r="G119" s="56"/>
      <c r="H119" s="25"/>
      <c r="I119" s="56"/>
    </row>
    <row r="120" spans="1:9" ht="20.25" customHeight="1" x14ac:dyDescent="0.3">
      <c r="A120" s="23"/>
      <c r="B120" s="27"/>
      <c r="C120" s="25"/>
      <c r="D120" s="25"/>
      <c r="E120" s="57"/>
      <c r="F120" s="25"/>
      <c r="G120" s="25"/>
      <c r="H120" s="25"/>
      <c r="I120" s="57"/>
    </row>
    <row r="121" spans="1:9" ht="20.25" customHeight="1" x14ac:dyDescent="0.3">
      <c r="H121" s="11" t="s">
        <v>106</v>
      </c>
    </row>
  </sheetData>
  <mergeCells count="18">
    <mergeCell ref="C86:I86"/>
    <mergeCell ref="G40:I40"/>
    <mergeCell ref="C42:E42"/>
    <mergeCell ref="G42:I42"/>
    <mergeCell ref="C43:E43"/>
    <mergeCell ref="G43:I43"/>
    <mergeCell ref="C47:I47"/>
    <mergeCell ref="G79:I79"/>
    <mergeCell ref="C81:E81"/>
    <mergeCell ref="G81:I81"/>
    <mergeCell ref="C82:E82"/>
    <mergeCell ref="G82:I82"/>
    <mergeCell ref="C9:I9"/>
    <mergeCell ref="G2:I2"/>
    <mergeCell ref="C4:E4"/>
    <mergeCell ref="G4:I4"/>
    <mergeCell ref="C5:E5"/>
    <mergeCell ref="G5:I5"/>
  </mergeCells>
  <pageMargins left="0.7" right="0.6" top="0.48" bottom="0.5" header="0.5" footer="0.5"/>
  <pageSetup paperSize="9" scale="88" firstPageNumber="2" fitToWidth="0" fitToHeight="0" orientation="portrait" useFirstPageNumber="1" r:id="rId1"/>
  <headerFooter scaleWithDoc="0">
    <oddFooter>&amp;L&amp;10 The accompanying condensed notes form an integral part of the interim financial statements.&amp;9
&amp;C&amp;P</oddFooter>
  </headerFooter>
  <rowBreaks count="2" manualBreakCount="2">
    <brk id="38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2"/>
  <sheetViews>
    <sheetView showGridLines="0" view="pageBreakPreview" zoomScaleNormal="85" zoomScaleSheetLayoutView="100" workbookViewId="0">
      <selection activeCell="I1" sqref="I1"/>
    </sheetView>
  </sheetViews>
  <sheetFormatPr defaultColWidth="9.33203125" defaultRowHeight="20.25" customHeight="1" x14ac:dyDescent="0.3"/>
  <cols>
    <col min="1" max="1" width="38.33203125" style="47" customWidth="1"/>
    <col min="2" max="2" width="6.109375" style="5" customWidth="1"/>
    <col min="3" max="3" width="13.6640625" style="6" customWidth="1"/>
    <col min="4" max="4" width="0.6640625" style="6" customWidth="1"/>
    <col min="5" max="5" width="13.6640625" style="51" customWidth="1"/>
    <col min="6" max="6" width="0.6640625" style="6" customWidth="1"/>
    <col min="7" max="7" width="13.6640625" style="6" customWidth="1"/>
    <col min="8" max="8" width="0.6640625" style="6" customWidth="1"/>
    <col min="9" max="9" width="13.6640625" style="51" customWidth="1"/>
    <col min="10" max="10" width="9.33203125" style="36"/>
    <col min="11" max="12" width="13.33203125" style="36" bestFit="1" customWidth="1"/>
    <col min="13" max="16384" width="9.33203125" style="36"/>
  </cols>
  <sheetData>
    <row r="1" spans="1:9" s="6" customFormat="1" ht="20.25" customHeight="1" x14ac:dyDescent="0.3">
      <c r="A1" s="58" t="s">
        <v>83</v>
      </c>
      <c r="B1" s="58"/>
      <c r="C1" s="58"/>
      <c r="D1" s="58"/>
      <c r="E1" s="58"/>
      <c r="F1" s="58"/>
      <c r="G1" s="63"/>
      <c r="H1" s="63"/>
      <c r="I1" s="65"/>
    </row>
    <row r="2" spans="1:9" s="4" customFormat="1" ht="20.25" customHeight="1" x14ac:dyDescent="0.3">
      <c r="A2" s="66" t="s">
        <v>84</v>
      </c>
      <c r="B2" s="7"/>
      <c r="E2" s="51"/>
      <c r="G2" s="234"/>
      <c r="H2" s="234"/>
      <c r="I2" s="234"/>
    </row>
    <row r="3" spans="1:9" s="11" customFormat="1" ht="17.7" customHeight="1" x14ac:dyDescent="0.25">
      <c r="A3" s="3"/>
      <c r="B3" s="5"/>
    </row>
    <row r="4" spans="1:9" s="11" customFormat="1" ht="17.7" customHeight="1" x14ac:dyDescent="0.25">
      <c r="A4" s="3"/>
      <c r="B4" s="5"/>
      <c r="C4" s="235" t="s">
        <v>2</v>
      </c>
      <c r="D4" s="235"/>
      <c r="E4" s="235"/>
      <c r="F4" s="10"/>
      <c r="G4" s="235" t="s">
        <v>60</v>
      </c>
      <c r="H4" s="235"/>
      <c r="I4" s="235"/>
    </row>
    <row r="5" spans="1:9" s="11" customFormat="1" ht="17.7" customHeight="1" x14ac:dyDescent="0.25">
      <c r="A5" s="9"/>
      <c r="B5" s="25"/>
      <c r="C5" s="235" t="s">
        <v>147</v>
      </c>
      <c r="D5" s="235"/>
      <c r="E5" s="235"/>
      <c r="F5" s="10"/>
      <c r="G5" s="235" t="s">
        <v>147</v>
      </c>
      <c r="H5" s="235"/>
      <c r="I5" s="235"/>
    </row>
    <row r="6" spans="1:9" s="11" customFormat="1" ht="17.7" customHeight="1" x14ac:dyDescent="0.25">
      <c r="A6" s="9"/>
      <c r="B6" s="25"/>
      <c r="C6" s="236" t="s">
        <v>85</v>
      </c>
      <c r="D6" s="236"/>
      <c r="E6" s="236"/>
      <c r="F6" s="135"/>
      <c r="G6" s="236" t="s">
        <v>85</v>
      </c>
      <c r="H6" s="236"/>
      <c r="I6" s="236"/>
    </row>
    <row r="7" spans="1:9" s="11" customFormat="1" ht="17.7" customHeight="1" x14ac:dyDescent="0.25">
      <c r="A7" s="9"/>
      <c r="B7" s="25"/>
      <c r="C7" s="236" t="s">
        <v>247</v>
      </c>
      <c r="D7" s="236"/>
      <c r="E7" s="236"/>
      <c r="F7" s="135"/>
      <c r="G7" s="236" t="s">
        <v>247</v>
      </c>
      <c r="H7" s="236"/>
      <c r="I7" s="236"/>
    </row>
    <row r="8" spans="1:9" s="11" customFormat="1" ht="17.7" customHeight="1" x14ac:dyDescent="0.25">
      <c r="A8" s="9"/>
      <c r="B8" s="13" t="s">
        <v>28</v>
      </c>
      <c r="C8" s="139" t="s">
        <v>241</v>
      </c>
      <c r="D8" s="139"/>
      <c r="E8" s="139" t="s">
        <v>178</v>
      </c>
      <c r="F8" s="139"/>
      <c r="G8" s="139" t="s">
        <v>241</v>
      </c>
      <c r="H8" s="139"/>
      <c r="I8" s="139" t="s">
        <v>178</v>
      </c>
    </row>
    <row r="9" spans="1:9" s="11" customFormat="1" ht="17.7" customHeight="1" x14ac:dyDescent="0.25">
      <c r="A9" s="9"/>
      <c r="B9" s="27"/>
      <c r="C9" s="233" t="s">
        <v>86</v>
      </c>
      <c r="D9" s="233"/>
      <c r="E9" s="233"/>
      <c r="F9" s="233"/>
      <c r="G9" s="233"/>
      <c r="H9" s="233"/>
      <c r="I9" s="233"/>
    </row>
    <row r="10" spans="1:9" s="11" customFormat="1" ht="17.7" customHeight="1" x14ac:dyDescent="0.3">
      <c r="A10" s="15" t="s">
        <v>135</v>
      </c>
      <c r="B10" s="34">
        <v>3</v>
      </c>
      <c r="C10" s="17"/>
      <c r="D10" s="17"/>
      <c r="E10" s="17"/>
      <c r="F10" s="17"/>
      <c r="G10" s="17"/>
      <c r="H10" s="17"/>
      <c r="I10" s="17"/>
    </row>
    <row r="11" spans="1:9" s="11" customFormat="1" ht="17.7" customHeight="1" x14ac:dyDescent="0.25">
      <c r="A11" s="8" t="s">
        <v>75</v>
      </c>
      <c r="B11" s="2"/>
      <c r="C11" s="49">
        <v>114043768</v>
      </c>
      <c r="D11" s="70"/>
      <c r="E11" s="70">
        <v>106267601</v>
      </c>
      <c r="F11" s="70"/>
      <c r="G11" s="49">
        <v>60234460</v>
      </c>
      <c r="H11" s="70"/>
      <c r="I11" s="70">
        <v>53321274</v>
      </c>
    </row>
    <row r="12" spans="1:9" s="11" customFormat="1" ht="17.7" customHeight="1" x14ac:dyDescent="0.25">
      <c r="A12" s="8" t="s">
        <v>87</v>
      </c>
      <c r="B12" s="2"/>
      <c r="C12" s="49">
        <v>1486574</v>
      </c>
      <c r="D12" s="70"/>
      <c r="E12" s="70">
        <v>1299774</v>
      </c>
      <c r="F12" s="70"/>
      <c r="G12" s="49">
        <v>1185919</v>
      </c>
      <c r="H12" s="70"/>
      <c r="I12" s="70">
        <v>1017571</v>
      </c>
    </row>
    <row r="13" spans="1:9" s="115" customFormat="1" ht="17.7" customHeight="1" x14ac:dyDescent="0.25">
      <c r="A13" s="8" t="s">
        <v>185</v>
      </c>
      <c r="B13" s="2"/>
      <c r="C13" s="49"/>
      <c r="D13" s="70"/>
      <c r="E13" s="70"/>
      <c r="F13" s="70"/>
      <c r="G13" s="49"/>
      <c r="H13" s="70"/>
      <c r="I13" s="70"/>
    </row>
    <row r="14" spans="1:9" s="115" customFormat="1" ht="17.7" customHeight="1" x14ac:dyDescent="0.25">
      <c r="A14" s="8" t="s">
        <v>186</v>
      </c>
      <c r="B14" s="2"/>
      <c r="C14" s="49">
        <v>3558392</v>
      </c>
      <c r="D14" s="70"/>
      <c r="E14" s="70">
        <v>3209674</v>
      </c>
      <c r="F14" s="70"/>
      <c r="G14" s="49">
        <v>118000</v>
      </c>
      <c r="H14" s="70"/>
      <c r="I14" s="70">
        <v>89884</v>
      </c>
    </row>
    <row r="15" spans="1:9" s="116" customFormat="1" ht="17.7" customHeight="1" x14ac:dyDescent="0.25">
      <c r="A15" s="9" t="s">
        <v>29</v>
      </c>
      <c r="B15" s="2"/>
      <c r="C15" s="81">
        <v>1133209</v>
      </c>
      <c r="D15" s="70"/>
      <c r="E15" s="81">
        <v>641204</v>
      </c>
      <c r="F15" s="70"/>
      <c r="G15" s="81">
        <v>221174</v>
      </c>
      <c r="H15" s="70"/>
      <c r="I15" s="81">
        <v>200401</v>
      </c>
    </row>
    <row r="16" spans="1:9" s="11" customFormat="1" ht="17.7" customHeight="1" x14ac:dyDescent="0.25">
      <c r="A16" s="3" t="s">
        <v>136</v>
      </c>
      <c r="B16" s="201">
        <v>11</v>
      </c>
      <c r="C16" s="82">
        <f>SUM(C11:C15)</f>
        <v>120221943</v>
      </c>
      <c r="D16" s="84"/>
      <c r="E16" s="82">
        <f>SUM(E11:E15)</f>
        <v>111418253</v>
      </c>
      <c r="F16" s="84"/>
      <c r="G16" s="82">
        <f>SUM(G11:G15)</f>
        <v>61759553</v>
      </c>
      <c r="H16" s="84"/>
      <c r="I16" s="82">
        <f>SUM(I11:I15)</f>
        <v>54629130</v>
      </c>
    </row>
    <row r="17" spans="1:9" s="11" customFormat="1" ht="14.4" customHeight="1" x14ac:dyDescent="0.25">
      <c r="A17" s="9"/>
      <c r="B17" s="2"/>
      <c r="C17" s="70"/>
      <c r="D17" s="70"/>
      <c r="E17" s="70"/>
      <c r="F17" s="70"/>
      <c r="G17" s="70"/>
      <c r="H17" s="70"/>
      <c r="I17" s="70"/>
    </row>
    <row r="18" spans="1:9" s="11" customFormat="1" ht="17.7" customHeight="1" x14ac:dyDescent="0.3">
      <c r="A18" s="15" t="s">
        <v>24</v>
      </c>
      <c r="B18" s="2">
        <v>3</v>
      </c>
      <c r="C18" s="70"/>
      <c r="D18" s="70"/>
      <c r="E18" s="70"/>
      <c r="F18" s="70"/>
      <c r="G18" s="70"/>
      <c r="H18" s="70"/>
      <c r="I18" s="70"/>
    </row>
    <row r="19" spans="1:9" s="11" customFormat="1" ht="17.7" customHeight="1" x14ac:dyDescent="0.25">
      <c r="A19" s="8" t="s">
        <v>76</v>
      </c>
      <c r="B19" s="2"/>
      <c r="C19" s="70">
        <v>98026305</v>
      </c>
      <c r="D19" s="70"/>
      <c r="E19" s="70">
        <v>91146208</v>
      </c>
      <c r="F19" s="70"/>
      <c r="G19" s="70">
        <v>53752586</v>
      </c>
      <c r="H19" s="70"/>
      <c r="I19" s="70">
        <v>47986226</v>
      </c>
    </row>
    <row r="20" spans="1:9" s="11" customFormat="1" ht="17.7" customHeight="1" x14ac:dyDescent="0.25">
      <c r="A20" s="8" t="s">
        <v>187</v>
      </c>
      <c r="B20" s="2"/>
      <c r="C20" s="70">
        <v>1589137</v>
      </c>
      <c r="D20" s="70"/>
      <c r="E20" s="70">
        <v>1460361</v>
      </c>
      <c r="F20" s="70"/>
      <c r="G20" s="70">
        <v>25871</v>
      </c>
      <c r="H20" s="70"/>
      <c r="I20" s="70">
        <v>18369</v>
      </c>
    </row>
    <row r="21" spans="1:9" s="11" customFormat="1" ht="17.7" customHeight="1" x14ac:dyDescent="0.25">
      <c r="A21" s="9" t="s">
        <v>107</v>
      </c>
      <c r="B21" s="2"/>
      <c r="C21" s="70">
        <v>12687504</v>
      </c>
      <c r="D21" s="70"/>
      <c r="E21" s="70">
        <v>11553851</v>
      </c>
      <c r="F21" s="70"/>
      <c r="G21" s="70">
        <v>3974764</v>
      </c>
      <c r="H21" s="70"/>
      <c r="I21" s="70">
        <v>3154947</v>
      </c>
    </row>
    <row r="22" spans="1:9" s="116" customFormat="1" ht="17.7" customHeight="1" x14ac:dyDescent="0.25">
      <c r="A22" s="9" t="s">
        <v>51</v>
      </c>
      <c r="B22" s="2"/>
      <c r="C22" s="81">
        <v>3418928</v>
      </c>
      <c r="D22" s="70"/>
      <c r="E22" s="81">
        <v>3170993</v>
      </c>
      <c r="F22" s="70"/>
      <c r="G22" s="81">
        <v>1275167</v>
      </c>
      <c r="H22" s="70"/>
      <c r="I22" s="81">
        <v>1051017</v>
      </c>
    </row>
    <row r="23" spans="1:9" s="11" customFormat="1" ht="17.7" customHeight="1" x14ac:dyDescent="0.25">
      <c r="A23" s="3" t="s">
        <v>25</v>
      </c>
      <c r="B23" s="2"/>
      <c r="C23" s="86">
        <f>SUM(C19:C22)</f>
        <v>115721874</v>
      </c>
      <c r="D23" s="84"/>
      <c r="E23" s="86">
        <f>SUM(E19:E22)</f>
        <v>107331413</v>
      </c>
      <c r="F23" s="84"/>
      <c r="G23" s="86">
        <f>SUM(G19:G22)</f>
        <v>59028388</v>
      </c>
      <c r="H23" s="84"/>
      <c r="I23" s="86">
        <f>SUM(I19:I22)</f>
        <v>52210559</v>
      </c>
    </row>
    <row r="24" spans="1:9" s="11" customFormat="1" ht="14.4" customHeight="1" x14ac:dyDescent="0.25">
      <c r="A24" s="3"/>
      <c r="B24" s="2"/>
      <c r="C24" s="87"/>
      <c r="D24" s="84"/>
      <c r="E24" s="87"/>
      <c r="F24" s="84"/>
      <c r="G24" s="87"/>
      <c r="H24" s="84"/>
      <c r="I24" s="87"/>
    </row>
    <row r="25" spans="1:9" s="11" customFormat="1" ht="17.7" customHeight="1" x14ac:dyDescent="0.25">
      <c r="A25" s="123" t="s">
        <v>158</v>
      </c>
      <c r="B25" s="2"/>
      <c r="C25" s="124">
        <f>C16-C23</f>
        <v>4500069</v>
      </c>
      <c r="D25" s="124"/>
      <c r="E25" s="124">
        <f>E16-E23</f>
        <v>4086840</v>
      </c>
      <c r="F25" s="124"/>
      <c r="G25" s="124">
        <f>G16-G23</f>
        <v>2731165</v>
      </c>
      <c r="H25" s="124"/>
      <c r="I25" s="124">
        <f>I16-I23</f>
        <v>2418571</v>
      </c>
    </row>
    <row r="26" spans="1:9" s="115" customFormat="1" ht="17.7" customHeight="1" x14ac:dyDescent="0.25">
      <c r="A26" s="210" t="s">
        <v>288</v>
      </c>
      <c r="B26" s="2"/>
      <c r="C26" s="124"/>
      <c r="D26" s="124"/>
      <c r="E26" s="124"/>
      <c r="F26" s="124"/>
      <c r="G26" s="124"/>
      <c r="H26" s="124"/>
      <c r="I26" s="124"/>
    </row>
    <row r="27" spans="1:9" s="115" customFormat="1" ht="17.7" customHeight="1" x14ac:dyDescent="0.25">
      <c r="A27" s="210" t="s">
        <v>188</v>
      </c>
      <c r="B27" s="2"/>
      <c r="C27" s="124"/>
      <c r="D27" s="124"/>
      <c r="E27" s="124"/>
      <c r="F27" s="124"/>
      <c r="G27" s="124"/>
      <c r="H27" s="124"/>
      <c r="I27" s="124"/>
    </row>
    <row r="28" spans="1:9" s="115" customFormat="1" ht="17.7" customHeight="1" x14ac:dyDescent="0.25">
      <c r="A28" s="210" t="s">
        <v>189</v>
      </c>
      <c r="B28" s="2">
        <v>6</v>
      </c>
      <c r="C28" s="81">
        <v>192877</v>
      </c>
      <c r="D28" s="124"/>
      <c r="E28" s="215">
        <v>224294</v>
      </c>
      <c r="F28" s="124"/>
      <c r="G28" s="81">
        <v>0</v>
      </c>
      <c r="H28" s="124"/>
      <c r="I28" s="215">
        <v>0</v>
      </c>
    </row>
    <row r="29" spans="1:9" s="11" customFormat="1" ht="17.7" customHeight="1" x14ac:dyDescent="0.25">
      <c r="A29" s="123" t="s">
        <v>190</v>
      </c>
      <c r="B29" s="2"/>
      <c r="C29" s="124"/>
      <c r="D29" s="124"/>
      <c r="E29" s="124"/>
      <c r="F29" s="124"/>
      <c r="G29" s="124"/>
      <c r="H29" s="124"/>
      <c r="I29" s="124"/>
    </row>
    <row r="30" spans="1:9" s="11" customFormat="1" ht="17.7" customHeight="1" x14ac:dyDescent="0.25">
      <c r="A30" s="123" t="s">
        <v>209</v>
      </c>
      <c r="B30" s="2"/>
      <c r="C30" s="175">
        <f>SUM(C25:C28)</f>
        <v>4692946</v>
      </c>
      <c r="D30" s="124"/>
      <c r="E30" s="175">
        <f>SUM(E25:E28)</f>
        <v>4311134</v>
      </c>
      <c r="F30" s="124"/>
      <c r="G30" s="175">
        <f>SUM(G25:G28)</f>
        <v>2731165</v>
      </c>
      <c r="H30" s="124"/>
      <c r="I30" s="175">
        <f>SUM(I25:I28)</f>
        <v>2418571</v>
      </c>
    </row>
    <row r="31" spans="1:9" s="11" customFormat="1" ht="17.7" customHeight="1" x14ac:dyDescent="0.25">
      <c r="A31" s="9" t="s">
        <v>58</v>
      </c>
      <c r="B31" s="2"/>
      <c r="C31" s="81">
        <v>1894748</v>
      </c>
      <c r="D31" s="70"/>
      <c r="E31" s="81">
        <v>1494050</v>
      </c>
      <c r="F31" s="70"/>
      <c r="G31" s="81">
        <v>176489</v>
      </c>
      <c r="H31" s="70"/>
      <c r="I31" s="81">
        <v>94312</v>
      </c>
    </row>
    <row r="32" spans="1:9" s="11" customFormat="1" ht="17.7" customHeight="1" x14ac:dyDescent="0.25">
      <c r="A32" s="3" t="s">
        <v>88</v>
      </c>
      <c r="B32" s="2"/>
      <c r="C32" s="124">
        <f>C30-C31</f>
        <v>2798198</v>
      </c>
      <c r="D32" s="121"/>
      <c r="E32" s="124">
        <f>E30-E31</f>
        <v>2817084</v>
      </c>
      <c r="F32" s="121"/>
      <c r="G32" s="124">
        <f>G30-G31</f>
        <v>2554676</v>
      </c>
      <c r="H32" s="121"/>
      <c r="I32" s="124">
        <f>I30-I31</f>
        <v>2324259</v>
      </c>
    </row>
    <row r="33" spans="1:9" s="11" customFormat="1" ht="17.7" customHeight="1" x14ac:dyDescent="0.25">
      <c r="A33" s="8" t="s">
        <v>32</v>
      </c>
      <c r="B33" s="2">
        <v>12</v>
      </c>
      <c r="C33" s="81">
        <v>647393</v>
      </c>
      <c r="D33" s="70"/>
      <c r="E33" s="81">
        <v>767203</v>
      </c>
      <c r="F33" s="70"/>
      <c r="G33" s="81">
        <v>505434</v>
      </c>
      <c r="H33" s="70"/>
      <c r="I33" s="81">
        <v>481717</v>
      </c>
    </row>
    <row r="34" spans="1:9" s="11" customFormat="1" ht="17.7" customHeight="1" thickBot="1" x14ac:dyDescent="0.3">
      <c r="A34" s="3" t="s">
        <v>89</v>
      </c>
      <c r="B34" s="2"/>
      <c r="C34" s="85">
        <f>C32-C33</f>
        <v>2150805</v>
      </c>
      <c r="D34" s="84"/>
      <c r="E34" s="85">
        <f>E32-E33</f>
        <v>2049881</v>
      </c>
      <c r="F34" s="84"/>
      <c r="G34" s="85">
        <f>G32-G33</f>
        <v>2049242</v>
      </c>
      <c r="H34" s="84"/>
      <c r="I34" s="85">
        <f>I32-I33</f>
        <v>1842542</v>
      </c>
    </row>
    <row r="35" spans="1:9" s="11" customFormat="1" ht="14.4" customHeight="1" thickTop="1" x14ac:dyDescent="0.25">
      <c r="A35" s="3"/>
      <c r="B35" s="2"/>
      <c r="C35" s="87"/>
      <c r="D35" s="87"/>
      <c r="E35" s="87"/>
      <c r="F35" s="87"/>
      <c r="G35" s="87"/>
      <c r="H35" s="87"/>
      <c r="I35" s="87"/>
    </row>
    <row r="36" spans="1:9" s="11" customFormat="1" ht="17.7" customHeight="1" x14ac:dyDescent="0.25">
      <c r="A36" s="3" t="s">
        <v>121</v>
      </c>
      <c r="B36" s="2"/>
      <c r="C36" s="87"/>
      <c r="D36" s="87"/>
      <c r="E36" s="87"/>
      <c r="F36" s="87"/>
      <c r="G36" s="87"/>
      <c r="H36" s="87"/>
      <c r="I36" s="87"/>
    </row>
    <row r="37" spans="1:9" s="116" customFormat="1" ht="17.7" customHeight="1" x14ac:dyDescent="0.25">
      <c r="A37" s="9" t="s">
        <v>108</v>
      </c>
      <c r="B37" s="2"/>
      <c r="C37" s="49">
        <v>2165651</v>
      </c>
      <c r="D37" s="70"/>
      <c r="E37" s="49">
        <v>2050309</v>
      </c>
      <c r="F37" s="70"/>
      <c r="G37" s="49">
        <v>2049242</v>
      </c>
      <c r="H37" s="70"/>
      <c r="I37" s="49">
        <v>1842542</v>
      </c>
    </row>
    <row r="38" spans="1:9" s="11" customFormat="1" ht="17.7" customHeight="1" x14ac:dyDescent="0.25">
      <c r="A38" s="9" t="s">
        <v>109</v>
      </c>
      <c r="B38" s="2"/>
      <c r="C38" s="81">
        <v>-14846</v>
      </c>
      <c r="D38" s="70"/>
      <c r="E38" s="49">
        <v>-428</v>
      </c>
      <c r="F38" s="70"/>
      <c r="G38" s="81">
        <v>0</v>
      </c>
      <c r="H38" s="70"/>
      <c r="I38" s="95">
        <v>0</v>
      </c>
    </row>
    <row r="39" spans="1:9" s="11" customFormat="1" ht="17.7" customHeight="1" thickBot="1" x14ac:dyDescent="0.3">
      <c r="A39" s="3" t="s">
        <v>89</v>
      </c>
      <c r="B39" s="2"/>
      <c r="C39" s="91">
        <f>SUM(C37:C38)</f>
        <v>2150805</v>
      </c>
      <c r="D39" s="84"/>
      <c r="E39" s="91">
        <f>SUM(E37:E38)</f>
        <v>2049881</v>
      </c>
      <c r="F39" s="84"/>
      <c r="G39" s="91">
        <f>SUM(G37:G38)</f>
        <v>2049242</v>
      </c>
      <c r="H39" s="84"/>
      <c r="I39" s="91">
        <f>SUM(I37:I38)</f>
        <v>1842542</v>
      </c>
    </row>
    <row r="40" spans="1:9" s="11" customFormat="1" ht="14.4" customHeight="1" thickTop="1" x14ac:dyDescent="0.25">
      <c r="A40" s="3"/>
      <c r="B40" s="2"/>
      <c r="C40" s="22"/>
      <c r="D40" s="22"/>
      <c r="E40" s="22"/>
      <c r="F40" s="22"/>
      <c r="G40" s="22"/>
      <c r="H40" s="22"/>
      <c r="I40" s="22"/>
    </row>
    <row r="41" spans="1:9" s="11" customFormat="1" ht="17.7" customHeight="1" x14ac:dyDescent="0.25">
      <c r="A41" s="72" t="s">
        <v>110</v>
      </c>
      <c r="B41" s="2"/>
      <c r="C41" s="22"/>
      <c r="D41" s="22"/>
      <c r="E41" s="22"/>
      <c r="F41" s="22"/>
      <c r="G41" s="22"/>
      <c r="H41" s="22"/>
      <c r="I41" s="22"/>
    </row>
    <row r="42" spans="1:9" s="11" customFormat="1" ht="17.7" customHeight="1" x14ac:dyDescent="0.25">
      <c r="A42" s="72" t="s">
        <v>116</v>
      </c>
      <c r="B42" s="2"/>
      <c r="C42" s="22"/>
      <c r="D42" s="22"/>
      <c r="E42" s="22"/>
      <c r="F42" s="22"/>
      <c r="G42" s="22"/>
      <c r="H42" s="22"/>
      <c r="I42" s="22"/>
    </row>
    <row r="43" spans="1:9" s="11" customFormat="1" ht="17.7" customHeight="1" thickBot="1" x14ac:dyDescent="0.35">
      <c r="A43" s="3" t="s">
        <v>111</v>
      </c>
      <c r="B43" s="2">
        <v>13</v>
      </c>
      <c r="C43" s="60">
        <f>C37/10580323</f>
        <v>0.20468666221248633</v>
      </c>
      <c r="D43" s="61"/>
      <c r="E43" s="60">
        <v>0.19</v>
      </c>
      <c r="F43" s="61"/>
      <c r="G43" s="60">
        <f>G37/10580323</f>
        <v>0.1936842570874254</v>
      </c>
      <c r="H43" s="61"/>
      <c r="I43" s="60">
        <v>0.17</v>
      </c>
    </row>
    <row r="44" spans="1:9" s="11" customFormat="1" ht="17.7" customHeight="1" thickTop="1" x14ac:dyDescent="0.25">
      <c r="A44" s="3"/>
      <c r="B44" s="2"/>
      <c r="C44" s="45"/>
      <c r="D44" s="45"/>
      <c r="E44" s="45"/>
      <c r="F44" s="45"/>
      <c r="G44" s="45"/>
      <c r="H44" s="45"/>
      <c r="I44" s="45"/>
    </row>
    <row r="45" spans="1:9" s="6" customFormat="1" ht="17.7" customHeight="1" x14ac:dyDescent="0.3">
      <c r="A45" s="71" t="s">
        <v>83</v>
      </c>
      <c r="B45" s="71"/>
      <c r="C45" s="71"/>
      <c r="D45" s="71"/>
      <c r="E45" s="71"/>
      <c r="F45" s="71"/>
      <c r="G45" s="63"/>
      <c r="H45" s="63"/>
      <c r="I45" s="65"/>
    </row>
    <row r="46" spans="1:9" ht="17.7" customHeight="1" x14ac:dyDescent="0.3">
      <c r="A46" s="66" t="s">
        <v>90</v>
      </c>
      <c r="B46" s="7"/>
      <c r="C46" s="4"/>
      <c r="D46" s="4"/>
      <c r="F46" s="4"/>
      <c r="G46" s="234"/>
      <c r="H46" s="234"/>
      <c r="I46" s="234"/>
    </row>
    <row r="47" spans="1:9" s="11" customFormat="1" ht="17.7" customHeight="1" x14ac:dyDescent="0.25">
      <c r="A47" s="3"/>
      <c r="B47" s="5"/>
    </row>
    <row r="48" spans="1:9" s="11" customFormat="1" ht="16.95" customHeight="1" x14ac:dyDescent="0.25">
      <c r="A48" s="3"/>
      <c r="B48" s="5"/>
      <c r="C48" s="235" t="s">
        <v>2</v>
      </c>
      <c r="D48" s="235"/>
      <c r="E48" s="235"/>
      <c r="F48" s="10"/>
      <c r="G48" s="235" t="s">
        <v>60</v>
      </c>
      <c r="H48" s="235"/>
      <c r="I48" s="235"/>
    </row>
    <row r="49" spans="1:9" s="11" customFormat="1" ht="16.95" customHeight="1" x14ac:dyDescent="0.25">
      <c r="A49" s="9"/>
      <c r="B49" s="25"/>
      <c r="C49" s="235" t="s">
        <v>147</v>
      </c>
      <c r="D49" s="235"/>
      <c r="E49" s="235"/>
      <c r="F49" s="10"/>
      <c r="G49" s="235" t="s">
        <v>147</v>
      </c>
      <c r="H49" s="235"/>
      <c r="I49" s="235"/>
    </row>
    <row r="50" spans="1:9" s="11" customFormat="1" ht="16.95" customHeight="1" x14ac:dyDescent="0.25">
      <c r="A50" s="9"/>
      <c r="B50" s="25"/>
      <c r="C50" s="236" t="s">
        <v>85</v>
      </c>
      <c r="D50" s="236"/>
      <c r="E50" s="236"/>
      <c r="F50" s="135"/>
      <c r="G50" s="236" t="s">
        <v>85</v>
      </c>
      <c r="H50" s="236"/>
      <c r="I50" s="236"/>
    </row>
    <row r="51" spans="1:9" s="11" customFormat="1" ht="16.95" customHeight="1" x14ac:dyDescent="0.25">
      <c r="A51" s="9"/>
      <c r="B51" s="25"/>
      <c r="C51" s="236" t="s">
        <v>247</v>
      </c>
      <c r="D51" s="236"/>
      <c r="E51" s="236"/>
      <c r="F51" s="135"/>
      <c r="G51" s="236" t="s">
        <v>247</v>
      </c>
      <c r="H51" s="236"/>
      <c r="I51" s="236"/>
    </row>
    <row r="52" spans="1:9" s="11" customFormat="1" ht="16.95" customHeight="1" x14ac:dyDescent="0.25">
      <c r="A52" s="9"/>
      <c r="B52" s="13" t="s">
        <v>28</v>
      </c>
      <c r="C52" s="139" t="s">
        <v>241</v>
      </c>
      <c r="D52" s="139"/>
      <c r="E52" s="139" t="s">
        <v>178</v>
      </c>
      <c r="F52" s="139"/>
      <c r="G52" s="139" t="s">
        <v>241</v>
      </c>
      <c r="H52" s="139"/>
      <c r="I52" s="139" t="s">
        <v>178</v>
      </c>
    </row>
    <row r="53" spans="1:9" s="11" customFormat="1" ht="16.95" customHeight="1" x14ac:dyDescent="0.25">
      <c r="A53" s="9"/>
      <c r="B53" s="27"/>
      <c r="C53" s="233" t="s">
        <v>86</v>
      </c>
      <c r="D53" s="233"/>
      <c r="E53" s="233"/>
      <c r="F53" s="233"/>
      <c r="G53" s="233"/>
      <c r="H53" s="233"/>
      <c r="I53" s="233"/>
    </row>
    <row r="54" spans="1:9" s="11" customFormat="1" ht="17.7" customHeight="1" x14ac:dyDescent="0.25">
      <c r="A54" s="9"/>
      <c r="B54" s="27"/>
      <c r="C54" s="14"/>
      <c r="D54" s="14"/>
      <c r="E54" s="14"/>
      <c r="F54" s="14"/>
      <c r="G54" s="14"/>
      <c r="H54" s="14"/>
      <c r="I54" s="14"/>
    </row>
    <row r="55" spans="1:9" s="11" customFormat="1" ht="17.7" customHeight="1" x14ac:dyDescent="0.25">
      <c r="A55" s="28" t="s">
        <v>89</v>
      </c>
      <c r="B55" s="5"/>
      <c r="C55" s="92">
        <f>C39</f>
        <v>2150805</v>
      </c>
      <c r="D55" s="92"/>
      <c r="E55" s="92">
        <f>E39</f>
        <v>2049881</v>
      </c>
      <c r="F55" s="92"/>
      <c r="G55" s="92">
        <f>G39</f>
        <v>2049242</v>
      </c>
      <c r="H55" s="92"/>
      <c r="I55" s="92">
        <f>I39</f>
        <v>1842542</v>
      </c>
    </row>
    <row r="56" spans="1:9" s="11" customFormat="1" ht="7.2" customHeight="1" x14ac:dyDescent="0.25">
      <c r="A56" s="29"/>
      <c r="B56" s="5"/>
      <c r="C56" s="93"/>
      <c r="D56" s="93"/>
      <c r="E56" s="93"/>
      <c r="F56" s="93"/>
      <c r="G56" s="93"/>
      <c r="H56" s="93"/>
      <c r="I56" s="93"/>
    </row>
    <row r="57" spans="1:9" s="11" customFormat="1" ht="16.95" customHeight="1" x14ac:dyDescent="0.25">
      <c r="A57" s="28" t="s">
        <v>91</v>
      </c>
      <c r="B57" s="5"/>
      <c r="C57" s="93"/>
      <c r="D57" s="93"/>
      <c r="E57" s="93"/>
      <c r="F57" s="93"/>
      <c r="G57" s="93"/>
      <c r="H57" s="94"/>
      <c r="I57" s="93"/>
    </row>
    <row r="58" spans="1:9" s="11" customFormat="1" ht="16.95" customHeight="1" x14ac:dyDescent="0.3">
      <c r="A58" s="67" t="s">
        <v>122</v>
      </c>
      <c r="B58" s="5"/>
      <c r="C58" s="93"/>
      <c r="D58" s="93"/>
      <c r="E58" s="93"/>
      <c r="F58" s="93"/>
      <c r="G58" s="93"/>
      <c r="H58" s="94"/>
      <c r="I58" s="93"/>
    </row>
    <row r="59" spans="1:9" s="11" customFormat="1" ht="16.95" customHeight="1" x14ac:dyDescent="0.3">
      <c r="A59" s="67" t="s">
        <v>123</v>
      </c>
      <c r="B59" s="5"/>
      <c r="C59" s="94"/>
      <c r="D59" s="94"/>
      <c r="E59" s="94"/>
      <c r="F59" s="94"/>
      <c r="G59" s="79"/>
      <c r="H59" s="79"/>
      <c r="I59" s="79"/>
    </row>
    <row r="60" spans="1:9" s="11" customFormat="1" ht="16.95" customHeight="1" x14ac:dyDescent="0.25">
      <c r="A60" s="11" t="s">
        <v>124</v>
      </c>
      <c r="B60" s="5"/>
      <c r="C60" s="70"/>
      <c r="D60" s="70"/>
      <c r="E60" s="70"/>
      <c r="F60" s="70"/>
      <c r="G60" s="70"/>
      <c r="H60" s="49"/>
      <c r="I60" s="70"/>
    </row>
    <row r="61" spans="1:9" s="116" customFormat="1" ht="16.95" customHeight="1" x14ac:dyDescent="0.25">
      <c r="A61" s="37" t="s">
        <v>125</v>
      </c>
      <c r="B61" s="5"/>
      <c r="C61" s="94">
        <v>-158741</v>
      </c>
      <c r="D61" s="49"/>
      <c r="E61" s="62">
        <v>-300877</v>
      </c>
      <c r="F61" s="49"/>
      <c r="G61" s="95">
        <v>0</v>
      </c>
      <c r="H61" s="95"/>
      <c r="I61" s="95">
        <v>0</v>
      </c>
    </row>
    <row r="62" spans="1:9" s="115" customFormat="1" ht="16.95" customHeight="1" x14ac:dyDescent="0.25">
      <c r="A62" s="37" t="s">
        <v>285</v>
      </c>
      <c r="B62" s="5"/>
      <c r="C62" s="94">
        <v>-1179790</v>
      </c>
      <c r="D62" s="70"/>
      <c r="E62" s="62">
        <v>-554736</v>
      </c>
      <c r="F62" s="70"/>
      <c r="G62" s="95">
        <v>0</v>
      </c>
      <c r="H62" s="95"/>
      <c r="I62" s="95">
        <v>0</v>
      </c>
    </row>
    <row r="63" spans="1:9" s="115" customFormat="1" ht="16.95" customHeight="1" x14ac:dyDescent="0.25">
      <c r="A63" s="37" t="s">
        <v>286</v>
      </c>
      <c r="B63" s="5"/>
      <c r="C63" s="62"/>
      <c r="D63" s="70"/>
      <c r="E63" s="62"/>
      <c r="F63" s="70"/>
      <c r="G63" s="95"/>
      <c r="H63" s="95"/>
      <c r="I63" s="95"/>
    </row>
    <row r="64" spans="1:9" s="115" customFormat="1" ht="16.95" customHeight="1" x14ac:dyDescent="0.25">
      <c r="A64" s="37" t="s">
        <v>248</v>
      </c>
      <c r="B64" s="5"/>
      <c r="C64" s="62">
        <v>38979</v>
      </c>
      <c r="D64" s="70"/>
      <c r="E64" s="62">
        <v>24503</v>
      </c>
      <c r="F64" s="70"/>
      <c r="G64" s="95">
        <v>0</v>
      </c>
      <c r="H64" s="95"/>
      <c r="I64" s="95">
        <v>0</v>
      </c>
    </row>
    <row r="65" spans="1:9" s="115" customFormat="1" ht="16.95" customHeight="1" x14ac:dyDescent="0.25">
      <c r="A65" s="37" t="s">
        <v>226</v>
      </c>
      <c r="B65" s="5"/>
      <c r="C65" s="62"/>
      <c r="D65" s="70"/>
      <c r="E65" s="62"/>
      <c r="F65" s="70"/>
      <c r="G65" s="95"/>
      <c r="H65" s="95"/>
      <c r="I65" s="95"/>
    </row>
    <row r="66" spans="1:9" s="115" customFormat="1" ht="16.95" customHeight="1" x14ac:dyDescent="0.25">
      <c r="A66" s="37" t="s">
        <v>191</v>
      </c>
      <c r="B66" s="5"/>
      <c r="C66" s="62">
        <v>984894</v>
      </c>
      <c r="D66" s="70"/>
      <c r="E66" s="62">
        <v>500455</v>
      </c>
      <c r="F66" s="70"/>
      <c r="G66" s="50">
        <v>0</v>
      </c>
      <c r="H66" s="95"/>
      <c r="I66" s="50">
        <v>0</v>
      </c>
    </row>
    <row r="67" spans="1:9" s="115" customFormat="1" ht="16.95" customHeight="1" x14ac:dyDescent="0.25">
      <c r="A67" s="37"/>
      <c r="B67" s="5"/>
      <c r="C67" s="217">
        <f>SUM(C61:C66)</f>
        <v>-314658</v>
      </c>
      <c r="D67" s="213"/>
      <c r="E67" s="217">
        <f>SUM(E61:E66)</f>
        <v>-330655</v>
      </c>
      <c r="F67" s="213"/>
      <c r="G67" s="230">
        <f>SUM(G61:G66)</f>
        <v>0</v>
      </c>
      <c r="H67" s="213"/>
      <c r="I67" s="230">
        <f>SUM(I61:I66)</f>
        <v>0</v>
      </c>
    </row>
    <row r="68" spans="1:9" s="115" customFormat="1" ht="7.2" customHeight="1" x14ac:dyDescent="0.25">
      <c r="A68" s="37"/>
      <c r="B68" s="5"/>
      <c r="C68" s="62"/>
      <c r="D68" s="70"/>
      <c r="E68" s="62"/>
      <c r="F68" s="70"/>
      <c r="G68" s="95"/>
      <c r="H68" s="95"/>
      <c r="I68" s="95"/>
    </row>
    <row r="69" spans="1:9" s="115" customFormat="1" ht="16.95" customHeight="1" x14ac:dyDescent="0.3">
      <c r="A69" s="67" t="s">
        <v>219</v>
      </c>
      <c r="B69" s="5"/>
      <c r="C69" s="62"/>
      <c r="D69" s="70"/>
      <c r="E69" s="62"/>
      <c r="F69" s="70"/>
      <c r="G69" s="95"/>
      <c r="H69" s="95"/>
      <c r="I69" s="95"/>
    </row>
    <row r="70" spans="1:9" s="115" customFormat="1" ht="16.95" customHeight="1" x14ac:dyDescent="0.3">
      <c r="A70" s="67" t="s">
        <v>220</v>
      </c>
      <c r="B70" s="5"/>
      <c r="C70" s="62"/>
      <c r="D70" s="70"/>
      <c r="E70" s="62"/>
      <c r="F70" s="70"/>
      <c r="G70" s="95"/>
      <c r="H70" s="95"/>
      <c r="I70" s="95"/>
    </row>
    <row r="71" spans="1:9" s="115" customFormat="1" ht="16.95" customHeight="1" x14ac:dyDescent="0.25">
      <c r="A71" s="37" t="s">
        <v>221</v>
      </c>
      <c r="B71" s="5"/>
      <c r="C71" s="62"/>
      <c r="D71" s="70"/>
      <c r="E71" s="62"/>
      <c r="F71" s="70"/>
      <c r="G71" s="95"/>
      <c r="H71" s="95"/>
      <c r="I71" s="95"/>
    </row>
    <row r="72" spans="1:9" s="115" customFormat="1" ht="16.95" customHeight="1" x14ac:dyDescent="0.25">
      <c r="A72" s="37" t="s">
        <v>222</v>
      </c>
      <c r="B72" s="5"/>
      <c r="C72" s="62">
        <v>55183</v>
      </c>
      <c r="D72" s="70"/>
      <c r="E72" s="62">
        <v>0</v>
      </c>
      <c r="F72" s="70"/>
      <c r="G72" s="95">
        <v>0</v>
      </c>
      <c r="H72" s="95"/>
      <c r="I72" s="95">
        <v>0</v>
      </c>
    </row>
    <row r="73" spans="1:9" s="115" customFormat="1" ht="16.95" customHeight="1" x14ac:dyDescent="0.25">
      <c r="A73" s="37" t="s">
        <v>223</v>
      </c>
      <c r="B73" s="5"/>
      <c r="C73" s="62"/>
      <c r="D73" s="70"/>
      <c r="E73" s="62"/>
      <c r="F73" s="70"/>
      <c r="G73" s="95"/>
      <c r="H73" s="95"/>
      <c r="I73" s="95"/>
    </row>
    <row r="74" spans="1:9" s="115" customFormat="1" ht="16.95" customHeight="1" x14ac:dyDescent="0.25">
      <c r="A74" s="37" t="s">
        <v>224</v>
      </c>
      <c r="B74" s="5"/>
      <c r="C74" s="62">
        <v>-11037</v>
      </c>
      <c r="D74" s="70"/>
      <c r="E74" s="62">
        <v>0</v>
      </c>
      <c r="F74" s="70"/>
      <c r="G74" s="95">
        <v>0</v>
      </c>
      <c r="H74" s="95"/>
      <c r="I74" s="95">
        <v>0</v>
      </c>
    </row>
    <row r="75" spans="1:9" s="115" customFormat="1" ht="16.95" customHeight="1" x14ac:dyDescent="0.25">
      <c r="A75" s="37" t="s">
        <v>301</v>
      </c>
      <c r="B75" s="5"/>
      <c r="C75" s="62"/>
      <c r="D75" s="70"/>
      <c r="E75" s="62"/>
      <c r="F75" s="70"/>
      <c r="G75" s="95"/>
      <c r="H75" s="95"/>
      <c r="I75" s="95"/>
    </row>
    <row r="76" spans="1:9" s="115" customFormat="1" ht="16.95" customHeight="1" x14ac:dyDescent="0.25">
      <c r="A76" s="37" t="s">
        <v>302</v>
      </c>
      <c r="B76" s="5"/>
      <c r="C76" s="62"/>
      <c r="D76" s="70"/>
      <c r="E76" s="62"/>
      <c r="F76" s="70"/>
      <c r="G76" s="95"/>
      <c r="H76" s="95"/>
      <c r="I76" s="95"/>
    </row>
    <row r="77" spans="1:9" s="115" customFormat="1" ht="16.95" customHeight="1" x14ac:dyDescent="0.25">
      <c r="A77" s="37" t="s">
        <v>192</v>
      </c>
      <c r="B77" s="5">
        <v>6</v>
      </c>
      <c r="C77" s="50">
        <v>3557</v>
      </c>
      <c r="D77" s="70"/>
      <c r="E77" s="50">
        <v>0</v>
      </c>
      <c r="F77" s="70"/>
      <c r="G77" s="212">
        <v>0</v>
      </c>
      <c r="H77" s="95"/>
      <c r="I77" s="212">
        <v>0</v>
      </c>
    </row>
    <row r="78" spans="1:9" s="116" customFormat="1" ht="16.95" customHeight="1" x14ac:dyDescent="0.25">
      <c r="A78" s="37"/>
      <c r="B78" s="5"/>
      <c r="C78" s="75">
        <f>SUM(C72:C77)</f>
        <v>47703</v>
      </c>
      <c r="D78" s="207"/>
      <c r="E78" s="231">
        <f>SUM(E72:E77)</f>
        <v>0</v>
      </c>
      <c r="F78" s="207"/>
      <c r="G78" s="231">
        <f>SUM(G72:G77)</f>
        <v>0</v>
      </c>
      <c r="H78" s="95"/>
      <c r="I78" s="231">
        <f>SUM(I72:I77)</f>
        <v>0</v>
      </c>
    </row>
    <row r="79" spans="1:9" s="116" customFormat="1" ht="7.2" customHeight="1" x14ac:dyDescent="0.25">
      <c r="A79" s="37"/>
      <c r="B79" s="5"/>
      <c r="C79" s="62"/>
      <c r="D79" s="70"/>
      <c r="E79" s="62"/>
      <c r="F79" s="70"/>
      <c r="G79" s="95"/>
      <c r="H79" s="95"/>
      <c r="I79" s="95"/>
    </row>
    <row r="80" spans="1:9" s="11" customFormat="1" ht="16.95" customHeight="1" x14ac:dyDescent="0.25">
      <c r="A80" s="26" t="s">
        <v>212</v>
      </c>
      <c r="B80" s="5"/>
      <c r="C80" s="96"/>
      <c r="D80" s="70"/>
      <c r="E80" s="96"/>
      <c r="F80" s="96"/>
      <c r="G80" s="96"/>
      <c r="H80" s="49"/>
      <c r="I80" s="96"/>
    </row>
    <row r="81" spans="1:9" s="11" customFormat="1" ht="16.95" customHeight="1" x14ac:dyDescent="0.25">
      <c r="A81" s="28" t="s">
        <v>211</v>
      </c>
      <c r="B81" s="5"/>
      <c r="C81" s="75">
        <f>C67+C78</f>
        <v>-266955</v>
      </c>
      <c r="D81" s="92"/>
      <c r="E81" s="75">
        <f>E67+E78</f>
        <v>-330655</v>
      </c>
      <c r="F81" s="92"/>
      <c r="G81" s="75">
        <f>G67+G78</f>
        <v>0</v>
      </c>
      <c r="H81" s="92"/>
      <c r="I81" s="75">
        <f>I67+I78</f>
        <v>0</v>
      </c>
    </row>
    <row r="82" spans="1:9" s="11" customFormat="1" ht="7.2" customHeight="1" x14ac:dyDescent="0.25">
      <c r="A82" s="28"/>
      <c r="B82" s="5"/>
      <c r="C82" s="97"/>
      <c r="D82" s="92"/>
      <c r="E82" s="97"/>
      <c r="F82" s="92"/>
      <c r="G82" s="97"/>
      <c r="H82" s="92"/>
      <c r="I82" s="97"/>
    </row>
    <row r="83" spans="1:9" s="11" customFormat="1" ht="16.95" customHeight="1" x14ac:dyDescent="0.25">
      <c r="A83" s="28" t="s">
        <v>61</v>
      </c>
      <c r="B83" s="5"/>
      <c r="C83" s="93"/>
      <c r="D83" s="93"/>
      <c r="E83" s="93"/>
      <c r="F83" s="93"/>
      <c r="G83" s="93"/>
      <c r="H83" s="93"/>
      <c r="I83" s="93"/>
    </row>
    <row r="84" spans="1:9" s="11" customFormat="1" ht="16.95" customHeight="1" thickBot="1" x14ac:dyDescent="0.3">
      <c r="A84" s="68" t="s">
        <v>92</v>
      </c>
      <c r="B84" s="5"/>
      <c r="C84" s="85">
        <f>C55+C81</f>
        <v>1883850</v>
      </c>
      <c r="D84" s="84"/>
      <c r="E84" s="85">
        <f>E55+E81</f>
        <v>1719226</v>
      </c>
      <c r="F84" s="84"/>
      <c r="G84" s="85">
        <f>G55+G81</f>
        <v>2049242</v>
      </c>
      <c r="H84" s="84"/>
      <c r="I84" s="85">
        <f>I55+I81</f>
        <v>1842542</v>
      </c>
    </row>
    <row r="85" spans="1:9" s="11" customFormat="1" ht="7.2" customHeight="1" thickTop="1" x14ac:dyDescent="0.25">
      <c r="A85" s="46"/>
      <c r="B85" s="5"/>
      <c r="C85" s="6"/>
      <c r="D85" s="6"/>
      <c r="E85" s="6"/>
      <c r="F85" s="6"/>
      <c r="G85" s="6"/>
      <c r="H85" s="6"/>
      <c r="I85" s="6"/>
    </row>
    <row r="86" spans="1:9" ht="16.95" customHeight="1" x14ac:dyDescent="0.25">
      <c r="A86" s="3" t="s">
        <v>210</v>
      </c>
      <c r="E86" s="6"/>
      <c r="I86" s="6"/>
    </row>
    <row r="87" spans="1:9" ht="16.95" customHeight="1" x14ac:dyDescent="0.25">
      <c r="A87" s="3" t="s">
        <v>143</v>
      </c>
      <c r="E87" s="6"/>
      <c r="I87" s="6"/>
    </row>
    <row r="88" spans="1:9" s="117" customFormat="1" ht="16.95" customHeight="1" x14ac:dyDescent="0.25">
      <c r="A88" s="9" t="s">
        <v>108</v>
      </c>
      <c r="B88" s="5"/>
      <c r="C88" s="49">
        <v>1903500</v>
      </c>
      <c r="D88" s="49"/>
      <c r="E88" s="49">
        <v>1721366</v>
      </c>
      <c r="F88" s="62"/>
      <c r="G88" s="49">
        <v>2049242</v>
      </c>
      <c r="H88" s="62"/>
      <c r="I88" s="49">
        <v>1842542</v>
      </c>
    </row>
    <row r="89" spans="1:9" ht="16.95" customHeight="1" x14ac:dyDescent="0.25">
      <c r="A89" s="9" t="s">
        <v>109</v>
      </c>
      <c r="C89" s="50">
        <v>-19650</v>
      </c>
      <c r="D89" s="49"/>
      <c r="E89" s="50">
        <v>-2140</v>
      </c>
      <c r="F89" s="62"/>
      <c r="G89" s="50">
        <v>0</v>
      </c>
      <c r="H89" s="62"/>
      <c r="I89" s="50">
        <v>0</v>
      </c>
    </row>
    <row r="90" spans="1:9" ht="16.95" customHeight="1" x14ac:dyDescent="0.25">
      <c r="A90" s="3" t="s">
        <v>117</v>
      </c>
      <c r="C90" s="70"/>
      <c r="D90" s="70"/>
      <c r="E90" s="70"/>
      <c r="F90" s="70"/>
      <c r="G90" s="70"/>
      <c r="H90" s="70"/>
      <c r="I90" s="70"/>
    </row>
    <row r="91" spans="1:9" ht="16.95" customHeight="1" thickBot="1" x14ac:dyDescent="0.3">
      <c r="A91" s="68" t="s">
        <v>92</v>
      </c>
      <c r="C91" s="85">
        <f>SUM(C88:C90)</f>
        <v>1883850</v>
      </c>
      <c r="D91" s="84"/>
      <c r="E91" s="85">
        <f>SUM(E88:E90)</f>
        <v>1719226</v>
      </c>
      <c r="F91" s="84"/>
      <c r="G91" s="85">
        <f>SUM(G88:G90)</f>
        <v>2049242</v>
      </c>
      <c r="H91" s="84"/>
      <c r="I91" s="85">
        <f>SUM(I88:I90)</f>
        <v>1842542</v>
      </c>
    </row>
    <row r="92" spans="1:9" ht="20.25" customHeight="1" thickTop="1" x14ac:dyDescent="0.25">
      <c r="C92" s="224"/>
      <c r="E92" s="224"/>
      <c r="G92" s="224"/>
      <c r="I92" s="224"/>
    </row>
  </sheetData>
  <mergeCells count="20">
    <mergeCell ref="C53:I53"/>
    <mergeCell ref="C49:E49"/>
    <mergeCell ref="G49:I49"/>
    <mergeCell ref="C50:E50"/>
    <mergeCell ref="G50:I50"/>
    <mergeCell ref="C51:E51"/>
    <mergeCell ref="G51:I51"/>
    <mergeCell ref="C7:E7"/>
    <mergeCell ref="G7:I7"/>
    <mergeCell ref="C9:I9"/>
    <mergeCell ref="G46:I46"/>
    <mergeCell ref="C48:E48"/>
    <mergeCell ref="G48:I48"/>
    <mergeCell ref="C6:E6"/>
    <mergeCell ref="G6:I6"/>
    <mergeCell ref="G2:I2"/>
    <mergeCell ref="C4:E4"/>
    <mergeCell ref="G4:I4"/>
    <mergeCell ref="C5:E5"/>
    <mergeCell ref="G5:I5"/>
  </mergeCells>
  <pageMargins left="0.7" right="0.6" top="0.48" bottom="0.5" header="0.5" footer="0.5"/>
  <pageSetup paperSize="9" scale="88" firstPageNumber="5" orientation="portrait" useFirstPageNumber="1" r:id="rId1"/>
  <headerFooter scaleWithDoc="0">
    <oddFooter>&amp;L&amp;10 The accompanying condensed notes form an integral part of the interim financial statements.
&amp;C&amp;P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846C4-36B9-4616-9CB2-0FE641E408A4}">
  <dimension ref="A1:AG30"/>
  <sheetViews>
    <sheetView showGridLines="0" tabSelected="1" view="pageBreakPreview" zoomScale="85" zoomScaleNormal="70" zoomScaleSheetLayoutView="85" workbookViewId="0">
      <selection activeCell="A32" sqref="A32:XFD1048576"/>
    </sheetView>
  </sheetViews>
  <sheetFormatPr defaultColWidth="9.33203125" defaultRowHeight="20.25" customHeight="1" x14ac:dyDescent="0.25"/>
  <cols>
    <col min="1" max="1" width="36.109375" style="189" customWidth="1"/>
    <col min="2" max="2" width="7" style="111" customWidth="1"/>
    <col min="3" max="3" width="0.44140625" style="188" customWidth="1"/>
    <col min="4" max="4" width="11.44140625" style="188" customWidth="1"/>
    <col min="5" max="5" width="0.44140625" style="188" customWidth="1"/>
    <col min="6" max="6" width="12.77734375" style="188" customWidth="1"/>
    <col min="7" max="7" width="0.44140625" style="188" customWidth="1"/>
    <col min="8" max="8" width="11.77734375" style="188" customWidth="1"/>
    <col min="9" max="9" width="0.44140625" style="188" customWidth="1"/>
    <col min="10" max="10" width="14.21875" style="188" customWidth="1"/>
    <col min="11" max="11" width="0.44140625" style="188" customWidth="1"/>
    <col min="12" max="12" width="9.33203125" style="188" customWidth="1"/>
    <col min="13" max="13" width="0.5546875" style="188" customWidth="1"/>
    <col min="14" max="14" width="13.21875" style="188" customWidth="1"/>
    <col min="15" max="15" width="0.44140625" style="188" customWidth="1"/>
    <col min="16" max="16" width="11.77734375" style="188" customWidth="1"/>
    <col min="17" max="17" width="0.44140625" style="188" customWidth="1"/>
    <col min="18" max="18" width="11.77734375" style="188" customWidth="1"/>
    <col min="19" max="19" width="0.44140625" style="188" customWidth="1"/>
    <col min="20" max="20" width="11.77734375" style="188" customWidth="1"/>
    <col min="21" max="21" width="0.44140625" style="188" customWidth="1"/>
    <col min="22" max="22" width="16.33203125" style="188" customWidth="1"/>
    <col min="23" max="23" width="0.44140625" style="188" customWidth="1"/>
    <col min="24" max="24" width="11.77734375" style="188" customWidth="1"/>
    <col min="25" max="25" width="0.44140625" style="188" customWidth="1"/>
    <col min="26" max="26" width="13.21875" style="188" customWidth="1"/>
    <col min="27" max="27" width="0.44140625" style="188" customWidth="1"/>
    <col min="28" max="28" width="9.77734375" style="188" customWidth="1"/>
    <col min="29" max="29" width="0.44140625" style="188" customWidth="1"/>
    <col min="30" max="30" width="13.109375" style="188" customWidth="1"/>
    <col min="31" max="31" width="15.33203125" style="188" bestFit="1" customWidth="1"/>
    <col min="32" max="33" width="13.6640625" style="188" bestFit="1" customWidth="1"/>
    <col min="34" max="258" width="9.33203125" style="188"/>
    <col min="259" max="259" width="42.33203125" style="188" customWidth="1"/>
    <col min="260" max="260" width="6.33203125" style="188" customWidth="1"/>
    <col min="261" max="261" width="0.44140625" style="188" customWidth="1"/>
    <col min="262" max="262" width="15.33203125" style="188" customWidth="1"/>
    <col min="263" max="263" width="0.44140625" style="188" customWidth="1"/>
    <col min="264" max="264" width="17.6640625" style="188" customWidth="1"/>
    <col min="265" max="265" width="0.44140625" style="188" customWidth="1"/>
    <col min="266" max="266" width="16.33203125" style="188" customWidth="1"/>
    <col min="267" max="267" width="0.44140625" style="188" customWidth="1"/>
    <col min="268" max="268" width="16.33203125" style="188" customWidth="1"/>
    <col min="269" max="269" width="0.44140625" style="188" customWidth="1"/>
    <col min="270" max="270" width="14.6640625" style="188" customWidth="1"/>
    <col min="271" max="271" width="0.5546875" style="188" customWidth="1"/>
    <col min="272" max="272" width="16.6640625" style="188" bestFit="1" customWidth="1"/>
    <col min="273" max="273" width="0.44140625" style="188" customWidth="1"/>
    <col min="274" max="274" width="13.44140625" style="188" bestFit="1" customWidth="1"/>
    <col min="275" max="275" width="0.44140625" style="188" customWidth="1"/>
    <col min="276" max="276" width="13.44140625" style="188" customWidth="1"/>
    <col min="277" max="277" width="0.44140625" style="188" customWidth="1"/>
    <col min="278" max="278" width="13.44140625" style="188" customWidth="1"/>
    <col min="279" max="279" width="0.44140625" style="188" customWidth="1"/>
    <col min="280" max="280" width="16.6640625" style="188" bestFit="1" customWidth="1"/>
    <col min="281" max="281" width="0.44140625" style="188" customWidth="1"/>
    <col min="282" max="282" width="16" style="188" customWidth="1"/>
    <col min="283" max="283" width="0.44140625" style="188" customWidth="1"/>
    <col min="284" max="284" width="14.6640625" style="188" customWidth="1"/>
    <col min="285" max="285" width="0.44140625" style="188" customWidth="1"/>
    <col min="286" max="286" width="16.6640625" style="188" bestFit="1" customWidth="1"/>
    <col min="287" max="287" width="15.33203125" style="188" bestFit="1" customWidth="1"/>
    <col min="288" max="289" width="13.6640625" style="188" bestFit="1" customWidth="1"/>
    <col min="290" max="514" width="9.33203125" style="188"/>
    <col min="515" max="515" width="42.33203125" style="188" customWidth="1"/>
    <col min="516" max="516" width="6.33203125" style="188" customWidth="1"/>
    <col min="517" max="517" width="0.44140625" style="188" customWidth="1"/>
    <col min="518" max="518" width="15.33203125" style="188" customWidth="1"/>
    <col min="519" max="519" width="0.44140625" style="188" customWidth="1"/>
    <col min="520" max="520" width="17.6640625" style="188" customWidth="1"/>
    <col min="521" max="521" width="0.44140625" style="188" customWidth="1"/>
    <col min="522" max="522" width="16.33203125" style="188" customWidth="1"/>
    <col min="523" max="523" width="0.44140625" style="188" customWidth="1"/>
    <col min="524" max="524" width="16.33203125" style="188" customWidth="1"/>
    <col min="525" max="525" width="0.44140625" style="188" customWidth="1"/>
    <col min="526" max="526" width="14.6640625" style="188" customWidth="1"/>
    <col min="527" max="527" width="0.5546875" style="188" customWidth="1"/>
    <col min="528" max="528" width="16.6640625" style="188" bestFit="1" customWidth="1"/>
    <col min="529" max="529" width="0.44140625" style="188" customWidth="1"/>
    <col min="530" max="530" width="13.44140625" style="188" bestFit="1" customWidth="1"/>
    <col min="531" max="531" width="0.44140625" style="188" customWidth="1"/>
    <col min="532" max="532" width="13.44140625" style="188" customWidth="1"/>
    <col min="533" max="533" width="0.44140625" style="188" customWidth="1"/>
    <col min="534" max="534" width="13.44140625" style="188" customWidth="1"/>
    <col min="535" max="535" width="0.44140625" style="188" customWidth="1"/>
    <col min="536" max="536" width="16.6640625" style="188" bestFit="1" customWidth="1"/>
    <col min="537" max="537" width="0.44140625" style="188" customWidth="1"/>
    <col min="538" max="538" width="16" style="188" customWidth="1"/>
    <col min="539" max="539" width="0.44140625" style="188" customWidth="1"/>
    <col min="540" max="540" width="14.6640625" style="188" customWidth="1"/>
    <col min="541" max="541" width="0.44140625" style="188" customWidth="1"/>
    <col min="542" max="542" width="16.6640625" style="188" bestFit="1" customWidth="1"/>
    <col min="543" max="543" width="15.33203125" style="188" bestFit="1" customWidth="1"/>
    <col min="544" max="545" width="13.6640625" style="188" bestFit="1" customWidth="1"/>
    <col min="546" max="770" width="9.33203125" style="188"/>
    <col min="771" max="771" width="42.33203125" style="188" customWidth="1"/>
    <col min="772" max="772" width="6.33203125" style="188" customWidth="1"/>
    <col min="773" max="773" width="0.44140625" style="188" customWidth="1"/>
    <col min="774" max="774" width="15.33203125" style="188" customWidth="1"/>
    <col min="775" max="775" width="0.44140625" style="188" customWidth="1"/>
    <col min="776" max="776" width="17.6640625" style="188" customWidth="1"/>
    <col min="777" max="777" width="0.44140625" style="188" customWidth="1"/>
    <col min="778" max="778" width="16.33203125" style="188" customWidth="1"/>
    <col min="779" max="779" width="0.44140625" style="188" customWidth="1"/>
    <col min="780" max="780" width="16.33203125" style="188" customWidth="1"/>
    <col min="781" max="781" width="0.44140625" style="188" customWidth="1"/>
    <col min="782" max="782" width="14.6640625" style="188" customWidth="1"/>
    <col min="783" max="783" width="0.5546875" style="188" customWidth="1"/>
    <col min="784" max="784" width="16.6640625" style="188" bestFit="1" customWidth="1"/>
    <col min="785" max="785" width="0.44140625" style="188" customWidth="1"/>
    <col min="786" max="786" width="13.44140625" style="188" bestFit="1" customWidth="1"/>
    <col min="787" max="787" width="0.44140625" style="188" customWidth="1"/>
    <col min="788" max="788" width="13.44140625" style="188" customWidth="1"/>
    <col min="789" max="789" width="0.44140625" style="188" customWidth="1"/>
    <col min="790" max="790" width="13.44140625" style="188" customWidth="1"/>
    <col min="791" max="791" width="0.44140625" style="188" customWidth="1"/>
    <col min="792" max="792" width="16.6640625" style="188" bestFit="1" customWidth="1"/>
    <col min="793" max="793" width="0.44140625" style="188" customWidth="1"/>
    <col min="794" max="794" width="16" style="188" customWidth="1"/>
    <col min="795" max="795" width="0.44140625" style="188" customWidth="1"/>
    <col min="796" max="796" width="14.6640625" style="188" customWidth="1"/>
    <col min="797" max="797" width="0.44140625" style="188" customWidth="1"/>
    <col min="798" max="798" width="16.6640625" style="188" bestFit="1" customWidth="1"/>
    <col min="799" max="799" width="15.33203125" style="188" bestFit="1" customWidth="1"/>
    <col min="800" max="801" width="13.6640625" style="188" bestFit="1" customWidth="1"/>
    <col min="802" max="1026" width="9.33203125" style="188"/>
    <col min="1027" max="1027" width="42.33203125" style="188" customWidth="1"/>
    <col min="1028" max="1028" width="6.33203125" style="188" customWidth="1"/>
    <col min="1029" max="1029" width="0.44140625" style="188" customWidth="1"/>
    <col min="1030" max="1030" width="15.33203125" style="188" customWidth="1"/>
    <col min="1031" max="1031" width="0.44140625" style="188" customWidth="1"/>
    <col min="1032" max="1032" width="17.6640625" style="188" customWidth="1"/>
    <col min="1033" max="1033" width="0.44140625" style="188" customWidth="1"/>
    <col min="1034" max="1034" width="16.33203125" style="188" customWidth="1"/>
    <col min="1035" max="1035" width="0.44140625" style="188" customWidth="1"/>
    <col min="1036" max="1036" width="16.33203125" style="188" customWidth="1"/>
    <col min="1037" max="1037" width="0.44140625" style="188" customWidth="1"/>
    <col min="1038" max="1038" width="14.6640625" style="188" customWidth="1"/>
    <col min="1039" max="1039" width="0.5546875" style="188" customWidth="1"/>
    <col min="1040" max="1040" width="16.6640625" style="188" bestFit="1" customWidth="1"/>
    <col min="1041" max="1041" width="0.44140625" style="188" customWidth="1"/>
    <col min="1042" max="1042" width="13.44140625" style="188" bestFit="1" customWidth="1"/>
    <col min="1043" max="1043" width="0.44140625" style="188" customWidth="1"/>
    <col min="1044" max="1044" width="13.44140625" style="188" customWidth="1"/>
    <col min="1045" max="1045" width="0.44140625" style="188" customWidth="1"/>
    <col min="1046" max="1046" width="13.44140625" style="188" customWidth="1"/>
    <col min="1047" max="1047" width="0.44140625" style="188" customWidth="1"/>
    <col min="1048" max="1048" width="16.6640625" style="188" bestFit="1" customWidth="1"/>
    <col min="1049" max="1049" width="0.44140625" style="188" customWidth="1"/>
    <col min="1050" max="1050" width="16" style="188" customWidth="1"/>
    <col min="1051" max="1051" width="0.44140625" style="188" customWidth="1"/>
    <col min="1052" max="1052" width="14.6640625" style="188" customWidth="1"/>
    <col min="1053" max="1053" width="0.44140625" style="188" customWidth="1"/>
    <col min="1054" max="1054" width="16.6640625" style="188" bestFit="1" customWidth="1"/>
    <col min="1055" max="1055" width="15.33203125" style="188" bestFit="1" customWidth="1"/>
    <col min="1056" max="1057" width="13.6640625" style="188" bestFit="1" customWidth="1"/>
    <col min="1058" max="1282" width="9.33203125" style="188"/>
    <col min="1283" max="1283" width="42.33203125" style="188" customWidth="1"/>
    <col min="1284" max="1284" width="6.33203125" style="188" customWidth="1"/>
    <col min="1285" max="1285" width="0.44140625" style="188" customWidth="1"/>
    <col min="1286" max="1286" width="15.33203125" style="188" customWidth="1"/>
    <col min="1287" max="1287" width="0.44140625" style="188" customWidth="1"/>
    <col min="1288" max="1288" width="17.6640625" style="188" customWidth="1"/>
    <col min="1289" max="1289" width="0.44140625" style="188" customWidth="1"/>
    <col min="1290" max="1290" width="16.33203125" style="188" customWidth="1"/>
    <col min="1291" max="1291" width="0.44140625" style="188" customWidth="1"/>
    <col min="1292" max="1292" width="16.33203125" style="188" customWidth="1"/>
    <col min="1293" max="1293" width="0.44140625" style="188" customWidth="1"/>
    <col min="1294" max="1294" width="14.6640625" style="188" customWidth="1"/>
    <col min="1295" max="1295" width="0.5546875" style="188" customWidth="1"/>
    <col min="1296" max="1296" width="16.6640625" style="188" bestFit="1" customWidth="1"/>
    <col min="1297" max="1297" width="0.44140625" style="188" customWidth="1"/>
    <col min="1298" max="1298" width="13.44140625" style="188" bestFit="1" customWidth="1"/>
    <col min="1299" max="1299" width="0.44140625" style="188" customWidth="1"/>
    <col min="1300" max="1300" width="13.44140625" style="188" customWidth="1"/>
    <col min="1301" max="1301" width="0.44140625" style="188" customWidth="1"/>
    <col min="1302" max="1302" width="13.44140625" style="188" customWidth="1"/>
    <col min="1303" max="1303" width="0.44140625" style="188" customWidth="1"/>
    <col min="1304" max="1304" width="16.6640625" style="188" bestFit="1" customWidth="1"/>
    <col min="1305" max="1305" width="0.44140625" style="188" customWidth="1"/>
    <col min="1306" max="1306" width="16" style="188" customWidth="1"/>
    <col min="1307" max="1307" width="0.44140625" style="188" customWidth="1"/>
    <col min="1308" max="1308" width="14.6640625" style="188" customWidth="1"/>
    <col min="1309" max="1309" width="0.44140625" style="188" customWidth="1"/>
    <col min="1310" max="1310" width="16.6640625" style="188" bestFit="1" customWidth="1"/>
    <col min="1311" max="1311" width="15.33203125" style="188" bestFit="1" customWidth="1"/>
    <col min="1312" max="1313" width="13.6640625" style="188" bestFit="1" customWidth="1"/>
    <col min="1314" max="1538" width="9.33203125" style="188"/>
    <col min="1539" max="1539" width="42.33203125" style="188" customWidth="1"/>
    <col min="1540" max="1540" width="6.33203125" style="188" customWidth="1"/>
    <col min="1541" max="1541" width="0.44140625" style="188" customWidth="1"/>
    <col min="1542" max="1542" width="15.33203125" style="188" customWidth="1"/>
    <col min="1543" max="1543" width="0.44140625" style="188" customWidth="1"/>
    <col min="1544" max="1544" width="17.6640625" style="188" customWidth="1"/>
    <col min="1545" max="1545" width="0.44140625" style="188" customWidth="1"/>
    <col min="1546" max="1546" width="16.33203125" style="188" customWidth="1"/>
    <col min="1547" max="1547" width="0.44140625" style="188" customWidth="1"/>
    <col min="1548" max="1548" width="16.33203125" style="188" customWidth="1"/>
    <col min="1549" max="1549" width="0.44140625" style="188" customWidth="1"/>
    <col min="1550" max="1550" width="14.6640625" style="188" customWidth="1"/>
    <col min="1551" max="1551" width="0.5546875" style="188" customWidth="1"/>
    <col min="1552" max="1552" width="16.6640625" style="188" bestFit="1" customWidth="1"/>
    <col min="1553" max="1553" width="0.44140625" style="188" customWidth="1"/>
    <col min="1554" max="1554" width="13.44140625" style="188" bestFit="1" customWidth="1"/>
    <col min="1555" max="1555" width="0.44140625" style="188" customWidth="1"/>
    <col min="1556" max="1556" width="13.44140625" style="188" customWidth="1"/>
    <col min="1557" max="1557" width="0.44140625" style="188" customWidth="1"/>
    <col min="1558" max="1558" width="13.44140625" style="188" customWidth="1"/>
    <col min="1559" max="1559" width="0.44140625" style="188" customWidth="1"/>
    <col min="1560" max="1560" width="16.6640625" style="188" bestFit="1" customWidth="1"/>
    <col min="1561" max="1561" width="0.44140625" style="188" customWidth="1"/>
    <col min="1562" max="1562" width="16" style="188" customWidth="1"/>
    <col min="1563" max="1563" width="0.44140625" style="188" customWidth="1"/>
    <col min="1564" max="1564" width="14.6640625" style="188" customWidth="1"/>
    <col min="1565" max="1565" width="0.44140625" style="188" customWidth="1"/>
    <col min="1566" max="1566" width="16.6640625" style="188" bestFit="1" customWidth="1"/>
    <col min="1567" max="1567" width="15.33203125" style="188" bestFit="1" customWidth="1"/>
    <col min="1568" max="1569" width="13.6640625" style="188" bestFit="1" customWidth="1"/>
    <col min="1570" max="1794" width="9.33203125" style="188"/>
    <col min="1795" max="1795" width="42.33203125" style="188" customWidth="1"/>
    <col min="1796" max="1796" width="6.33203125" style="188" customWidth="1"/>
    <col min="1797" max="1797" width="0.44140625" style="188" customWidth="1"/>
    <col min="1798" max="1798" width="15.33203125" style="188" customWidth="1"/>
    <col min="1799" max="1799" width="0.44140625" style="188" customWidth="1"/>
    <col min="1800" max="1800" width="17.6640625" style="188" customWidth="1"/>
    <col min="1801" max="1801" width="0.44140625" style="188" customWidth="1"/>
    <col min="1802" max="1802" width="16.33203125" style="188" customWidth="1"/>
    <col min="1803" max="1803" width="0.44140625" style="188" customWidth="1"/>
    <col min="1804" max="1804" width="16.33203125" style="188" customWidth="1"/>
    <col min="1805" max="1805" width="0.44140625" style="188" customWidth="1"/>
    <col min="1806" max="1806" width="14.6640625" style="188" customWidth="1"/>
    <col min="1807" max="1807" width="0.5546875" style="188" customWidth="1"/>
    <col min="1808" max="1808" width="16.6640625" style="188" bestFit="1" customWidth="1"/>
    <col min="1809" max="1809" width="0.44140625" style="188" customWidth="1"/>
    <col min="1810" max="1810" width="13.44140625" style="188" bestFit="1" customWidth="1"/>
    <col min="1811" max="1811" width="0.44140625" style="188" customWidth="1"/>
    <col min="1812" max="1812" width="13.44140625" style="188" customWidth="1"/>
    <col min="1813" max="1813" width="0.44140625" style="188" customWidth="1"/>
    <col min="1814" max="1814" width="13.44140625" style="188" customWidth="1"/>
    <col min="1815" max="1815" width="0.44140625" style="188" customWidth="1"/>
    <col min="1816" max="1816" width="16.6640625" style="188" bestFit="1" customWidth="1"/>
    <col min="1817" max="1817" width="0.44140625" style="188" customWidth="1"/>
    <col min="1818" max="1818" width="16" style="188" customWidth="1"/>
    <col min="1819" max="1819" width="0.44140625" style="188" customWidth="1"/>
    <col min="1820" max="1820" width="14.6640625" style="188" customWidth="1"/>
    <col min="1821" max="1821" width="0.44140625" style="188" customWidth="1"/>
    <col min="1822" max="1822" width="16.6640625" style="188" bestFit="1" customWidth="1"/>
    <col min="1823" max="1823" width="15.33203125" style="188" bestFit="1" customWidth="1"/>
    <col min="1824" max="1825" width="13.6640625" style="188" bestFit="1" customWidth="1"/>
    <col min="1826" max="2050" width="9.33203125" style="188"/>
    <col min="2051" max="2051" width="42.33203125" style="188" customWidth="1"/>
    <col min="2052" max="2052" width="6.33203125" style="188" customWidth="1"/>
    <col min="2053" max="2053" width="0.44140625" style="188" customWidth="1"/>
    <col min="2054" max="2054" width="15.33203125" style="188" customWidth="1"/>
    <col min="2055" max="2055" width="0.44140625" style="188" customWidth="1"/>
    <col min="2056" max="2056" width="17.6640625" style="188" customWidth="1"/>
    <col min="2057" max="2057" width="0.44140625" style="188" customWidth="1"/>
    <col min="2058" max="2058" width="16.33203125" style="188" customWidth="1"/>
    <col min="2059" max="2059" width="0.44140625" style="188" customWidth="1"/>
    <col min="2060" max="2060" width="16.33203125" style="188" customWidth="1"/>
    <col min="2061" max="2061" width="0.44140625" style="188" customWidth="1"/>
    <col min="2062" max="2062" width="14.6640625" style="188" customWidth="1"/>
    <col min="2063" max="2063" width="0.5546875" style="188" customWidth="1"/>
    <col min="2064" max="2064" width="16.6640625" style="188" bestFit="1" customWidth="1"/>
    <col min="2065" max="2065" width="0.44140625" style="188" customWidth="1"/>
    <col min="2066" max="2066" width="13.44140625" style="188" bestFit="1" customWidth="1"/>
    <col min="2067" max="2067" width="0.44140625" style="188" customWidth="1"/>
    <col min="2068" max="2068" width="13.44140625" style="188" customWidth="1"/>
    <col min="2069" max="2069" width="0.44140625" style="188" customWidth="1"/>
    <col min="2070" max="2070" width="13.44140625" style="188" customWidth="1"/>
    <col min="2071" max="2071" width="0.44140625" style="188" customWidth="1"/>
    <col min="2072" max="2072" width="16.6640625" style="188" bestFit="1" customWidth="1"/>
    <col min="2073" max="2073" width="0.44140625" style="188" customWidth="1"/>
    <col min="2074" max="2074" width="16" style="188" customWidth="1"/>
    <col min="2075" max="2075" width="0.44140625" style="188" customWidth="1"/>
    <col min="2076" max="2076" width="14.6640625" style="188" customWidth="1"/>
    <col min="2077" max="2077" width="0.44140625" style="188" customWidth="1"/>
    <col min="2078" max="2078" width="16.6640625" style="188" bestFit="1" customWidth="1"/>
    <col min="2079" max="2079" width="15.33203125" style="188" bestFit="1" customWidth="1"/>
    <col min="2080" max="2081" width="13.6640625" style="188" bestFit="1" customWidth="1"/>
    <col min="2082" max="2306" width="9.33203125" style="188"/>
    <col min="2307" max="2307" width="42.33203125" style="188" customWidth="1"/>
    <col min="2308" max="2308" width="6.33203125" style="188" customWidth="1"/>
    <col min="2309" max="2309" width="0.44140625" style="188" customWidth="1"/>
    <col min="2310" max="2310" width="15.33203125" style="188" customWidth="1"/>
    <col min="2311" max="2311" width="0.44140625" style="188" customWidth="1"/>
    <col min="2312" max="2312" width="17.6640625" style="188" customWidth="1"/>
    <col min="2313" max="2313" width="0.44140625" style="188" customWidth="1"/>
    <col min="2314" max="2314" width="16.33203125" style="188" customWidth="1"/>
    <col min="2315" max="2315" width="0.44140625" style="188" customWidth="1"/>
    <col min="2316" max="2316" width="16.33203125" style="188" customWidth="1"/>
    <col min="2317" max="2317" width="0.44140625" style="188" customWidth="1"/>
    <col min="2318" max="2318" width="14.6640625" style="188" customWidth="1"/>
    <col min="2319" max="2319" width="0.5546875" style="188" customWidth="1"/>
    <col min="2320" max="2320" width="16.6640625" style="188" bestFit="1" customWidth="1"/>
    <col min="2321" max="2321" width="0.44140625" style="188" customWidth="1"/>
    <col min="2322" max="2322" width="13.44140625" style="188" bestFit="1" customWidth="1"/>
    <col min="2323" max="2323" width="0.44140625" style="188" customWidth="1"/>
    <col min="2324" max="2324" width="13.44140625" style="188" customWidth="1"/>
    <col min="2325" max="2325" width="0.44140625" style="188" customWidth="1"/>
    <col min="2326" max="2326" width="13.44140625" style="188" customWidth="1"/>
    <col min="2327" max="2327" width="0.44140625" style="188" customWidth="1"/>
    <col min="2328" max="2328" width="16.6640625" style="188" bestFit="1" customWidth="1"/>
    <col min="2329" max="2329" width="0.44140625" style="188" customWidth="1"/>
    <col min="2330" max="2330" width="16" style="188" customWidth="1"/>
    <col min="2331" max="2331" width="0.44140625" style="188" customWidth="1"/>
    <col min="2332" max="2332" width="14.6640625" style="188" customWidth="1"/>
    <col min="2333" max="2333" width="0.44140625" style="188" customWidth="1"/>
    <col min="2334" max="2334" width="16.6640625" style="188" bestFit="1" customWidth="1"/>
    <col min="2335" max="2335" width="15.33203125" style="188" bestFit="1" customWidth="1"/>
    <col min="2336" max="2337" width="13.6640625" style="188" bestFit="1" customWidth="1"/>
    <col min="2338" max="2562" width="9.33203125" style="188"/>
    <col min="2563" max="2563" width="42.33203125" style="188" customWidth="1"/>
    <col min="2564" max="2564" width="6.33203125" style="188" customWidth="1"/>
    <col min="2565" max="2565" width="0.44140625" style="188" customWidth="1"/>
    <col min="2566" max="2566" width="15.33203125" style="188" customWidth="1"/>
    <col min="2567" max="2567" width="0.44140625" style="188" customWidth="1"/>
    <col min="2568" max="2568" width="17.6640625" style="188" customWidth="1"/>
    <col min="2569" max="2569" width="0.44140625" style="188" customWidth="1"/>
    <col min="2570" max="2570" width="16.33203125" style="188" customWidth="1"/>
    <col min="2571" max="2571" width="0.44140625" style="188" customWidth="1"/>
    <col min="2572" max="2572" width="16.33203125" style="188" customWidth="1"/>
    <col min="2573" max="2573" width="0.44140625" style="188" customWidth="1"/>
    <col min="2574" max="2574" width="14.6640625" style="188" customWidth="1"/>
    <col min="2575" max="2575" width="0.5546875" style="188" customWidth="1"/>
    <col min="2576" max="2576" width="16.6640625" style="188" bestFit="1" customWidth="1"/>
    <col min="2577" max="2577" width="0.44140625" style="188" customWidth="1"/>
    <col min="2578" max="2578" width="13.44140625" style="188" bestFit="1" customWidth="1"/>
    <col min="2579" max="2579" width="0.44140625" style="188" customWidth="1"/>
    <col min="2580" max="2580" width="13.44140625" style="188" customWidth="1"/>
    <col min="2581" max="2581" width="0.44140625" style="188" customWidth="1"/>
    <col min="2582" max="2582" width="13.44140625" style="188" customWidth="1"/>
    <col min="2583" max="2583" width="0.44140625" style="188" customWidth="1"/>
    <col min="2584" max="2584" width="16.6640625" style="188" bestFit="1" customWidth="1"/>
    <col min="2585" max="2585" width="0.44140625" style="188" customWidth="1"/>
    <col min="2586" max="2586" width="16" style="188" customWidth="1"/>
    <col min="2587" max="2587" width="0.44140625" style="188" customWidth="1"/>
    <col min="2588" max="2588" width="14.6640625" style="188" customWidth="1"/>
    <col min="2589" max="2589" width="0.44140625" style="188" customWidth="1"/>
    <col min="2590" max="2590" width="16.6640625" style="188" bestFit="1" customWidth="1"/>
    <col min="2591" max="2591" width="15.33203125" style="188" bestFit="1" customWidth="1"/>
    <col min="2592" max="2593" width="13.6640625" style="188" bestFit="1" customWidth="1"/>
    <col min="2594" max="2818" width="9.33203125" style="188"/>
    <col min="2819" max="2819" width="42.33203125" style="188" customWidth="1"/>
    <col min="2820" max="2820" width="6.33203125" style="188" customWidth="1"/>
    <col min="2821" max="2821" width="0.44140625" style="188" customWidth="1"/>
    <col min="2822" max="2822" width="15.33203125" style="188" customWidth="1"/>
    <col min="2823" max="2823" width="0.44140625" style="188" customWidth="1"/>
    <col min="2824" max="2824" width="17.6640625" style="188" customWidth="1"/>
    <col min="2825" max="2825" width="0.44140625" style="188" customWidth="1"/>
    <col min="2826" max="2826" width="16.33203125" style="188" customWidth="1"/>
    <col min="2827" max="2827" width="0.44140625" style="188" customWidth="1"/>
    <col min="2828" max="2828" width="16.33203125" style="188" customWidth="1"/>
    <col min="2829" max="2829" width="0.44140625" style="188" customWidth="1"/>
    <col min="2830" max="2830" width="14.6640625" style="188" customWidth="1"/>
    <col min="2831" max="2831" width="0.5546875" style="188" customWidth="1"/>
    <col min="2832" max="2832" width="16.6640625" style="188" bestFit="1" customWidth="1"/>
    <col min="2833" max="2833" width="0.44140625" style="188" customWidth="1"/>
    <col min="2834" max="2834" width="13.44140625" style="188" bestFit="1" customWidth="1"/>
    <col min="2835" max="2835" width="0.44140625" style="188" customWidth="1"/>
    <col min="2836" max="2836" width="13.44140625" style="188" customWidth="1"/>
    <col min="2837" max="2837" width="0.44140625" style="188" customWidth="1"/>
    <col min="2838" max="2838" width="13.44140625" style="188" customWidth="1"/>
    <col min="2839" max="2839" width="0.44140625" style="188" customWidth="1"/>
    <col min="2840" max="2840" width="16.6640625" style="188" bestFit="1" customWidth="1"/>
    <col min="2841" max="2841" width="0.44140625" style="188" customWidth="1"/>
    <col min="2842" max="2842" width="16" style="188" customWidth="1"/>
    <col min="2843" max="2843" width="0.44140625" style="188" customWidth="1"/>
    <col min="2844" max="2844" width="14.6640625" style="188" customWidth="1"/>
    <col min="2845" max="2845" width="0.44140625" style="188" customWidth="1"/>
    <col min="2846" max="2846" width="16.6640625" style="188" bestFit="1" customWidth="1"/>
    <col min="2847" max="2847" width="15.33203125" style="188" bestFit="1" customWidth="1"/>
    <col min="2848" max="2849" width="13.6640625" style="188" bestFit="1" customWidth="1"/>
    <col min="2850" max="3074" width="9.33203125" style="188"/>
    <col min="3075" max="3075" width="42.33203125" style="188" customWidth="1"/>
    <col min="3076" max="3076" width="6.33203125" style="188" customWidth="1"/>
    <col min="3077" max="3077" width="0.44140625" style="188" customWidth="1"/>
    <col min="3078" max="3078" width="15.33203125" style="188" customWidth="1"/>
    <col min="3079" max="3079" width="0.44140625" style="188" customWidth="1"/>
    <col min="3080" max="3080" width="17.6640625" style="188" customWidth="1"/>
    <col min="3081" max="3081" width="0.44140625" style="188" customWidth="1"/>
    <col min="3082" max="3082" width="16.33203125" style="188" customWidth="1"/>
    <col min="3083" max="3083" width="0.44140625" style="188" customWidth="1"/>
    <col min="3084" max="3084" width="16.33203125" style="188" customWidth="1"/>
    <col min="3085" max="3085" width="0.44140625" style="188" customWidth="1"/>
    <col min="3086" max="3086" width="14.6640625" style="188" customWidth="1"/>
    <col min="3087" max="3087" width="0.5546875" style="188" customWidth="1"/>
    <col min="3088" max="3088" width="16.6640625" style="188" bestFit="1" customWidth="1"/>
    <col min="3089" max="3089" width="0.44140625" style="188" customWidth="1"/>
    <col min="3090" max="3090" width="13.44140625" style="188" bestFit="1" customWidth="1"/>
    <col min="3091" max="3091" width="0.44140625" style="188" customWidth="1"/>
    <col min="3092" max="3092" width="13.44140625" style="188" customWidth="1"/>
    <col min="3093" max="3093" width="0.44140625" style="188" customWidth="1"/>
    <col min="3094" max="3094" width="13.44140625" style="188" customWidth="1"/>
    <col min="3095" max="3095" width="0.44140625" style="188" customWidth="1"/>
    <col min="3096" max="3096" width="16.6640625" style="188" bestFit="1" customWidth="1"/>
    <col min="3097" max="3097" width="0.44140625" style="188" customWidth="1"/>
    <col min="3098" max="3098" width="16" style="188" customWidth="1"/>
    <col min="3099" max="3099" width="0.44140625" style="188" customWidth="1"/>
    <col min="3100" max="3100" width="14.6640625" style="188" customWidth="1"/>
    <col min="3101" max="3101" width="0.44140625" style="188" customWidth="1"/>
    <col min="3102" max="3102" width="16.6640625" style="188" bestFit="1" customWidth="1"/>
    <col min="3103" max="3103" width="15.33203125" style="188" bestFit="1" customWidth="1"/>
    <col min="3104" max="3105" width="13.6640625" style="188" bestFit="1" customWidth="1"/>
    <col min="3106" max="3330" width="9.33203125" style="188"/>
    <col min="3331" max="3331" width="42.33203125" style="188" customWidth="1"/>
    <col min="3332" max="3332" width="6.33203125" style="188" customWidth="1"/>
    <col min="3333" max="3333" width="0.44140625" style="188" customWidth="1"/>
    <col min="3334" max="3334" width="15.33203125" style="188" customWidth="1"/>
    <col min="3335" max="3335" width="0.44140625" style="188" customWidth="1"/>
    <col min="3336" max="3336" width="17.6640625" style="188" customWidth="1"/>
    <col min="3337" max="3337" width="0.44140625" style="188" customWidth="1"/>
    <col min="3338" max="3338" width="16.33203125" style="188" customWidth="1"/>
    <col min="3339" max="3339" width="0.44140625" style="188" customWidth="1"/>
    <col min="3340" max="3340" width="16.33203125" style="188" customWidth="1"/>
    <col min="3341" max="3341" width="0.44140625" style="188" customWidth="1"/>
    <col min="3342" max="3342" width="14.6640625" style="188" customWidth="1"/>
    <col min="3343" max="3343" width="0.5546875" style="188" customWidth="1"/>
    <col min="3344" max="3344" width="16.6640625" style="188" bestFit="1" customWidth="1"/>
    <col min="3345" max="3345" width="0.44140625" style="188" customWidth="1"/>
    <col min="3346" max="3346" width="13.44140625" style="188" bestFit="1" customWidth="1"/>
    <col min="3347" max="3347" width="0.44140625" style="188" customWidth="1"/>
    <col min="3348" max="3348" width="13.44140625" style="188" customWidth="1"/>
    <col min="3349" max="3349" width="0.44140625" style="188" customWidth="1"/>
    <col min="3350" max="3350" width="13.44140625" style="188" customWidth="1"/>
    <col min="3351" max="3351" width="0.44140625" style="188" customWidth="1"/>
    <col min="3352" max="3352" width="16.6640625" style="188" bestFit="1" customWidth="1"/>
    <col min="3353" max="3353" width="0.44140625" style="188" customWidth="1"/>
    <col min="3354" max="3354" width="16" style="188" customWidth="1"/>
    <col min="3355" max="3355" width="0.44140625" style="188" customWidth="1"/>
    <col min="3356" max="3356" width="14.6640625" style="188" customWidth="1"/>
    <col min="3357" max="3357" width="0.44140625" style="188" customWidth="1"/>
    <col min="3358" max="3358" width="16.6640625" style="188" bestFit="1" customWidth="1"/>
    <col min="3359" max="3359" width="15.33203125" style="188" bestFit="1" customWidth="1"/>
    <col min="3360" max="3361" width="13.6640625" style="188" bestFit="1" customWidth="1"/>
    <col min="3362" max="3586" width="9.33203125" style="188"/>
    <col min="3587" max="3587" width="42.33203125" style="188" customWidth="1"/>
    <col min="3588" max="3588" width="6.33203125" style="188" customWidth="1"/>
    <col min="3589" max="3589" width="0.44140625" style="188" customWidth="1"/>
    <col min="3590" max="3590" width="15.33203125" style="188" customWidth="1"/>
    <col min="3591" max="3591" width="0.44140625" style="188" customWidth="1"/>
    <col min="3592" max="3592" width="17.6640625" style="188" customWidth="1"/>
    <col min="3593" max="3593" width="0.44140625" style="188" customWidth="1"/>
    <col min="3594" max="3594" width="16.33203125" style="188" customWidth="1"/>
    <col min="3595" max="3595" width="0.44140625" style="188" customWidth="1"/>
    <col min="3596" max="3596" width="16.33203125" style="188" customWidth="1"/>
    <col min="3597" max="3597" width="0.44140625" style="188" customWidth="1"/>
    <col min="3598" max="3598" width="14.6640625" style="188" customWidth="1"/>
    <col min="3599" max="3599" width="0.5546875" style="188" customWidth="1"/>
    <col min="3600" max="3600" width="16.6640625" style="188" bestFit="1" customWidth="1"/>
    <col min="3601" max="3601" width="0.44140625" style="188" customWidth="1"/>
    <col min="3602" max="3602" width="13.44140625" style="188" bestFit="1" customWidth="1"/>
    <col min="3603" max="3603" width="0.44140625" style="188" customWidth="1"/>
    <col min="3604" max="3604" width="13.44140625" style="188" customWidth="1"/>
    <col min="3605" max="3605" width="0.44140625" style="188" customWidth="1"/>
    <col min="3606" max="3606" width="13.44140625" style="188" customWidth="1"/>
    <col min="3607" max="3607" width="0.44140625" style="188" customWidth="1"/>
    <col min="3608" max="3608" width="16.6640625" style="188" bestFit="1" customWidth="1"/>
    <col min="3609" max="3609" width="0.44140625" style="188" customWidth="1"/>
    <col min="3610" max="3610" width="16" style="188" customWidth="1"/>
    <col min="3611" max="3611" width="0.44140625" style="188" customWidth="1"/>
    <col min="3612" max="3612" width="14.6640625" style="188" customWidth="1"/>
    <col min="3613" max="3613" width="0.44140625" style="188" customWidth="1"/>
    <col min="3614" max="3614" width="16.6640625" style="188" bestFit="1" customWidth="1"/>
    <col min="3615" max="3615" width="15.33203125" style="188" bestFit="1" customWidth="1"/>
    <col min="3616" max="3617" width="13.6640625" style="188" bestFit="1" customWidth="1"/>
    <col min="3618" max="3842" width="9.33203125" style="188"/>
    <col min="3843" max="3843" width="42.33203125" style="188" customWidth="1"/>
    <col min="3844" max="3844" width="6.33203125" style="188" customWidth="1"/>
    <col min="3845" max="3845" width="0.44140625" style="188" customWidth="1"/>
    <col min="3846" max="3846" width="15.33203125" style="188" customWidth="1"/>
    <col min="3847" max="3847" width="0.44140625" style="188" customWidth="1"/>
    <col min="3848" max="3848" width="17.6640625" style="188" customWidth="1"/>
    <col min="3849" max="3849" width="0.44140625" style="188" customWidth="1"/>
    <col min="3850" max="3850" width="16.33203125" style="188" customWidth="1"/>
    <col min="3851" max="3851" width="0.44140625" style="188" customWidth="1"/>
    <col min="3852" max="3852" width="16.33203125" style="188" customWidth="1"/>
    <col min="3853" max="3853" width="0.44140625" style="188" customWidth="1"/>
    <col min="3854" max="3854" width="14.6640625" style="188" customWidth="1"/>
    <col min="3855" max="3855" width="0.5546875" style="188" customWidth="1"/>
    <col min="3856" max="3856" width="16.6640625" style="188" bestFit="1" customWidth="1"/>
    <col min="3857" max="3857" width="0.44140625" style="188" customWidth="1"/>
    <col min="3858" max="3858" width="13.44140625" style="188" bestFit="1" customWidth="1"/>
    <col min="3859" max="3859" width="0.44140625" style="188" customWidth="1"/>
    <col min="3860" max="3860" width="13.44140625" style="188" customWidth="1"/>
    <col min="3861" max="3861" width="0.44140625" style="188" customWidth="1"/>
    <col min="3862" max="3862" width="13.44140625" style="188" customWidth="1"/>
    <col min="3863" max="3863" width="0.44140625" style="188" customWidth="1"/>
    <col min="3864" max="3864" width="16.6640625" style="188" bestFit="1" customWidth="1"/>
    <col min="3865" max="3865" width="0.44140625" style="188" customWidth="1"/>
    <col min="3866" max="3866" width="16" style="188" customWidth="1"/>
    <col min="3867" max="3867" width="0.44140625" style="188" customWidth="1"/>
    <col min="3868" max="3868" width="14.6640625" style="188" customWidth="1"/>
    <col min="3869" max="3869" width="0.44140625" style="188" customWidth="1"/>
    <col min="3870" max="3870" width="16.6640625" style="188" bestFit="1" customWidth="1"/>
    <col min="3871" max="3871" width="15.33203125" style="188" bestFit="1" customWidth="1"/>
    <col min="3872" max="3873" width="13.6640625" style="188" bestFit="1" customWidth="1"/>
    <col min="3874" max="4098" width="9.33203125" style="188"/>
    <col min="4099" max="4099" width="42.33203125" style="188" customWidth="1"/>
    <col min="4100" max="4100" width="6.33203125" style="188" customWidth="1"/>
    <col min="4101" max="4101" width="0.44140625" style="188" customWidth="1"/>
    <col min="4102" max="4102" width="15.33203125" style="188" customWidth="1"/>
    <col min="4103" max="4103" width="0.44140625" style="188" customWidth="1"/>
    <col min="4104" max="4104" width="17.6640625" style="188" customWidth="1"/>
    <col min="4105" max="4105" width="0.44140625" style="188" customWidth="1"/>
    <col min="4106" max="4106" width="16.33203125" style="188" customWidth="1"/>
    <col min="4107" max="4107" width="0.44140625" style="188" customWidth="1"/>
    <col min="4108" max="4108" width="16.33203125" style="188" customWidth="1"/>
    <col min="4109" max="4109" width="0.44140625" style="188" customWidth="1"/>
    <col min="4110" max="4110" width="14.6640625" style="188" customWidth="1"/>
    <col min="4111" max="4111" width="0.5546875" style="188" customWidth="1"/>
    <col min="4112" max="4112" width="16.6640625" style="188" bestFit="1" customWidth="1"/>
    <col min="4113" max="4113" width="0.44140625" style="188" customWidth="1"/>
    <col min="4114" max="4114" width="13.44140625" style="188" bestFit="1" customWidth="1"/>
    <col min="4115" max="4115" width="0.44140625" style="188" customWidth="1"/>
    <col min="4116" max="4116" width="13.44140625" style="188" customWidth="1"/>
    <col min="4117" max="4117" width="0.44140625" style="188" customWidth="1"/>
    <col min="4118" max="4118" width="13.44140625" style="188" customWidth="1"/>
    <col min="4119" max="4119" width="0.44140625" style="188" customWidth="1"/>
    <col min="4120" max="4120" width="16.6640625" style="188" bestFit="1" customWidth="1"/>
    <col min="4121" max="4121" width="0.44140625" style="188" customWidth="1"/>
    <col min="4122" max="4122" width="16" style="188" customWidth="1"/>
    <col min="4123" max="4123" width="0.44140625" style="188" customWidth="1"/>
    <col min="4124" max="4124" width="14.6640625" style="188" customWidth="1"/>
    <col min="4125" max="4125" width="0.44140625" style="188" customWidth="1"/>
    <col min="4126" max="4126" width="16.6640625" style="188" bestFit="1" customWidth="1"/>
    <col min="4127" max="4127" width="15.33203125" style="188" bestFit="1" customWidth="1"/>
    <col min="4128" max="4129" width="13.6640625" style="188" bestFit="1" customWidth="1"/>
    <col min="4130" max="4354" width="9.33203125" style="188"/>
    <col min="4355" max="4355" width="42.33203125" style="188" customWidth="1"/>
    <col min="4356" max="4356" width="6.33203125" style="188" customWidth="1"/>
    <col min="4357" max="4357" width="0.44140625" style="188" customWidth="1"/>
    <col min="4358" max="4358" width="15.33203125" style="188" customWidth="1"/>
    <col min="4359" max="4359" width="0.44140625" style="188" customWidth="1"/>
    <col min="4360" max="4360" width="17.6640625" style="188" customWidth="1"/>
    <col min="4361" max="4361" width="0.44140625" style="188" customWidth="1"/>
    <col min="4362" max="4362" width="16.33203125" style="188" customWidth="1"/>
    <col min="4363" max="4363" width="0.44140625" style="188" customWidth="1"/>
    <col min="4364" max="4364" width="16.33203125" style="188" customWidth="1"/>
    <col min="4365" max="4365" width="0.44140625" style="188" customWidth="1"/>
    <col min="4366" max="4366" width="14.6640625" style="188" customWidth="1"/>
    <col min="4367" max="4367" width="0.5546875" style="188" customWidth="1"/>
    <col min="4368" max="4368" width="16.6640625" style="188" bestFit="1" customWidth="1"/>
    <col min="4369" max="4369" width="0.44140625" style="188" customWidth="1"/>
    <col min="4370" max="4370" width="13.44140625" style="188" bestFit="1" customWidth="1"/>
    <col min="4371" max="4371" width="0.44140625" style="188" customWidth="1"/>
    <col min="4372" max="4372" width="13.44140625" style="188" customWidth="1"/>
    <col min="4373" max="4373" width="0.44140625" style="188" customWidth="1"/>
    <col min="4374" max="4374" width="13.44140625" style="188" customWidth="1"/>
    <col min="4375" max="4375" width="0.44140625" style="188" customWidth="1"/>
    <col min="4376" max="4376" width="16.6640625" style="188" bestFit="1" customWidth="1"/>
    <col min="4377" max="4377" width="0.44140625" style="188" customWidth="1"/>
    <col min="4378" max="4378" width="16" style="188" customWidth="1"/>
    <col min="4379" max="4379" width="0.44140625" style="188" customWidth="1"/>
    <col min="4380" max="4380" width="14.6640625" style="188" customWidth="1"/>
    <col min="4381" max="4381" width="0.44140625" style="188" customWidth="1"/>
    <col min="4382" max="4382" width="16.6640625" style="188" bestFit="1" customWidth="1"/>
    <col min="4383" max="4383" width="15.33203125" style="188" bestFit="1" customWidth="1"/>
    <col min="4384" max="4385" width="13.6640625" style="188" bestFit="1" customWidth="1"/>
    <col min="4386" max="4610" width="9.33203125" style="188"/>
    <col min="4611" max="4611" width="42.33203125" style="188" customWidth="1"/>
    <col min="4612" max="4612" width="6.33203125" style="188" customWidth="1"/>
    <col min="4613" max="4613" width="0.44140625" style="188" customWidth="1"/>
    <col min="4614" max="4614" width="15.33203125" style="188" customWidth="1"/>
    <col min="4615" max="4615" width="0.44140625" style="188" customWidth="1"/>
    <col min="4616" max="4616" width="17.6640625" style="188" customWidth="1"/>
    <col min="4617" max="4617" width="0.44140625" style="188" customWidth="1"/>
    <col min="4618" max="4618" width="16.33203125" style="188" customWidth="1"/>
    <col min="4619" max="4619" width="0.44140625" style="188" customWidth="1"/>
    <col min="4620" max="4620" width="16.33203125" style="188" customWidth="1"/>
    <col min="4621" max="4621" width="0.44140625" style="188" customWidth="1"/>
    <col min="4622" max="4622" width="14.6640625" style="188" customWidth="1"/>
    <col min="4623" max="4623" width="0.5546875" style="188" customWidth="1"/>
    <col min="4624" max="4624" width="16.6640625" style="188" bestFit="1" customWidth="1"/>
    <col min="4625" max="4625" width="0.44140625" style="188" customWidth="1"/>
    <col min="4626" max="4626" width="13.44140625" style="188" bestFit="1" customWidth="1"/>
    <col min="4627" max="4627" width="0.44140625" style="188" customWidth="1"/>
    <col min="4628" max="4628" width="13.44140625" style="188" customWidth="1"/>
    <col min="4629" max="4629" width="0.44140625" style="188" customWidth="1"/>
    <col min="4630" max="4630" width="13.44140625" style="188" customWidth="1"/>
    <col min="4631" max="4631" width="0.44140625" style="188" customWidth="1"/>
    <col min="4632" max="4632" width="16.6640625" style="188" bestFit="1" customWidth="1"/>
    <col min="4633" max="4633" width="0.44140625" style="188" customWidth="1"/>
    <col min="4634" max="4634" width="16" style="188" customWidth="1"/>
    <col min="4635" max="4635" width="0.44140625" style="188" customWidth="1"/>
    <col min="4636" max="4636" width="14.6640625" style="188" customWidth="1"/>
    <col min="4637" max="4637" width="0.44140625" style="188" customWidth="1"/>
    <col min="4638" max="4638" width="16.6640625" style="188" bestFit="1" customWidth="1"/>
    <col min="4639" max="4639" width="15.33203125" style="188" bestFit="1" customWidth="1"/>
    <col min="4640" max="4641" width="13.6640625" style="188" bestFit="1" customWidth="1"/>
    <col min="4642" max="4866" width="9.33203125" style="188"/>
    <col min="4867" max="4867" width="42.33203125" style="188" customWidth="1"/>
    <col min="4868" max="4868" width="6.33203125" style="188" customWidth="1"/>
    <col min="4869" max="4869" width="0.44140625" style="188" customWidth="1"/>
    <col min="4870" max="4870" width="15.33203125" style="188" customWidth="1"/>
    <col min="4871" max="4871" width="0.44140625" style="188" customWidth="1"/>
    <col min="4872" max="4872" width="17.6640625" style="188" customWidth="1"/>
    <col min="4873" max="4873" width="0.44140625" style="188" customWidth="1"/>
    <col min="4874" max="4874" width="16.33203125" style="188" customWidth="1"/>
    <col min="4875" max="4875" width="0.44140625" style="188" customWidth="1"/>
    <col min="4876" max="4876" width="16.33203125" style="188" customWidth="1"/>
    <col min="4877" max="4877" width="0.44140625" style="188" customWidth="1"/>
    <col min="4878" max="4878" width="14.6640625" style="188" customWidth="1"/>
    <col min="4879" max="4879" width="0.5546875" style="188" customWidth="1"/>
    <col min="4880" max="4880" width="16.6640625" style="188" bestFit="1" customWidth="1"/>
    <col min="4881" max="4881" width="0.44140625" style="188" customWidth="1"/>
    <col min="4882" max="4882" width="13.44140625" style="188" bestFit="1" customWidth="1"/>
    <col min="4883" max="4883" width="0.44140625" style="188" customWidth="1"/>
    <col min="4884" max="4884" width="13.44140625" style="188" customWidth="1"/>
    <col min="4885" max="4885" width="0.44140625" style="188" customWidth="1"/>
    <col min="4886" max="4886" width="13.44140625" style="188" customWidth="1"/>
    <col min="4887" max="4887" width="0.44140625" style="188" customWidth="1"/>
    <col min="4888" max="4888" width="16.6640625" style="188" bestFit="1" customWidth="1"/>
    <col min="4889" max="4889" width="0.44140625" style="188" customWidth="1"/>
    <col min="4890" max="4890" width="16" style="188" customWidth="1"/>
    <col min="4891" max="4891" width="0.44140625" style="188" customWidth="1"/>
    <col min="4892" max="4892" width="14.6640625" style="188" customWidth="1"/>
    <col min="4893" max="4893" width="0.44140625" style="188" customWidth="1"/>
    <col min="4894" max="4894" width="16.6640625" style="188" bestFit="1" customWidth="1"/>
    <col min="4895" max="4895" width="15.33203125" style="188" bestFit="1" customWidth="1"/>
    <col min="4896" max="4897" width="13.6640625" style="188" bestFit="1" customWidth="1"/>
    <col min="4898" max="5122" width="9.33203125" style="188"/>
    <col min="5123" max="5123" width="42.33203125" style="188" customWidth="1"/>
    <col min="5124" max="5124" width="6.33203125" style="188" customWidth="1"/>
    <col min="5125" max="5125" width="0.44140625" style="188" customWidth="1"/>
    <col min="5126" max="5126" width="15.33203125" style="188" customWidth="1"/>
    <col min="5127" max="5127" width="0.44140625" style="188" customWidth="1"/>
    <col min="5128" max="5128" width="17.6640625" style="188" customWidth="1"/>
    <col min="5129" max="5129" width="0.44140625" style="188" customWidth="1"/>
    <col min="5130" max="5130" width="16.33203125" style="188" customWidth="1"/>
    <col min="5131" max="5131" width="0.44140625" style="188" customWidth="1"/>
    <col min="5132" max="5132" width="16.33203125" style="188" customWidth="1"/>
    <col min="5133" max="5133" width="0.44140625" style="188" customWidth="1"/>
    <col min="5134" max="5134" width="14.6640625" style="188" customWidth="1"/>
    <col min="5135" max="5135" width="0.5546875" style="188" customWidth="1"/>
    <col min="5136" max="5136" width="16.6640625" style="188" bestFit="1" customWidth="1"/>
    <col min="5137" max="5137" width="0.44140625" style="188" customWidth="1"/>
    <col min="5138" max="5138" width="13.44140625" style="188" bestFit="1" customWidth="1"/>
    <col min="5139" max="5139" width="0.44140625" style="188" customWidth="1"/>
    <col min="5140" max="5140" width="13.44140625" style="188" customWidth="1"/>
    <col min="5141" max="5141" width="0.44140625" style="188" customWidth="1"/>
    <col min="5142" max="5142" width="13.44140625" style="188" customWidth="1"/>
    <col min="5143" max="5143" width="0.44140625" style="188" customWidth="1"/>
    <col min="5144" max="5144" width="16.6640625" style="188" bestFit="1" customWidth="1"/>
    <col min="5145" max="5145" width="0.44140625" style="188" customWidth="1"/>
    <col min="5146" max="5146" width="16" style="188" customWidth="1"/>
    <col min="5147" max="5147" width="0.44140625" style="188" customWidth="1"/>
    <col min="5148" max="5148" width="14.6640625" style="188" customWidth="1"/>
    <col min="5149" max="5149" width="0.44140625" style="188" customWidth="1"/>
    <col min="5150" max="5150" width="16.6640625" style="188" bestFit="1" customWidth="1"/>
    <col min="5151" max="5151" width="15.33203125" style="188" bestFit="1" customWidth="1"/>
    <col min="5152" max="5153" width="13.6640625" style="188" bestFit="1" customWidth="1"/>
    <col min="5154" max="5378" width="9.33203125" style="188"/>
    <col min="5379" max="5379" width="42.33203125" style="188" customWidth="1"/>
    <col min="5380" max="5380" width="6.33203125" style="188" customWidth="1"/>
    <col min="5381" max="5381" width="0.44140625" style="188" customWidth="1"/>
    <col min="5382" max="5382" width="15.33203125" style="188" customWidth="1"/>
    <col min="5383" max="5383" width="0.44140625" style="188" customWidth="1"/>
    <col min="5384" max="5384" width="17.6640625" style="188" customWidth="1"/>
    <col min="5385" max="5385" width="0.44140625" style="188" customWidth="1"/>
    <col min="5386" max="5386" width="16.33203125" style="188" customWidth="1"/>
    <col min="5387" max="5387" width="0.44140625" style="188" customWidth="1"/>
    <col min="5388" max="5388" width="16.33203125" style="188" customWidth="1"/>
    <col min="5389" max="5389" width="0.44140625" style="188" customWidth="1"/>
    <col min="5390" max="5390" width="14.6640625" style="188" customWidth="1"/>
    <col min="5391" max="5391" width="0.5546875" style="188" customWidth="1"/>
    <col min="5392" max="5392" width="16.6640625" style="188" bestFit="1" customWidth="1"/>
    <col min="5393" max="5393" width="0.44140625" style="188" customWidth="1"/>
    <col min="5394" max="5394" width="13.44140625" style="188" bestFit="1" customWidth="1"/>
    <col min="5395" max="5395" width="0.44140625" style="188" customWidth="1"/>
    <col min="5396" max="5396" width="13.44140625" style="188" customWidth="1"/>
    <col min="5397" max="5397" width="0.44140625" style="188" customWidth="1"/>
    <col min="5398" max="5398" width="13.44140625" style="188" customWidth="1"/>
    <col min="5399" max="5399" width="0.44140625" style="188" customWidth="1"/>
    <col min="5400" max="5400" width="16.6640625" style="188" bestFit="1" customWidth="1"/>
    <col min="5401" max="5401" width="0.44140625" style="188" customWidth="1"/>
    <col min="5402" max="5402" width="16" style="188" customWidth="1"/>
    <col min="5403" max="5403" width="0.44140625" style="188" customWidth="1"/>
    <col min="5404" max="5404" width="14.6640625" style="188" customWidth="1"/>
    <col min="5405" max="5405" width="0.44140625" style="188" customWidth="1"/>
    <col min="5406" max="5406" width="16.6640625" style="188" bestFit="1" customWidth="1"/>
    <col min="5407" max="5407" width="15.33203125" style="188" bestFit="1" customWidth="1"/>
    <col min="5408" max="5409" width="13.6640625" style="188" bestFit="1" customWidth="1"/>
    <col min="5410" max="5634" width="9.33203125" style="188"/>
    <col min="5635" max="5635" width="42.33203125" style="188" customWidth="1"/>
    <col min="5636" max="5636" width="6.33203125" style="188" customWidth="1"/>
    <col min="5637" max="5637" width="0.44140625" style="188" customWidth="1"/>
    <col min="5638" max="5638" width="15.33203125" style="188" customWidth="1"/>
    <col min="5639" max="5639" width="0.44140625" style="188" customWidth="1"/>
    <col min="5640" max="5640" width="17.6640625" style="188" customWidth="1"/>
    <col min="5641" max="5641" width="0.44140625" style="188" customWidth="1"/>
    <col min="5642" max="5642" width="16.33203125" style="188" customWidth="1"/>
    <col min="5643" max="5643" width="0.44140625" style="188" customWidth="1"/>
    <col min="5644" max="5644" width="16.33203125" style="188" customWidth="1"/>
    <col min="5645" max="5645" width="0.44140625" style="188" customWidth="1"/>
    <col min="5646" max="5646" width="14.6640625" style="188" customWidth="1"/>
    <col min="5647" max="5647" width="0.5546875" style="188" customWidth="1"/>
    <col min="5648" max="5648" width="16.6640625" style="188" bestFit="1" customWidth="1"/>
    <col min="5649" max="5649" width="0.44140625" style="188" customWidth="1"/>
    <col min="5650" max="5650" width="13.44140625" style="188" bestFit="1" customWidth="1"/>
    <col min="5651" max="5651" width="0.44140625" style="188" customWidth="1"/>
    <col min="5652" max="5652" width="13.44140625" style="188" customWidth="1"/>
    <col min="5653" max="5653" width="0.44140625" style="188" customWidth="1"/>
    <col min="5654" max="5654" width="13.44140625" style="188" customWidth="1"/>
    <col min="5655" max="5655" width="0.44140625" style="188" customWidth="1"/>
    <col min="5656" max="5656" width="16.6640625" style="188" bestFit="1" customWidth="1"/>
    <col min="5657" max="5657" width="0.44140625" style="188" customWidth="1"/>
    <col min="5658" max="5658" width="16" style="188" customWidth="1"/>
    <col min="5659" max="5659" width="0.44140625" style="188" customWidth="1"/>
    <col min="5660" max="5660" width="14.6640625" style="188" customWidth="1"/>
    <col min="5661" max="5661" width="0.44140625" style="188" customWidth="1"/>
    <col min="5662" max="5662" width="16.6640625" style="188" bestFit="1" customWidth="1"/>
    <col min="5663" max="5663" width="15.33203125" style="188" bestFit="1" customWidth="1"/>
    <col min="5664" max="5665" width="13.6640625" style="188" bestFit="1" customWidth="1"/>
    <col min="5666" max="5890" width="9.33203125" style="188"/>
    <col min="5891" max="5891" width="42.33203125" style="188" customWidth="1"/>
    <col min="5892" max="5892" width="6.33203125" style="188" customWidth="1"/>
    <col min="5893" max="5893" width="0.44140625" style="188" customWidth="1"/>
    <col min="5894" max="5894" width="15.33203125" style="188" customWidth="1"/>
    <col min="5895" max="5895" width="0.44140625" style="188" customWidth="1"/>
    <col min="5896" max="5896" width="17.6640625" style="188" customWidth="1"/>
    <col min="5897" max="5897" width="0.44140625" style="188" customWidth="1"/>
    <col min="5898" max="5898" width="16.33203125" style="188" customWidth="1"/>
    <col min="5899" max="5899" width="0.44140625" style="188" customWidth="1"/>
    <col min="5900" max="5900" width="16.33203125" style="188" customWidth="1"/>
    <col min="5901" max="5901" width="0.44140625" style="188" customWidth="1"/>
    <col min="5902" max="5902" width="14.6640625" style="188" customWidth="1"/>
    <col min="5903" max="5903" width="0.5546875" style="188" customWidth="1"/>
    <col min="5904" max="5904" width="16.6640625" style="188" bestFit="1" customWidth="1"/>
    <col min="5905" max="5905" width="0.44140625" style="188" customWidth="1"/>
    <col min="5906" max="5906" width="13.44140625" style="188" bestFit="1" customWidth="1"/>
    <col min="5907" max="5907" width="0.44140625" style="188" customWidth="1"/>
    <col min="5908" max="5908" width="13.44140625" style="188" customWidth="1"/>
    <col min="5909" max="5909" width="0.44140625" style="188" customWidth="1"/>
    <col min="5910" max="5910" width="13.44140625" style="188" customWidth="1"/>
    <col min="5911" max="5911" width="0.44140625" style="188" customWidth="1"/>
    <col min="5912" max="5912" width="16.6640625" style="188" bestFit="1" customWidth="1"/>
    <col min="5913" max="5913" width="0.44140625" style="188" customWidth="1"/>
    <col min="5914" max="5914" width="16" style="188" customWidth="1"/>
    <col min="5915" max="5915" width="0.44140625" style="188" customWidth="1"/>
    <col min="5916" max="5916" width="14.6640625" style="188" customWidth="1"/>
    <col min="5917" max="5917" width="0.44140625" style="188" customWidth="1"/>
    <col min="5918" max="5918" width="16.6640625" style="188" bestFit="1" customWidth="1"/>
    <col min="5919" max="5919" width="15.33203125" style="188" bestFit="1" customWidth="1"/>
    <col min="5920" max="5921" width="13.6640625" style="188" bestFit="1" customWidth="1"/>
    <col min="5922" max="6146" width="9.33203125" style="188"/>
    <col min="6147" max="6147" width="42.33203125" style="188" customWidth="1"/>
    <col min="6148" max="6148" width="6.33203125" style="188" customWidth="1"/>
    <col min="6149" max="6149" width="0.44140625" style="188" customWidth="1"/>
    <col min="6150" max="6150" width="15.33203125" style="188" customWidth="1"/>
    <col min="6151" max="6151" width="0.44140625" style="188" customWidth="1"/>
    <col min="6152" max="6152" width="17.6640625" style="188" customWidth="1"/>
    <col min="6153" max="6153" width="0.44140625" style="188" customWidth="1"/>
    <col min="6154" max="6154" width="16.33203125" style="188" customWidth="1"/>
    <col min="6155" max="6155" width="0.44140625" style="188" customWidth="1"/>
    <col min="6156" max="6156" width="16.33203125" style="188" customWidth="1"/>
    <col min="6157" max="6157" width="0.44140625" style="188" customWidth="1"/>
    <col min="6158" max="6158" width="14.6640625" style="188" customWidth="1"/>
    <col min="6159" max="6159" width="0.5546875" style="188" customWidth="1"/>
    <col min="6160" max="6160" width="16.6640625" style="188" bestFit="1" customWidth="1"/>
    <col min="6161" max="6161" width="0.44140625" style="188" customWidth="1"/>
    <col min="6162" max="6162" width="13.44140625" style="188" bestFit="1" customWidth="1"/>
    <col min="6163" max="6163" width="0.44140625" style="188" customWidth="1"/>
    <col min="6164" max="6164" width="13.44140625" style="188" customWidth="1"/>
    <col min="6165" max="6165" width="0.44140625" style="188" customWidth="1"/>
    <col min="6166" max="6166" width="13.44140625" style="188" customWidth="1"/>
    <col min="6167" max="6167" width="0.44140625" style="188" customWidth="1"/>
    <col min="6168" max="6168" width="16.6640625" style="188" bestFit="1" customWidth="1"/>
    <col min="6169" max="6169" width="0.44140625" style="188" customWidth="1"/>
    <col min="6170" max="6170" width="16" style="188" customWidth="1"/>
    <col min="6171" max="6171" width="0.44140625" style="188" customWidth="1"/>
    <col min="6172" max="6172" width="14.6640625" style="188" customWidth="1"/>
    <col min="6173" max="6173" width="0.44140625" style="188" customWidth="1"/>
    <col min="6174" max="6174" width="16.6640625" style="188" bestFit="1" customWidth="1"/>
    <col min="6175" max="6175" width="15.33203125" style="188" bestFit="1" customWidth="1"/>
    <col min="6176" max="6177" width="13.6640625" style="188" bestFit="1" customWidth="1"/>
    <col min="6178" max="6402" width="9.33203125" style="188"/>
    <col min="6403" max="6403" width="42.33203125" style="188" customWidth="1"/>
    <col min="6404" max="6404" width="6.33203125" style="188" customWidth="1"/>
    <col min="6405" max="6405" width="0.44140625" style="188" customWidth="1"/>
    <col min="6406" max="6406" width="15.33203125" style="188" customWidth="1"/>
    <col min="6407" max="6407" width="0.44140625" style="188" customWidth="1"/>
    <col min="6408" max="6408" width="17.6640625" style="188" customWidth="1"/>
    <col min="6409" max="6409" width="0.44140625" style="188" customWidth="1"/>
    <col min="6410" max="6410" width="16.33203125" style="188" customWidth="1"/>
    <col min="6411" max="6411" width="0.44140625" style="188" customWidth="1"/>
    <col min="6412" max="6412" width="16.33203125" style="188" customWidth="1"/>
    <col min="6413" max="6413" width="0.44140625" style="188" customWidth="1"/>
    <col min="6414" max="6414" width="14.6640625" style="188" customWidth="1"/>
    <col min="6415" max="6415" width="0.5546875" style="188" customWidth="1"/>
    <col min="6416" max="6416" width="16.6640625" style="188" bestFit="1" customWidth="1"/>
    <col min="6417" max="6417" width="0.44140625" style="188" customWidth="1"/>
    <col min="6418" max="6418" width="13.44140625" style="188" bestFit="1" customWidth="1"/>
    <col min="6419" max="6419" width="0.44140625" style="188" customWidth="1"/>
    <col min="6420" max="6420" width="13.44140625" style="188" customWidth="1"/>
    <col min="6421" max="6421" width="0.44140625" style="188" customWidth="1"/>
    <col min="6422" max="6422" width="13.44140625" style="188" customWidth="1"/>
    <col min="6423" max="6423" width="0.44140625" style="188" customWidth="1"/>
    <col min="6424" max="6424" width="16.6640625" style="188" bestFit="1" customWidth="1"/>
    <col min="6425" max="6425" width="0.44140625" style="188" customWidth="1"/>
    <col min="6426" max="6426" width="16" style="188" customWidth="1"/>
    <col min="6427" max="6427" width="0.44140625" style="188" customWidth="1"/>
    <col min="6428" max="6428" width="14.6640625" style="188" customWidth="1"/>
    <col min="6429" max="6429" width="0.44140625" style="188" customWidth="1"/>
    <col min="6430" max="6430" width="16.6640625" style="188" bestFit="1" customWidth="1"/>
    <col min="6431" max="6431" width="15.33203125" style="188" bestFit="1" customWidth="1"/>
    <col min="6432" max="6433" width="13.6640625" style="188" bestFit="1" customWidth="1"/>
    <col min="6434" max="6658" width="9.33203125" style="188"/>
    <col min="6659" max="6659" width="42.33203125" style="188" customWidth="1"/>
    <col min="6660" max="6660" width="6.33203125" style="188" customWidth="1"/>
    <col min="6661" max="6661" width="0.44140625" style="188" customWidth="1"/>
    <col min="6662" max="6662" width="15.33203125" style="188" customWidth="1"/>
    <col min="6663" max="6663" width="0.44140625" style="188" customWidth="1"/>
    <col min="6664" max="6664" width="17.6640625" style="188" customWidth="1"/>
    <col min="6665" max="6665" width="0.44140625" style="188" customWidth="1"/>
    <col min="6666" max="6666" width="16.33203125" style="188" customWidth="1"/>
    <col min="6667" max="6667" width="0.44140625" style="188" customWidth="1"/>
    <col min="6668" max="6668" width="16.33203125" style="188" customWidth="1"/>
    <col min="6669" max="6669" width="0.44140625" style="188" customWidth="1"/>
    <col min="6670" max="6670" width="14.6640625" style="188" customWidth="1"/>
    <col min="6671" max="6671" width="0.5546875" style="188" customWidth="1"/>
    <col min="6672" max="6672" width="16.6640625" style="188" bestFit="1" customWidth="1"/>
    <col min="6673" max="6673" width="0.44140625" style="188" customWidth="1"/>
    <col min="6674" max="6674" width="13.44140625" style="188" bestFit="1" customWidth="1"/>
    <col min="6675" max="6675" width="0.44140625" style="188" customWidth="1"/>
    <col min="6676" max="6676" width="13.44140625" style="188" customWidth="1"/>
    <col min="6677" max="6677" width="0.44140625" style="188" customWidth="1"/>
    <col min="6678" max="6678" width="13.44140625" style="188" customWidth="1"/>
    <col min="6679" max="6679" width="0.44140625" style="188" customWidth="1"/>
    <col min="6680" max="6680" width="16.6640625" style="188" bestFit="1" customWidth="1"/>
    <col min="6681" max="6681" width="0.44140625" style="188" customWidth="1"/>
    <col min="6682" max="6682" width="16" style="188" customWidth="1"/>
    <col min="6683" max="6683" width="0.44140625" style="188" customWidth="1"/>
    <col min="6684" max="6684" width="14.6640625" style="188" customWidth="1"/>
    <col min="6685" max="6685" width="0.44140625" style="188" customWidth="1"/>
    <col min="6686" max="6686" width="16.6640625" style="188" bestFit="1" customWidth="1"/>
    <col min="6687" max="6687" width="15.33203125" style="188" bestFit="1" customWidth="1"/>
    <col min="6688" max="6689" width="13.6640625" style="188" bestFit="1" customWidth="1"/>
    <col min="6690" max="6914" width="9.33203125" style="188"/>
    <col min="6915" max="6915" width="42.33203125" style="188" customWidth="1"/>
    <col min="6916" max="6916" width="6.33203125" style="188" customWidth="1"/>
    <col min="6917" max="6917" width="0.44140625" style="188" customWidth="1"/>
    <col min="6918" max="6918" width="15.33203125" style="188" customWidth="1"/>
    <col min="6919" max="6919" width="0.44140625" style="188" customWidth="1"/>
    <col min="6920" max="6920" width="17.6640625" style="188" customWidth="1"/>
    <col min="6921" max="6921" width="0.44140625" style="188" customWidth="1"/>
    <col min="6922" max="6922" width="16.33203125" style="188" customWidth="1"/>
    <col min="6923" max="6923" width="0.44140625" style="188" customWidth="1"/>
    <col min="6924" max="6924" width="16.33203125" style="188" customWidth="1"/>
    <col min="6925" max="6925" width="0.44140625" style="188" customWidth="1"/>
    <col min="6926" max="6926" width="14.6640625" style="188" customWidth="1"/>
    <col min="6927" max="6927" width="0.5546875" style="188" customWidth="1"/>
    <col min="6928" max="6928" width="16.6640625" style="188" bestFit="1" customWidth="1"/>
    <col min="6929" max="6929" width="0.44140625" style="188" customWidth="1"/>
    <col min="6930" max="6930" width="13.44140625" style="188" bestFit="1" customWidth="1"/>
    <col min="6931" max="6931" width="0.44140625" style="188" customWidth="1"/>
    <col min="6932" max="6932" width="13.44140625" style="188" customWidth="1"/>
    <col min="6933" max="6933" width="0.44140625" style="188" customWidth="1"/>
    <col min="6934" max="6934" width="13.44140625" style="188" customWidth="1"/>
    <col min="6935" max="6935" width="0.44140625" style="188" customWidth="1"/>
    <col min="6936" max="6936" width="16.6640625" style="188" bestFit="1" customWidth="1"/>
    <col min="6937" max="6937" width="0.44140625" style="188" customWidth="1"/>
    <col min="6938" max="6938" width="16" style="188" customWidth="1"/>
    <col min="6939" max="6939" width="0.44140625" style="188" customWidth="1"/>
    <col min="6940" max="6940" width="14.6640625" style="188" customWidth="1"/>
    <col min="6941" max="6941" width="0.44140625" style="188" customWidth="1"/>
    <col min="6942" max="6942" width="16.6640625" style="188" bestFit="1" customWidth="1"/>
    <col min="6943" max="6943" width="15.33203125" style="188" bestFit="1" customWidth="1"/>
    <col min="6944" max="6945" width="13.6640625" style="188" bestFit="1" customWidth="1"/>
    <col min="6946" max="7170" width="9.33203125" style="188"/>
    <col min="7171" max="7171" width="42.33203125" style="188" customWidth="1"/>
    <col min="7172" max="7172" width="6.33203125" style="188" customWidth="1"/>
    <col min="7173" max="7173" width="0.44140625" style="188" customWidth="1"/>
    <col min="7174" max="7174" width="15.33203125" style="188" customWidth="1"/>
    <col min="7175" max="7175" width="0.44140625" style="188" customWidth="1"/>
    <col min="7176" max="7176" width="17.6640625" style="188" customWidth="1"/>
    <col min="7177" max="7177" width="0.44140625" style="188" customWidth="1"/>
    <col min="7178" max="7178" width="16.33203125" style="188" customWidth="1"/>
    <col min="7179" max="7179" width="0.44140625" style="188" customWidth="1"/>
    <col min="7180" max="7180" width="16.33203125" style="188" customWidth="1"/>
    <col min="7181" max="7181" width="0.44140625" style="188" customWidth="1"/>
    <col min="7182" max="7182" width="14.6640625" style="188" customWidth="1"/>
    <col min="7183" max="7183" width="0.5546875" style="188" customWidth="1"/>
    <col min="7184" max="7184" width="16.6640625" style="188" bestFit="1" customWidth="1"/>
    <col min="7185" max="7185" width="0.44140625" style="188" customWidth="1"/>
    <col min="7186" max="7186" width="13.44140625" style="188" bestFit="1" customWidth="1"/>
    <col min="7187" max="7187" width="0.44140625" style="188" customWidth="1"/>
    <col min="7188" max="7188" width="13.44140625" style="188" customWidth="1"/>
    <col min="7189" max="7189" width="0.44140625" style="188" customWidth="1"/>
    <col min="7190" max="7190" width="13.44140625" style="188" customWidth="1"/>
    <col min="7191" max="7191" width="0.44140625" style="188" customWidth="1"/>
    <col min="7192" max="7192" width="16.6640625" style="188" bestFit="1" customWidth="1"/>
    <col min="7193" max="7193" width="0.44140625" style="188" customWidth="1"/>
    <col min="7194" max="7194" width="16" style="188" customWidth="1"/>
    <col min="7195" max="7195" width="0.44140625" style="188" customWidth="1"/>
    <col min="7196" max="7196" width="14.6640625" style="188" customWidth="1"/>
    <col min="7197" max="7197" width="0.44140625" style="188" customWidth="1"/>
    <col min="7198" max="7198" width="16.6640625" style="188" bestFit="1" customWidth="1"/>
    <col min="7199" max="7199" width="15.33203125" style="188" bestFit="1" customWidth="1"/>
    <col min="7200" max="7201" width="13.6640625" style="188" bestFit="1" customWidth="1"/>
    <col min="7202" max="7426" width="9.33203125" style="188"/>
    <col min="7427" max="7427" width="42.33203125" style="188" customWidth="1"/>
    <col min="7428" max="7428" width="6.33203125" style="188" customWidth="1"/>
    <col min="7429" max="7429" width="0.44140625" style="188" customWidth="1"/>
    <col min="7430" max="7430" width="15.33203125" style="188" customWidth="1"/>
    <col min="7431" max="7431" width="0.44140625" style="188" customWidth="1"/>
    <col min="7432" max="7432" width="17.6640625" style="188" customWidth="1"/>
    <col min="7433" max="7433" width="0.44140625" style="188" customWidth="1"/>
    <col min="7434" max="7434" width="16.33203125" style="188" customWidth="1"/>
    <col min="7435" max="7435" width="0.44140625" style="188" customWidth="1"/>
    <col min="7436" max="7436" width="16.33203125" style="188" customWidth="1"/>
    <col min="7437" max="7437" width="0.44140625" style="188" customWidth="1"/>
    <col min="7438" max="7438" width="14.6640625" style="188" customWidth="1"/>
    <col min="7439" max="7439" width="0.5546875" style="188" customWidth="1"/>
    <col min="7440" max="7440" width="16.6640625" style="188" bestFit="1" customWidth="1"/>
    <col min="7441" max="7441" width="0.44140625" style="188" customWidth="1"/>
    <col min="7442" max="7442" width="13.44140625" style="188" bestFit="1" customWidth="1"/>
    <col min="7443" max="7443" width="0.44140625" style="188" customWidth="1"/>
    <col min="7444" max="7444" width="13.44140625" style="188" customWidth="1"/>
    <col min="7445" max="7445" width="0.44140625" style="188" customWidth="1"/>
    <col min="7446" max="7446" width="13.44140625" style="188" customWidth="1"/>
    <col min="7447" max="7447" width="0.44140625" style="188" customWidth="1"/>
    <col min="7448" max="7448" width="16.6640625" style="188" bestFit="1" customWidth="1"/>
    <col min="7449" max="7449" width="0.44140625" style="188" customWidth="1"/>
    <col min="7450" max="7450" width="16" style="188" customWidth="1"/>
    <col min="7451" max="7451" width="0.44140625" style="188" customWidth="1"/>
    <col min="7452" max="7452" width="14.6640625" style="188" customWidth="1"/>
    <col min="7453" max="7453" width="0.44140625" style="188" customWidth="1"/>
    <col min="7454" max="7454" width="16.6640625" style="188" bestFit="1" customWidth="1"/>
    <col min="7455" max="7455" width="15.33203125" style="188" bestFit="1" customWidth="1"/>
    <col min="7456" max="7457" width="13.6640625" style="188" bestFit="1" customWidth="1"/>
    <col min="7458" max="7682" width="9.33203125" style="188"/>
    <col min="7683" max="7683" width="42.33203125" style="188" customWidth="1"/>
    <col min="7684" max="7684" width="6.33203125" style="188" customWidth="1"/>
    <col min="7685" max="7685" width="0.44140625" style="188" customWidth="1"/>
    <col min="7686" max="7686" width="15.33203125" style="188" customWidth="1"/>
    <col min="7687" max="7687" width="0.44140625" style="188" customWidth="1"/>
    <col min="7688" max="7688" width="17.6640625" style="188" customWidth="1"/>
    <col min="7689" max="7689" width="0.44140625" style="188" customWidth="1"/>
    <col min="7690" max="7690" width="16.33203125" style="188" customWidth="1"/>
    <col min="7691" max="7691" width="0.44140625" style="188" customWidth="1"/>
    <col min="7692" max="7692" width="16.33203125" style="188" customWidth="1"/>
    <col min="7693" max="7693" width="0.44140625" style="188" customWidth="1"/>
    <col min="7694" max="7694" width="14.6640625" style="188" customWidth="1"/>
    <col min="7695" max="7695" width="0.5546875" style="188" customWidth="1"/>
    <col min="7696" max="7696" width="16.6640625" style="188" bestFit="1" customWidth="1"/>
    <col min="7697" max="7697" width="0.44140625" style="188" customWidth="1"/>
    <col min="7698" max="7698" width="13.44140625" style="188" bestFit="1" customWidth="1"/>
    <col min="7699" max="7699" width="0.44140625" style="188" customWidth="1"/>
    <col min="7700" max="7700" width="13.44140625" style="188" customWidth="1"/>
    <col min="7701" max="7701" width="0.44140625" style="188" customWidth="1"/>
    <col min="7702" max="7702" width="13.44140625" style="188" customWidth="1"/>
    <col min="7703" max="7703" width="0.44140625" style="188" customWidth="1"/>
    <col min="7704" max="7704" width="16.6640625" style="188" bestFit="1" customWidth="1"/>
    <col min="7705" max="7705" width="0.44140625" style="188" customWidth="1"/>
    <col min="7706" max="7706" width="16" style="188" customWidth="1"/>
    <col min="7707" max="7707" width="0.44140625" style="188" customWidth="1"/>
    <col min="7708" max="7708" width="14.6640625" style="188" customWidth="1"/>
    <col min="7709" max="7709" width="0.44140625" style="188" customWidth="1"/>
    <col min="7710" max="7710" width="16.6640625" style="188" bestFit="1" customWidth="1"/>
    <col min="7711" max="7711" width="15.33203125" style="188" bestFit="1" customWidth="1"/>
    <col min="7712" max="7713" width="13.6640625" style="188" bestFit="1" customWidth="1"/>
    <col min="7714" max="7938" width="9.33203125" style="188"/>
    <col min="7939" max="7939" width="42.33203125" style="188" customWidth="1"/>
    <col min="7940" max="7940" width="6.33203125" style="188" customWidth="1"/>
    <col min="7941" max="7941" width="0.44140625" style="188" customWidth="1"/>
    <col min="7942" max="7942" width="15.33203125" style="188" customWidth="1"/>
    <col min="7943" max="7943" width="0.44140625" style="188" customWidth="1"/>
    <col min="7944" max="7944" width="17.6640625" style="188" customWidth="1"/>
    <col min="7945" max="7945" width="0.44140625" style="188" customWidth="1"/>
    <col min="7946" max="7946" width="16.33203125" style="188" customWidth="1"/>
    <col min="7947" max="7947" width="0.44140625" style="188" customWidth="1"/>
    <col min="7948" max="7948" width="16.33203125" style="188" customWidth="1"/>
    <col min="7949" max="7949" width="0.44140625" style="188" customWidth="1"/>
    <col min="7950" max="7950" width="14.6640625" style="188" customWidth="1"/>
    <col min="7951" max="7951" width="0.5546875" style="188" customWidth="1"/>
    <col min="7952" max="7952" width="16.6640625" style="188" bestFit="1" customWidth="1"/>
    <col min="7953" max="7953" width="0.44140625" style="188" customWidth="1"/>
    <col min="7954" max="7954" width="13.44140625" style="188" bestFit="1" customWidth="1"/>
    <col min="7955" max="7955" width="0.44140625" style="188" customWidth="1"/>
    <col min="7956" max="7956" width="13.44140625" style="188" customWidth="1"/>
    <col min="7957" max="7957" width="0.44140625" style="188" customWidth="1"/>
    <col min="7958" max="7958" width="13.44140625" style="188" customWidth="1"/>
    <col min="7959" max="7959" width="0.44140625" style="188" customWidth="1"/>
    <col min="7960" max="7960" width="16.6640625" style="188" bestFit="1" customWidth="1"/>
    <col min="7961" max="7961" width="0.44140625" style="188" customWidth="1"/>
    <col min="7962" max="7962" width="16" style="188" customWidth="1"/>
    <col min="7963" max="7963" width="0.44140625" style="188" customWidth="1"/>
    <col min="7964" max="7964" width="14.6640625" style="188" customWidth="1"/>
    <col min="7965" max="7965" width="0.44140625" style="188" customWidth="1"/>
    <col min="7966" max="7966" width="16.6640625" style="188" bestFit="1" customWidth="1"/>
    <col min="7967" max="7967" width="15.33203125" style="188" bestFit="1" customWidth="1"/>
    <col min="7968" max="7969" width="13.6640625" style="188" bestFit="1" customWidth="1"/>
    <col min="7970" max="8194" width="9.33203125" style="188"/>
    <col min="8195" max="8195" width="42.33203125" style="188" customWidth="1"/>
    <col min="8196" max="8196" width="6.33203125" style="188" customWidth="1"/>
    <col min="8197" max="8197" width="0.44140625" style="188" customWidth="1"/>
    <col min="8198" max="8198" width="15.33203125" style="188" customWidth="1"/>
    <col min="8199" max="8199" width="0.44140625" style="188" customWidth="1"/>
    <col min="8200" max="8200" width="17.6640625" style="188" customWidth="1"/>
    <col min="8201" max="8201" width="0.44140625" style="188" customWidth="1"/>
    <col min="8202" max="8202" width="16.33203125" style="188" customWidth="1"/>
    <col min="8203" max="8203" width="0.44140625" style="188" customWidth="1"/>
    <col min="8204" max="8204" width="16.33203125" style="188" customWidth="1"/>
    <col min="8205" max="8205" width="0.44140625" style="188" customWidth="1"/>
    <col min="8206" max="8206" width="14.6640625" style="188" customWidth="1"/>
    <col min="8207" max="8207" width="0.5546875" style="188" customWidth="1"/>
    <col min="8208" max="8208" width="16.6640625" style="188" bestFit="1" customWidth="1"/>
    <col min="8209" max="8209" width="0.44140625" style="188" customWidth="1"/>
    <col min="8210" max="8210" width="13.44140625" style="188" bestFit="1" customWidth="1"/>
    <col min="8211" max="8211" width="0.44140625" style="188" customWidth="1"/>
    <col min="8212" max="8212" width="13.44140625" style="188" customWidth="1"/>
    <col min="8213" max="8213" width="0.44140625" style="188" customWidth="1"/>
    <col min="8214" max="8214" width="13.44140625" style="188" customWidth="1"/>
    <col min="8215" max="8215" width="0.44140625" style="188" customWidth="1"/>
    <col min="8216" max="8216" width="16.6640625" style="188" bestFit="1" customWidth="1"/>
    <col min="8217" max="8217" width="0.44140625" style="188" customWidth="1"/>
    <col min="8218" max="8218" width="16" style="188" customWidth="1"/>
    <col min="8219" max="8219" width="0.44140625" style="188" customWidth="1"/>
    <col min="8220" max="8220" width="14.6640625" style="188" customWidth="1"/>
    <col min="8221" max="8221" width="0.44140625" style="188" customWidth="1"/>
    <col min="8222" max="8222" width="16.6640625" style="188" bestFit="1" customWidth="1"/>
    <col min="8223" max="8223" width="15.33203125" style="188" bestFit="1" customWidth="1"/>
    <col min="8224" max="8225" width="13.6640625" style="188" bestFit="1" customWidth="1"/>
    <col min="8226" max="8450" width="9.33203125" style="188"/>
    <col min="8451" max="8451" width="42.33203125" style="188" customWidth="1"/>
    <col min="8452" max="8452" width="6.33203125" style="188" customWidth="1"/>
    <col min="8453" max="8453" width="0.44140625" style="188" customWidth="1"/>
    <col min="8454" max="8454" width="15.33203125" style="188" customWidth="1"/>
    <col min="8455" max="8455" width="0.44140625" style="188" customWidth="1"/>
    <col min="8456" max="8456" width="17.6640625" style="188" customWidth="1"/>
    <col min="8457" max="8457" width="0.44140625" style="188" customWidth="1"/>
    <col min="8458" max="8458" width="16.33203125" style="188" customWidth="1"/>
    <col min="8459" max="8459" width="0.44140625" style="188" customWidth="1"/>
    <col min="8460" max="8460" width="16.33203125" style="188" customWidth="1"/>
    <col min="8461" max="8461" width="0.44140625" style="188" customWidth="1"/>
    <col min="8462" max="8462" width="14.6640625" style="188" customWidth="1"/>
    <col min="8463" max="8463" width="0.5546875" style="188" customWidth="1"/>
    <col min="8464" max="8464" width="16.6640625" style="188" bestFit="1" customWidth="1"/>
    <col min="8465" max="8465" width="0.44140625" style="188" customWidth="1"/>
    <col min="8466" max="8466" width="13.44140625" style="188" bestFit="1" customWidth="1"/>
    <col min="8467" max="8467" width="0.44140625" style="188" customWidth="1"/>
    <col min="8468" max="8468" width="13.44140625" style="188" customWidth="1"/>
    <col min="8469" max="8469" width="0.44140625" style="188" customWidth="1"/>
    <col min="8470" max="8470" width="13.44140625" style="188" customWidth="1"/>
    <col min="8471" max="8471" width="0.44140625" style="188" customWidth="1"/>
    <col min="8472" max="8472" width="16.6640625" style="188" bestFit="1" customWidth="1"/>
    <col min="8473" max="8473" width="0.44140625" style="188" customWidth="1"/>
    <col min="8474" max="8474" width="16" style="188" customWidth="1"/>
    <col min="8475" max="8475" width="0.44140625" style="188" customWidth="1"/>
    <col min="8476" max="8476" width="14.6640625" style="188" customWidth="1"/>
    <col min="8477" max="8477" width="0.44140625" style="188" customWidth="1"/>
    <col min="8478" max="8478" width="16.6640625" style="188" bestFit="1" customWidth="1"/>
    <col min="8479" max="8479" width="15.33203125" style="188" bestFit="1" customWidth="1"/>
    <col min="8480" max="8481" width="13.6640625" style="188" bestFit="1" customWidth="1"/>
    <col min="8482" max="8706" width="9.33203125" style="188"/>
    <col min="8707" max="8707" width="42.33203125" style="188" customWidth="1"/>
    <col min="8708" max="8708" width="6.33203125" style="188" customWidth="1"/>
    <col min="8709" max="8709" width="0.44140625" style="188" customWidth="1"/>
    <col min="8710" max="8710" width="15.33203125" style="188" customWidth="1"/>
    <col min="8711" max="8711" width="0.44140625" style="188" customWidth="1"/>
    <col min="8712" max="8712" width="17.6640625" style="188" customWidth="1"/>
    <col min="8713" max="8713" width="0.44140625" style="188" customWidth="1"/>
    <col min="8714" max="8714" width="16.33203125" style="188" customWidth="1"/>
    <col min="8715" max="8715" width="0.44140625" style="188" customWidth="1"/>
    <col min="8716" max="8716" width="16.33203125" style="188" customWidth="1"/>
    <col min="8717" max="8717" width="0.44140625" style="188" customWidth="1"/>
    <col min="8718" max="8718" width="14.6640625" style="188" customWidth="1"/>
    <col min="8719" max="8719" width="0.5546875" style="188" customWidth="1"/>
    <col min="8720" max="8720" width="16.6640625" style="188" bestFit="1" customWidth="1"/>
    <col min="8721" max="8721" width="0.44140625" style="188" customWidth="1"/>
    <col min="8722" max="8722" width="13.44140625" style="188" bestFit="1" customWidth="1"/>
    <col min="8723" max="8723" width="0.44140625" style="188" customWidth="1"/>
    <col min="8724" max="8724" width="13.44140625" style="188" customWidth="1"/>
    <col min="8725" max="8725" width="0.44140625" style="188" customWidth="1"/>
    <col min="8726" max="8726" width="13.44140625" style="188" customWidth="1"/>
    <col min="8727" max="8727" width="0.44140625" style="188" customWidth="1"/>
    <col min="8728" max="8728" width="16.6640625" style="188" bestFit="1" customWidth="1"/>
    <col min="8729" max="8729" width="0.44140625" style="188" customWidth="1"/>
    <col min="8730" max="8730" width="16" style="188" customWidth="1"/>
    <col min="8731" max="8731" width="0.44140625" style="188" customWidth="1"/>
    <col min="8732" max="8732" width="14.6640625" style="188" customWidth="1"/>
    <col min="8733" max="8733" width="0.44140625" style="188" customWidth="1"/>
    <col min="8734" max="8734" width="16.6640625" style="188" bestFit="1" customWidth="1"/>
    <col min="8735" max="8735" width="15.33203125" style="188" bestFit="1" customWidth="1"/>
    <col min="8736" max="8737" width="13.6640625" style="188" bestFit="1" customWidth="1"/>
    <col min="8738" max="8962" width="9.33203125" style="188"/>
    <col min="8963" max="8963" width="42.33203125" style="188" customWidth="1"/>
    <col min="8964" max="8964" width="6.33203125" style="188" customWidth="1"/>
    <col min="8965" max="8965" width="0.44140625" style="188" customWidth="1"/>
    <col min="8966" max="8966" width="15.33203125" style="188" customWidth="1"/>
    <col min="8967" max="8967" width="0.44140625" style="188" customWidth="1"/>
    <col min="8968" max="8968" width="17.6640625" style="188" customWidth="1"/>
    <col min="8969" max="8969" width="0.44140625" style="188" customWidth="1"/>
    <col min="8970" max="8970" width="16.33203125" style="188" customWidth="1"/>
    <col min="8971" max="8971" width="0.44140625" style="188" customWidth="1"/>
    <col min="8972" max="8972" width="16.33203125" style="188" customWidth="1"/>
    <col min="8973" max="8973" width="0.44140625" style="188" customWidth="1"/>
    <col min="8974" max="8974" width="14.6640625" style="188" customWidth="1"/>
    <col min="8975" max="8975" width="0.5546875" style="188" customWidth="1"/>
    <col min="8976" max="8976" width="16.6640625" style="188" bestFit="1" customWidth="1"/>
    <col min="8977" max="8977" width="0.44140625" style="188" customWidth="1"/>
    <col min="8978" max="8978" width="13.44140625" style="188" bestFit="1" customWidth="1"/>
    <col min="8979" max="8979" width="0.44140625" style="188" customWidth="1"/>
    <col min="8980" max="8980" width="13.44140625" style="188" customWidth="1"/>
    <col min="8981" max="8981" width="0.44140625" style="188" customWidth="1"/>
    <col min="8982" max="8982" width="13.44140625" style="188" customWidth="1"/>
    <col min="8983" max="8983" width="0.44140625" style="188" customWidth="1"/>
    <col min="8984" max="8984" width="16.6640625" style="188" bestFit="1" customWidth="1"/>
    <col min="8985" max="8985" width="0.44140625" style="188" customWidth="1"/>
    <col min="8986" max="8986" width="16" style="188" customWidth="1"/>
    <col min="8987" max="8987" width="0.44140625" style="188" customWidth="1"/>
    <col min="8988" max="8988" width="14.6640625" style="188" customWidth="1"/>
    <col min="8989" max="8989" width="0.44140625" style="188" customWidth="1"/>
    <col min="8990" max="8990" width="16.6640625" style="188" bestFit="1" customWidth="1"/>
    <col min="8991" max="8991" width="15.33203125" style="188" bestFit="1" customWidth="1"/>
    <col min="8992" max="8993" width="13.6640625" style="188" bestFit="1" customWidth="1"/>
    <col min="8994" max="9218" width="9.33203125" style="188"/>
    <col min="9219" max="9219" width="42.33203125" style="188" customWidth="1"/>
    <col min="9220" max="9220" width="6.33203125" style="188" customWidth="1"/>
    <col min="9221" max="9221" width="0.44140625" style="188" customWidth="1"/>
    <col min="9222" max="9222" width="15.33203125" style="188" customWidth="1"/>
    <col min="9223" max="9223" width="0.44140625" style="188" customWidth="1"/>
    <col min="9224" max="9224" width="17.6640625" style="188" customWidth="1"/>
    <col min="9225" max="9225" width="0.44140625" style="188" customWidth="1"/>
    <col min="9226" max="9226" width="16.33203125" style="188" customWidth="1"/>
    <col min="9227" max="9227" width="0.44140625" style="188" customWidth="1"/>
    <col min="9228" max="9228" width="16.33203125" style="188" customWidth="1"/>
    <col min="9229" max="9229" width="0.44140625" style="188" customWidth="1"/>
    <col min="9230" max="9230" width="14.6640625" style="188" customWidth="1"/>
    <col min="9231" max="9231" width="0.5546875" style="188" customWidth="1"/>
    <col min="9232" max="9232" width="16.6640625" style="188" bestFit="1" customWidth="1"/>
    <col min="9233" max="9233" width="0.44140625" style="188" customWidth="1"/>
    <col min="9234" max="9234" width="13.44140625" style="188" bestFit="1" customWidth="1"/>
    <col min="9235" max="9235" width="0.44140625" style="188" customWidth="1"/>
    <col min="9236" max="9236" width="13.44140625" style="188" customWidth="1"/>
    <col min="9237" max="9237" width="0.44140625" style="188" customWidth="1"/>
    <col min="9238" max="9238" width="13.44140625" style="188" customWidth="1"/>
    <col min="9239" max="9239" width="0.44140625" style="188" customWidth="1"/>
    <col min="9240" max="9240" width="16.6640625" style="188" bestFit="1" customWidth="1"/>
    <col min="9241" max="9241" width="0.44140625" style="188" customWidth="1"/>
    <col min="9242" max="9242" width="16" style="188" customWidth="1"/>
    <col min="9243" max="9243" width="0.44140625" style="188" customWidth="1"/>
    <col min="9244" max="9244" width="14.6640625" style="188" customWidth="1"/>
    <col min="9245" max="9245" width="0.44140625" style="188" customWidth="1"/>
    <col min="9246" max="9246" width="16.6640625" style="188" bestFit="1" customWidth="1"/>
    <col min="9247" max="9247" width="15.33203125" style="188" bestFit="1" customWidth="1"/>
    <col min="9248" max="9249" width="13.6640625" style="188" bestFit="1" customWidth="1"/>
    <col min="9250" max="9474" width="9.33203125" style="188"/>
    <col min="9475" max="9475" width="42.33203125" style="188" customWidth="1"/>
    <col min="9476" max="9476" width="6.33203125" style="188" customWidth="1"/>
    <col min="9477" max="9477" width="0.44140625" style="188" customWidth="1"/>
    <col min="9478" max="9478" width="15.33203125" style="188" customWidth="1"/>
    <col min="9479" max="9479" width="0.44140625" style="188" customWidth="1"/>
    <col min="9480" max="9480" width="17.6640625" style="188" customWidth="1"/>
    <col min="9481" max="9481" width="0.44140625" style="188" customWidth="1"/>
    <col min="9482" max="9482" width="16.33203125" style="188" customWidth="1"/>
    <col min="9483" max="9483" width="0.44140625" style="188" customWidth="1"/>
    <col min="9484" max="9484" width="16.33203125" style="188" customWidth="1"/>
    <col min="9485" max="9485" width="0.44140625" style="188" customWidth="1"/>
    <col min="9486" max="9486" width="14.6640625" style="188" customWidth="1"/>
    <col min="9487" max="9487" width="0.5546875" style="188" customWidth="1"/>
    <col min="9488" max="9488" width="16.6640625" style="188" bestFit="1" customWidth="1"/>
    <col min="9489" max="9489" width="0.44140625" style="188" customWidth="1"/>
    <col min="9490" max="9490" width="13.44140625" style="188" bestFit="1" customWidth="1"/>
    <col min="9491" max="9491" width="0.44140625" style="188" customWidth="1"/>
    <col min="9492" max="9492" width="13.44140625" style="188" customWidth="1"/>
    <col min="9493" max="9493" width="0.44140625" style="188" customWidth="1"/>
    <col min="9494" max="9494" width="13.44140625" style="188" customWidth="1"/>
    <col min="9495" max="9495" width="0.44140625" style="188" customWidth="1"/>
    <col min="9496" max="9496" width="16.6640625" style="188" bestFit="1" customWidth="1"/>
    <col min="9497" max="9497" width="0.44140625" style="188" customWidth="1"/>
    <col min="9498" max="9498" width="16" style="188" customWidth="1"/>
    <col min="9499" max="9499" width="0.44140625" style="188" customWidth="1"/>
    <col min="9500" max="9500" width="14.6640625" style="188" customWidth="1"/>
    <col min="9501" max="9501" width="0.44140625" style="188" customWidth="1"/>
    <col min="9502" max="9502" width="16.6640625" style="188" bestFit="1" customWidth="1"/>
    <col min="9503" max="9503" width="15.33203125" style="188" bestFit="1" customWidth="1"/>
    <col min="9504" max="9505" width="13.6640625" style="188" bestFit="1" customWidth="1"/>
    <col min="9506" max="9730" width="9.33203125" style="188"/>
    <col min="9731" max="9731" width="42.33203125" style="188" customWidth="1"/>
    <col min="9732" max="9732" width="6.33203125" style="188" customWidth="1"/>
    <col min="9733" max="9733" width="0.44140625" style="188" customWidth="1"/>
    <col min="9734" max="9734" width="15.33203125" style="188" customWidth="1"/>
    <col min="9735" max="9735" width="0.44140625" style="188" customWidth="1"/>
    <col min="9736" max="9736" width="17.6640625" style="188" customWidth="1"/>
    <col min="9737" max="9737" width="0.44140625" style="188" customWidth="1"/>
    <col min="9738" max="9738" width="16.33203125" style="188" customWidth="1"/>
    <col min="9739" max="9739" width="0.44140625" style="188" customWidth="1"/>
    <col min="9740" max="9740" width="16.33203125" style="188" customWidth="1"/>
    <col min="9741" max="9741" width="0.44140625" style="188" customWidth="1"/>
    <col min="9742" max="9742" width="14.6640625" style="188" customWidth="1"/>
    <col min="9743" max="9743" width="0.5546875" style="188" customWidth="1"/>
    <col min="9744" max="9744" width="16.6640625" style="188" bestFit="1" customWidth="1"/>
    <col min="9745" max="9745" width="0.44140625" style="188" customWidth="1"/>
    <col min="9746" max="9746" width="13.44140625" style="188" bestFit="1" customWidth="1"/>
    <col min="9747" max="9747" width="0.44140625" style="188" customWidth="1"/>
    <col min="9748" max="9748" width="13.44140625" style="188" customWidth="1"/>
    <col min="9749" max="9749" width="0.44140625" style="188" customWidth="1"/>
    <col min="9750" max="9750" width="13.44140625" style="188" customWidth="1"/>
    <col min="9751" max="9751" width="0.44140625" style="188" customWidth="1"/>
    <col min="9752" max="9752" width="16.6640625" style="188" bestFit="1" customWidth="1"/>
    <col min="9753" max="9753" width="0.44140625" style="188" customWidth="1"/>
    <col min="9754" max="9754" width="16" style="188" customWidth="1"/>
    <col min="9755" max="9755" width="0.44140625" style="188" customWidth="1"/>
    <col min="9756" max="9756" width="14.6640625" style="188" customWidth="1"/>
    <col min="9757" max="9757" width="0.44140625" style="188" customWidth="1"/>
    <col min="9758" max="9758" width="16.6640625" style="188" bestFit="1" customWidth="1"/>
    <col min="9759" max="9759" width="15.33203125" style="188" bestFit="1" customWidth="1"/>
    <col min="9760" max="9761" width="13.6640625" style="188" bestFit="1" customWidth="1"/>
    <col min="9762" max="9986" width="9.33203125" style="188"/>
    <col min="9987" max="9987" width="42.33203125" style="188" customWidth="1"/>
    <col min="9988" max="9988" width="6.33203125" style="188" customWidth="1"/>
    <col min="9989" max="9989" width="0.44140625" style="188" customWidth="1"/>
    <col min="9990" max="9990" width="15.33203125" style="188" customWidth="1"/>
    <col min="9991" max="9991" width="0.44140625" style="188" customWidth="1"/>
    <col min="9992" max="9992" width="17.6640625" style="188" customWidth="1"/>
    <col min="9993" max="9993" width="0.44140625" style="188" customWidth="1"/>
    <col min="9994" max="9994" width="16.33203125" style="188" customWidth="1"/>
    <col min="9995" max="9995" width="0.44140625" style="188" customWidth="1"/>
    <col min="9996" max="9996" width="16.33203125" style="188" customWidth="1"/>
    <col min="9997" max="9997" width="0.44140625" style="188" customWidth="1"/>
    <col min="9998" max="9998" width="14.6640625" style="188" customWidth="1"/>
    <col min="9999" max="9999" width="0.5546875" style="188" customWidth="1"/>
    <col min="10000" max="10000" width="16.6640625" style="188" bestFit="1" customWidth="1"/>
    <col min="10001" max="10001" width="0.44140625" style="188" customWidth="1"/>
    <col min="10002" max="10002" width="13.44140625" style="188" bestFit="1" customWidth="1"/>
    <col min="10003" max="10003" width="0.44140625" style="188" customWidth="1"/>
    <col min="10004" max="10004" width="13.44140625" style="188" customWidth="1"/>
    <col min="10005" max="10005" width="0.44140625" style="188" customWidth="1"/>
    <col min="10006" max="10006" width="13.44140625" style="188" customWidth="1"/>
    <col min="10007" max="10007" width="0.44140625" style="188" customWidth="1"/>
    <col min="10008" max="10008" width="16.6640625" style="188" bestFit="1" customWidth="1"/>
    <col min="10009" max="10009" width="0.44140625" style="188" customWidth="1"/>
    <col min="10010" max="10010" width="16" style="188" customWidth="1"/>
    <col min="10011" max="10011" width="0.44140625" style="188" customWidth="1"/>
    <col min="10012" max="10012" width="14.6640625" style="188" customWidth="1"/>
    <col min="10013" max="10013" width="0.44140625" style="188" customWidth="1"/>
    <col min="10014" max="10014" width="16.6640625" style="188" bestFit="1" customWidth="1"/>
    <col min="10015" max="10015" width="15.33203125" style="188" bestFit="1" customWidth="1"/>
    <col min="10016" max="10017" width="13.6640625" style="188" bestFit="1" customWidth="1"/>
    <col min="10018" max="10242" width="9.33203125" style="188"/>
    <col min="10243" max="10243" width="42.33203125" style="188" customWidth="1"/>
    <col min="10244" max="10244" width="6.33203125" style="188" customWidth="1"/>
    <col min="10245" max="10245" width="0.44140625" style="188" customWidth="1"/>
    <col min="10246" max="10246" width="15.33203125" style="188" customWidth="1"/>
    <col min="10247" max="10247" width="0.44140625" style="188" customWidth="1"/>
    <col min="10248" max="10248" width="17.6640625" style="188" customWidth="1"/>
    <col min="10249" max="10249" width="0.44140625" style="188" customWidth="1"/>
    <col min="10250" max="10250" width="16.33203125" style="188" customWidth="1"/>
    <col min="10251" max="10251" width="0.44140625" style="188" customWidth="1"/>
    <col min="10252" max="10252" width="16.33203125" style="188" customWidth="1"/>
    <col min="10253" max="10253" width="0.44140625" style="188" customWidth="1"/>
    <col min="10254" max="10254" width="14.6640625" style="188" customWidth="1"/>
    <col min="10255" max="10255" width="0.5546875" style="188" customWidth="1"/>
    <col min="10256" max="10256" width="16.6640625" style="188" bestFit="1" customWidth="1"/>
    <col min="10257" max="10257" width="0.44140625" style="188" customWidth="1"/>
    <col min="10258" max="10258" width="13.44140625" style="188" bestFit="1" customWidth="1"/>
    <col min="10259" max="10259" width="0.44140625" style="188" customWidth="1"/>
    <col min="10260" max="10260" width="13.44140625" style="188" customWidth="1"/>
    <col min="10261" max="10261" width="0.44140625" style="188" customWidth="1"/>
    <col min="10262" max="10262" width="13.44140625" style="188" customWidth="1"/>
    <col min="10263" max="10263" width="0.44140625" style="188" customWidth="1"/>
    <col min="10264" max="10264" width="16.6640625" style="188" bestFit="1" customWidth="1"/>
    <col min="10265" max="10265" width="0.44140625" style="188" customWidth="1"/>
    <col min="10266" max="10266" width="16" style="188" customWidth="1"/>
    <col min="10267" max="10267" width="0.44140625" style="188" customWidth="1"/>
    <col min="10268" max="10268" width="14.6640625" style="188" customWidth="1"/>
    <col min="10269" max="10269" width="0.44140625" style="188" customWidth="1"/>
    <col min="10270" max="10270" width="16.6640625" style="188" bestFit="1" customWidth="1"/>
    <col min="10271" max="10271" width="15.33203125" style="188" bestFit="1" customWidth="1"/>
    <col min="10272" max="10273" width="13.6640625" style="188" bestFit="1" customWidth="1"/>
    <col min="10274" max="10498" width="9.33203125" style="188"/>
    <col min="10499" max="10499" width="42.33203125" style="188" customWidth="1"/>
    <col min="10500" max="10500" width="6.33203125" style="188" customWidth="1"/>
    <col min="10501" max="10501" width="0.44140625" style="188" customWidth="1"/>
    <col min="10502" max="10502" width="15.33203125" style="188" customWidth="1"/>
    <col min="10503" max="10503" width="0.44140625" style="188" customWidth="1"/>
    <col min="10504" max="10504" width="17.6640625" style="188" customWidth="1"/>
    <col min="10505" max="10505" width="0.44140625" style="188" customWidth="1"/>
    <col min="10506" max="10506" width="16.33203125" style="188" customWidth="1"/>
    <col min="10507" max="10507" width="0.44140625" style="188" customWidth="1"/>
    <col min="10508" max="10508" width="16.33203125" style="188" customWidth="1"/>
    <col min="10509" max="10509" width="0.44140625" style="188" customWidth="1"/>
    <col min="10510" max="10510" width="14.6640625" style="188" customWidth="1"/>
    <col min="10511" max="10511" width="0.5546875" style="188" customWidth="1"/>
    <col min="10512" max="10512" width="16.6640625" style="188" bestFit="1" customWidth="1"/>
    <col min="10513" max="10513" width="0.44140625" style="188" customWidth="1"/>
    <col min="10514" max="10514" width="13.44140625" style="188" bestFit="1" customWidth="1"/>
    <col min="10515" max="10515" width="0.44140625" style="188" customWidth="1"/>
    <col min="10516" max="10516" width="13.44140625" style="188" customWidth="1"/>
    <col min="10517" max="10517" width="0.44140625" style="188" customWidth="1"/>
    <col min="10518" max="10518" width="13.44140625" style="188" customWidth="1"/>
    <col min="10519" max="10519" width="0.44140625" style="188" customWidth="1"/>
    <col min="10520" max="10520" width="16.6640625" style="188" bestFit="1" customWidth="1"/>
    <col min="10521" max="10521" width="0.44140625" style="188" customWidth="1"/>
    <col min="10522" max="10522" width="16" style="188" customWidth="1"/>
    <col min="10523" max="10523" width="0.44140625" style="188" customWidth="1"/>
    <col min="10524" max="10524" width="14.6640625" style="188" customWidth="1"/>
    <col min="10525" max="10525" width="0.44140625" style="188" customWidth="1"/>
    <col min="10526" max="10526" width="16.6640625" style="188" bestFit="1" customWidth="1"/>
    <col min="10527" max="10527" width="15.33203125" style="188" bestFit="1" customWidth="1"/>
    <col min="10528" max="10529" width="13.6640625" style="188" bestFit="1" customWidth="1"/>
    <col min="10530" max="10754" width="9.33203125" style="188"/>
    <col min="10755" max="10755" width="42.33203125" style="188" customWidth="1"/>
    <col min="10756" max="10756" width="6.33203125" style="188" customWidth="1"/>
    <col min="10757" max="10757" width="0.44140625" style="188" customWidth="1"/>
    <col min="10758" max="10758" width="15.33203125" style="188" customWidth="1"/>
    <col min="10759" max="10759" width="0.44140625" style="188" customWidth="1"/>
    <col min="10760" max="10760" width="17.6640625" style="188" customWidth="1"/>
    <col min="10761" max="10761" width="0.44140625" style="188" customWidth="1"/>
    <col min="10762" max="10762" width="16.33203125" style="188" customWidth="1"/>
    <col min="10763" max="10763" width="0.44140625" style="188" customWidth="1"/>
    <col min="10764" max="10764" width="16.33203125" style="188" customWidth="1"/>
    <col min="10765" max="10765" width="0.44140625" style="188" customWidth="1"/>
    <col min="10766" max="10766" width="14.6640625" style="188" customWidth="1"/>
    <col min="10767" max="10767" width="0.5546875" style="188" customWidth="1"/>
    <col min="10768" max="10768" width="16.6640625" style="188" bestFit="1" customWidth="1"/>
    <col min="10769" max="10769" width="0.44140625" style="188" customWidth="1"/>
    <col min="10770" max="10770" width="13.44140625" style="188" bestFit="1" customWidth="1"/>
    <col min="10771" max="10771" width="0.44140625" style="188" customWidth="1"/>
    <col min="10772" max="10772" width="13.44140625" style="188" customWidth="1"/>
    <col min="10773" max="10773" width="0.44140625" style="188" customWidth="1"/>
    <col min="10774" max="10774" width="13.44140625" style="188" customWidth="1"/>
    <col min="10775" max="10775" width="0.44140625" style="188" customWidth="1"/>
    <col min="10776" max="10776" width="16.6640625" style="188" bestFit="1" customWidth="1"/>
    <col min="10777" max="10777" width="0.44140625" style="188" customWidth="1"/>
    <col min="10778" max="10778" width="16" style="188" customWidth="1"/>
    <col min="10779" max="10779" width="0.44140625" style="188" customWidth="1"/>
    <col min="10780" max="10780" width="14.6640625" style="188" customWidth="1"/>
    <col min="10781" max="10781" width="0.44140625" style="188" customWidth="1"/>
    <col min="10782" max="10782" width="16.6640625" style="188" bestFit="1" customWidth="1"/>
    <col min="10783" max="10783" width="15.33203125" style="188" bestFit="1" customWidth="1"/>
    <col min="10784" max="10785" width="13.6640625" style="188" bestFit="1" customWidth="1"/>
    <col min="10786" max="11010" width="9.33203125" style="188"/>
    <col min="11011" max="11011" width="42.33203125" style="188" customWidth="1"/>
    <col min="11012" max="11012" width="6.33203125" style="188" customWidth="1"/>
    <col min="11013" max="11013" width="0.44140625" style="188" customWidth="1"/>
    <col min="11014" max="11014" width="15.33203125" style="188" customWidth="1"/>
    <col min="11015" max="11015" width="0.44140625" style="188" customWidth="1"/>
    <col min="11016" max="11016" width="17.6640625" style="188" customWidth="1"/>
    <col min="11017" max="11017" width="0.44140625" style="188" customWidth="1"/>
    <col min="11018" max="11018" width="16.33203125" style="188" customWidth="1"/>
    <col min="11019" max="11019" width="0.44140625" style="188" customWidth="1"/>
    <col min="11020" max="11020" width="16.33203125" style="188" customWidth="1"/>
    <col min="11021" max="11021" width="0.44140625" style="188" customWidth="1"/>
    <col min="11022" max="11022" width="14.6640625" style="188" customWidth="1"/>
    <col min="11023" max="11023" width="0.5546875" style="188" customWidth="1"/>
    <col min="11024" max="11024" width="16.6640625" style="188" bestFit="1" customWidth="1"/>
    <col min="11025" max="11025" width="0.44140625" style="188" customWidth="1"/>
    <col min="11026" max="11026" width="13.44140625" style="188" bestFit="1" customWidth="1"/>
    <col min="11027" max="11027" width="0.44140625" style="188" customWidth="1"/>
    <col min="11028" max="11028" width="13.44140625" style="188" customWidth="1"/>
    <col min="11029" max="11029" width="0.44140625" style="188" customWidth="1"/>
    <col min="11030" max="11030" width="13.44140625" style="188" customWidth="1"/>
    <col min="11031" max="11031" width="0.44140625" style="188" customWidth="1"/>
    <col min="11032" max="11032" width="16.6640625" style="188" bestFit="1" customWidth="1"/>
    <col min="11033" max="11033" width="0.44140625" style="188" customWidth="1"/>
    <col min="11034" max="11034" width="16" style="188" customWidth="1"/>
    <col min="11035" max="11035" width="0.44140625" style="188" customWidth="1"/>
    <col min="11036" max="11036" width="14.6640625" style="188" customWidth="1"/>
    <col min="11037" max="11037" width="0.44140625" style="188" customWidth="1"/>
    <col min="11038" max="11038" width="16.6640625" style="188" bestFit="1" customWidth="1"/>
    <col min="11039" max="11039" width="15.33203125" style="188" bestFit="1" customWidth="1"/>
    <col min="11040" max="11041" width="13.6640625" style="188" bestFit="1" customWidth="1"/>
    <col min="11042" max="11266" width="9.33203125" style="188"/>
    <col min="11267" max="11267" width="42.33203125" style="188" customWidth="1"/>
    <col min="11268" max="11268" width="6.33203125" style="188" customWidth="1"/>
    <col min="11269" max="11269" width="0.44140625" style="188" customWidth="1"/>
    <col min="11270" max="11270" width="15.33203125" style="188" customWidth="1"/>
    <col min="11271" max="11271" width="0.44140625" style="188" customWidth="1"/>
    <col min="11272" max="11272" width="17.6640625" style="188" customWidth="1"/>
    <col min="11273" max="11273" width="0.44140625" style="188" customWidth="1"/>
    <col min="11274" max="11274" width="16.33203125" style="188" customWidth="1"/>
    <col min="11275" max="11275" width="0.44140625" style="188" customWidth="1"/>
    <col min="11276" max="11276" width="16.33203125" style="188" customWidth="1"/>
    <col min="11277" max="11277" width="0.44140625" style="188" customWidth="1"/>
    <col min="11278" max="11278" width="14.6640625" style="188" customWidth="1"/>
    <col min="11279" max="11279" width="0.5546875" style="188" customWidth="1"/>
    <col min="11280" max="11280" width="16.6640625" style="188" bestFit="1" customWidth="1"/>
    <col min="11281" max="11281" width="0.44140625" style="188" customWidth="1"/>
    <col min="11282" max="11282" width="13.44140625" style="188" bestFit="1" customWidth="1"/>
    <col min="11283" max="11283" width="0.44140625" style="188" customWidth="1"/>
    <col min="11284" max="11284" width="13.44140625" style="188" customWidth="1"/>
    <col min="11285" max="11285" width="0.44140625" style="188" customWidth="1"/>
    <col min="11286" max="11286" width="13.44140625" style="188" customWidth="1"/>
    <col min="11287" max="11287" width="0.44140625" style="188" customWidth="1"/>
    <col min="11288" max="11288" width="16.6640625" style="188" bestFit="1" customWidth="1"/>
    <col min="11289" max="11289" width="0.44140625" style="188" customWidth="1"/>
    <col min="11290" max="11290" width="16" style="188" customWidth="1"/>
    <col min="11291" max="11291" width="0.44140625" style="188" customWidth="1"/>
    <col min="11292" max="11292" width="14.6640625" style="188" customWidth="1"/>
    <col min="11293" max="11293" width="0.44140625" style="188" customWidth="1"/>
    <col min="11294" max="11294" width="16.6640625" style="188" bestFit="1" customWidth="1"/>
    <col min="11295" max="11295" width="15.33203125" style="188" bestFit="1" customWidth="1"/>
    <col min="11296" max="11297" width="13.6640625" style="188" bestFit="1" customWidth="1"/>
    <col min="11298" max="11522" width="9.33203125" style="188"/>
    <col min="11523" max="11523" width="42.33203125" style="188" customWidth="1"/>
    <col min="11524" max="11524" width="6.33203125" style="188" customWidth="1"/>
    <col min="11525" max="11525" width="0.44140625" style="188" customWidth="1"/>
    <col min="11526" max="11526" width="15.33203125" style="188" customWidth="1"/>
    <col min="11527" max="11527" width="0.44140625" style="188" customWidth="1"/>
    <col min="11528" max="11528" width="17.6640625" style="188" customWidth="1"/>
    <col min="11529" max="11529" width="0.44140625" style="188" customWidth="1"/>
    <col min="11530" max="11530" width="16.33203125" style="188" customWidth="1"/>
    <col min="11531" max="11531" width="0.44140625" style="188" customWidth="1"/>
    <col min="11532" max="11532" width="16.33203125" style="188" customWidth="1"/>
    <col min="11533" max="11533" width="0.44140625" style="188" customWidth="1"/>
    <col min="11534" max="11534" width="14.6640625" style="188" customWidth="1"/>
    <col min="11535" max="11535" width="0.5546875" style="188" customWidth="1"/>
    <col min="11536" max="11536" width="16.6640625" style="188" bestFit="1" customWidth="1"/>
    <col min="11537" max="11537" width="0.44140625" style="188" customWidth="1"/>
    <col min="11538" max="11538" width="13.44140625" style="188" bestFit="1" customWidth="1"/>
    <col min="11539" max="11539" width="0.44140625" style="188" customWidth="1"/>
    <col min="11540" max="11540" width="13.44140625" style="188" customWidth="1"/>
    <col min="11541" max="11541" width="0.44140625" style="188" customWidth="1"/>
    <col min="11542" max="11542" width="13.44140625" style="188" customWidth="1"/>
    <col min="11543" max="11543" width="0.44140625" style="188" customWidth="1"/>
    <col min="11544" max="11544" width="16.6640625" style="188" bestFit="1" customWidth="1"/>
    <col min="11545" max="11545" width="0.44140625" style="188" customWidth="1"/>
    <col min="11546" max="11546" width="16" style="188" customWidth="1"/>
    <col min="11547" max="11547" width="0.44140625" style="188" customWidth="1"/>
    <col min="11548" max="11548" width="14.6640625" style="188" customWidth="1"/>
    <col min="11549" max="11549" width="0.44140625" style="188" customWidth="1"/>
    <col min="11550" max="11550" width="16.6640625" style="188" bestFit="1" customWidth="1"/>
    <col min="11551" max="11551" width="15.33203125" style="188" bestFit="1" customWidth="1"/>
    <col min="11552" max="11553" width="13.6640625" style="188" bestFit="1" customWidth="1"/>
    <col min="11554" max="11778" width="9.33203125" style="188"/>
    <col min="11779" max="11779" width="42.33203125" style="188" customWidth="1"/>
    <col min="11780" max="11780" width="6.33203125" style="188" customWidth="1"/>
    <col min="11781" max="11781" width="0.44140625" style="188" customWidth="1"/>
    <col min="11782" max="11782" width="15.33203125" style="188" customWidth="1"/>
    <col min="11783" max="11783" width="0.44140625" style="188" customWidth="1"/>
    <col min="11784" max="11784" width="17.6640625" style="188" customWidth="1"/>
    <col min="11785" max="11785" width="0.44140625" style="188" customWidth="1"/>
    <col min="11786" max="11786" width="16.33203125" style="188" customWidth="1"/>
    <col min="11787" max="11787" width="0.44140625" style="188" customWidth="1"/>
    <col min="11788" max="11788" width="16.33203125" style="188" customWidth="1"/>
    <col min="11789" max="11789" width="0.44140625" style="188" customWidth="1"/>
    <col min="11790" max="11790" width="14.6640625" style="188" customWidth="1"/>
    <col min="11791" max="11791" width="0.5546875" style="188" customWidth="1"/>
    <col min="11792" max="11792" width="16.6640625" style="188" bestFit="1" customWidth="1"/>
    <col min="11793" max="11793" width="0.44140625" style="188" customWidth="1"/>
    <col min="11794" max="11794" width="13.44140625" style="188" bestFit="1" customWidth="1"/>
    <col min="11795" max="11795" width="0.44140625" style="188" customWidth="1"/>
    <col min="11796" max="11796" width="13.44140625" style="188" customWidth="1"/>
    <col min="11797" max="11797" width="0.44140625" style="188" customWidth="1"/>
    <col min="11798" max="11798" width="13.44140625" style="188" customWidth="1"/>
    <col min="11799" max="11799" width="0.44140625" style="188" customWidth="1"/>
    <col min="11800" max="11800" width="16.6640625" style="188" bestFit="1" customWidth="1"/>
    <col min="11801" max="11801" width="0.44140625" style="188" customWidth="1"/>
    <col min="11802" max="11802" width="16" style="188" customWidth="1"/>
    <col min="11803" max="11803" width="0.44140625" style="188" customWidth="1"/>
    <col min="11804" max="11804" width="14.6640625" style="188" customWidth="1"/>
    <col min="11805" max="11805" width="0.44140625" style="188" customWidth="1"/>
    <col min="11806" max="11806" width="16.6640625" style="188" bestFit="1" customWidth="1"/>
    <col min="11807" max="11807" width="15.33203125" style="188" bestFit="1" customWidth="1"/>
    <col min="11808" max="11809" width="13.6640625" style="188" bestFit="1" customWidth="1"/>
    <col min="11810" max="12034" width="9.33203125" style="188"/>
    <col min="12035" max="12035" width="42.33203125" style="188" customWidth="1"/>
    <col min="12036" max="12036" width="6.33203125" style="188" customWidth="1"/>
    <col min="12037" max="12037" width="0.44140625" style="188" customWidth="1"/>
    <col min="12038" max="12038" width="15.33203125" style="188" customWidth="1"/>
    <col min="12039" max="12039" width="0.44140625" style="188" customWidth="1"/>
    <col min="12040" max="12040" width="17.6640625" style="188" customWidth="1"/>
    <col min="12041" max="12041" width="0.44140625" style="188" customWidth="1"/>
    <col min="12042" max="12042" width="16.33203125" style="188" customWidth="1"/>
    <col min="12043" max="12043" width="0.44140625" style="188" customWidth="1"/>
    <col min="12044" max="12044" width="16.33203125" style="188" customWidth="1"/>
    <col min="12045" max="12045" width="0.44140625" style="188" customWidth="1"/>
    <col min="12046" max="12046" width="14.6640625" style="188" customWidth="1"/>
    <col min="12047" max="12047" width="0.5546875" style="188" customWidth="1"/>
    <col min="12048" max="12048" width="16.6640625" style="188" bestFit="1" customWidth="1"/>
    <col min="12049" max="12049" width="0.44140625" style="188" customWidth="1"/>
    <col min="12050" max="12050" width="13.44140625" style="188" bestFit="1" customWidth="1"/>
    <col min="12051" max="12051" width="0.44140625" style="188" customWidth="1"/>
    <col min="12052" max="12052" width="13.44140625" style="188" customWidth="1"/>
    <col min="12053" max="12053" width="0.44140625" style="188" customWidth="1"/>
    <col min="12054" max="12054" width="13.44140625" style="188" customWidth="1"/>
    <col min="12055" max="12055" width="0.44140625" style="188" customWidth="1"/>
    <col min="12056" max="12056" width="16.6640625" style="188" bestFit="1" customWidth="1"/>
    <col min="12057" max="12057" width="0.44140625" style="188" customWidth="1"/>
    <col min="12058" max="12058" width="16" style="188" customWidth="1"/>
    <col min="12059" max="12059" width="0.44140625" style="188" customWidth="1"/>
    <col min="12060" max="12060" width="14.6640625" style="188" customWidth="1"/>
    <col min="12061" max="12061" width="0.44140625" style="188" customWidth="1"/>
    <col min="12062" max="12062" width="16.6640625" style="188" bestFit="1" customWidth="1"/>
    <col min="12063" max="12063" width="15.33203125" style="188" bestFit="1" customWidth="1"/>
    <col min="12064" max="12065" width="13.6640625" style="188" bestFit="1" customWidth="1"/>
    <col min="12066" max="12290" width="9.33203125" style="188"/>
    <col min="12291" max="12291" width="42.33203125" style="188" customWidth="1"/>
    <col min="12292" max="12292" width="6.33203125" style="188" customWidth="1"/>
    <col min="12293" max="12293" width="0.44140625" style="188" customWidth="1"/>
    <col min="12294" max="12294" width="15.33203125" style="188" customWidth="1"/>
    <col min="12295" max="12295" width="0.44140625" style="188" customWidth="1"/>
    <col min="12296" max="12296" width="17.6640625" style="188" customWidth="1"/>
    <col min="12297" max="12297" width="0.44140625" style="188" customWidth="1"/>
    <col min="12298" max="12298" width="16.33203125" style="188" customWidth="1"/>
    <col min="12299" max="12299" width="0.44140625" style="188" customWidth="1"/>
    <col min="12300" max="12300" width="16.33203125" style="188" customWidth="1"/>
    <col min="12301" max="12301" width="0.44140625" style="188" customWidth="1"/>
    <col min="12302" max="12302" width="14.6640625" style="188" customWidth="1"/>
    <col min="12303" max="12303" width="0.5546875" style="188" customWidth="1"/>
    <col min="12304" max="12304" width="16.6640625" style="188" bestFit="1" customWidth="1"/>
    <col min="12305" max="12305" width="0.44140625" style="188" customWidth="1"/>
    <col min="12306" max="12306" width="13.44140625" style="188" bestFit="1" customWidth="1"/>
    <col min="12307" max="12307" width="0.44140625" style="188" customWidth="1"/>
    <col min="12308" max="12308" width="13.44140625" style="188" customWidth="1"/>
    <col min="12309" max="12309" width="0.44140625" style="188" customWidth="1"/>
    <col min="12310" max="12310" width="13.44140625" style="188" customWidth="1"/>
    <col min="12311" max="12311" width="0.44140625" style="188" customWidth="1"/>
    <col min="12312" max="12312" width="16.6640625" style="188" bestFit="1" customWidth="1"/>
    <col min="12313" max="12313" width="0.44140625" style="188" customWidth="1"/>
    <col min="12314" max="12314" width="16" style="188" customWidth="1"/>
    <col min="12315" max="12315" width="0.44140625" style="188" customWidth="1"/>
    <col min="12316" max="12316" width="14.6640625" style="188" customWidth="1"/>
    <col min="12317" max="12317" width="0.44140625" style="188" customWidth="1"/>
    <col min="12318" max="12318" width="16.6640625" style="188" bestFit="1" customWidth="1"/>
    <col min="12319" max="12319" width="15.33203125" style="188" bestFit="1" customWidth="1"/>
    <col min="12320" max="12321" width="13.6640625" style="188" bestFit="1" customWidth="1"/>
    <col min="12322" max="12546" width="9.33203125" style="188"/>
    <col min="12547" max="12547" width="42.33203125" style="188" customWidth="1"/>
    <col min="12548" max="12548" width="6.33203125" style="188" customWidth="1"/>
    <col min="12549" max="12549" width="0.44140625" style="188" customWidth="1"/>
    <col min="12550" max="12550" width="15.33203125" style="188" customWidth="1"/>
    <col min="12551" max="12551" width="0.44140625" style="188" customWidth="1"/>
    <col min="12552" max="12552" width="17.6640625" style="188" customWidth="1"/>
    <col min="12553" max="12553" width="0.44140625" style="188" customWidth="1"/>
    <col min="12554" max="12554" width="16.33203125" style="188" customWidth="1"/>
    <col min="12555" max="12555" width="0.44140625" style="188" customWidth="1"/>
    <col min="12556" max="12556" width="16.33203125" style="188" customWidth="1"/>
    <col min="12557" max="12557" width="0.44140625" style="188" customWidth="1"/>
    <col min="12558" max="12558" width="14.6640625" style="188" customWidth="1"/>
    <col min="12559" max="12559" width="0.5546875" style="188" customWidth="1"/>
    <col min="12560" max="12560" width="16.6640625" style="188" bestFit="1" customWidth="1"/>
    <col min="12561" max="12561" width="0.44140625" style="188" customWidth="1"/>
    <col min="12562" max="12562" width="13.44140625" style="188" bestFit="1" customWidth="1"/>
    <col min="12563" max="12563" width="0.44140625" style="188" customWidth="1"/>
    <col min="12564" max="12564" width="13.44140625" style="188" customWidth="1"/>
    <col min="12565" max="12565" width="0.44140625" style="188" customWidth="1"/>
    <col min="12566" max="12566" width="13.44140625" style="188" customWidth="1"/>
    <col min="12567" max="12567" width="0.44140625" style="188" customWidth="1"/>
    <col min="12568" max="12568" width="16.6640625" style="188" bestFit="1" customWidth="1"/>
    <col min="12569" max="12569" width="0.44140625" style="188" customWidth="1"/>
    <col min="12570" max="12570" width="16" style="188" customWidth="1"/>
    <col min="12571" max="12571" width="0.44140625" style="188" customWidth="1"/>
    <col min="12572" max="12572" width="14.6640625" style="188" customWidth="1"/>
    <col min="12573" max="12573" width="0.44140625" style="188" customWidth="1"/>
    <col min="12574" max="12574" width="16.6640625" style="188" bestFit="1" customWidth="1"/>
    <col min="12575" max="12575" width="15.33203125" style="188" bestFit="1" customWidth="1"/>
    <col min="12576" max="12577" width="13.6640625" style="188" bestFit="1" customWidth="1"/>
    <col min="12578" max="12802" width="9.33203125" style="188"/>
    <col min="12803" max="12803" width="42.33203125" style="188" customWidth="1"/>
    <col min="12804" max="12804" width="6.33203125" style="188" customWidth="1"/>
    <col min="12805" max="12805" width="0.44140625" style="188" customWidth="1"/>
    <col min="12806" max="12806" width="15.33203125" style="188" customWidth="1"/>
    <col min="12807" max="12807" width="0.44140625" style="188" customWidth="1"/>
    <col min="12808" max="12808" width="17.6640625" style="188" customWidth="1"/>
    <col min="12809" max="12809" width="0.44140625" style="188" customWidth="1"/>
    <col min="12810" max="12810" width="16.33203125" style="188" customWidth="1"/>
    <col min="12811" max="12811" width="0.44140625" style="188" customWidth="1"/>
    <col min="12812" max="12812" width="16.33203125" style="188" customWidth="1"/>
    <col min="12813" max="12813" width="0.44140625" style="188" customWidth="1"/>
    <col min="12814" max="12814" width="14.6640625" style="188" customWidth="1"/>
    <col min="12815" max="12815" width="0.5546875" style="188" customWidth="1"/>
    <col min="12816" max="12816" width="16.6640625" style="188" bestFit="1" customWidth="1"/>
    <col min="12817" max="12817" width="0.44140625" style="188" customWidth="1"/>
    <col min="12818" max="12818" width="13.44140625" style="188" bestFit="1" customWidth="1"/>
    <col min="12819" max="12819" width="0.44140625" style="188" customWidth="1"/>
    <col min="12820" max="12820" width="13.44140625" style="188" customWidth="1"/>
    <col min="12821" max="12821" width="0.44140625" style="188" customWidth="1"/>
    <col min="12822" max="12822" width="13.44140625" style="188" customWidth="1"/>
    <col min="12823" max="12823" width="0.44140625" style="188" customWidth="1"/>
    <col min="12824" max="12824" width="16.6640625" style="188" bestFit="1" customWidth="1"/>
    <col min="12825" max="12825" width="0.44140625" style="188" customWidth="1"/>
    <col min="12826" max="12826" width="16" style="188" customWidth="1"/>
    <col min="12827" max="12827" width="0.44140625" style="188" customWidth="1"/>
    <col min="12828" max="12828" width="14.6640625" style="188" customWidth="1"/>
    <col min="12829" max="12829" width="0.44140625" style="188" customWidth="1"/>
    <col min="12830" max="12830" width="16.6640625" style="188" bestFit="1" customWidth="1"/>
    <col min="12831" max="12831" width="15.33203125" style="188" bestFit="1" customWidth="1"/>
    <col min="12832" max="12833" width="13.6640625" style="188" bestFit="1" customWidth="1"/>
    <col min="12834" max="13058" width="9.33203125" style="188"/>
    <col min="13059" max="13059" width="42.33203125" style="188" customWidth="1"/>
    <col min="13060" max="13060" width="6.33203125" style="188" customWidth="1"/>
    <col min="13061" max="13061" width="0.44140625" style="188" customWidth="1"/>
    <col min="13062" max="13062" width="15.33203125" style="188" customWidth="1"/>
    <col min="13063" max="13063" width="0.44140625" style="188" customWidth="1"/>
    <col min="13064" max="13064" width="17.6640625" style="188" customWidth="1"/>
    <col min="13065" max="13065" width="0.44140625" style="188" customWidth="1"/>
    <col min="13066" max="13066" width="16.33203125" style="188" customWidth="1"/>
    <col min="13067" max="13067" width="0.44140625" style="188" customWidth="1"/>
    <col min="13068" max="13068" width="16.33203125" style="188" customWidth="1"/>
    <col min="13069" max="13069" width="0.44140625" style="188" customWidth="1"/>
    <col min="13070" max="13070" width="14.6640625" style="188" customWidth="1"/>
    <col min="13071" max="13071" width="0.5546875" style="188" customWidth="1"/>
    <col min="13072" max="13072" width="16.6640625" style="188" bestFit="1" customWidth="1"/>
    <col min="13073" max="13073" width="0.44140625" style="188" customWidth="1"/>
    <col min="13074" max="13074" width="13.44140625" style="188" bestFit="1" customWidth="1"/>
    <col min="13075" max="13075" width="0.44140625" style="188" customWidth="1"/>
    <col min="13076" max="13076" width="13.44140625" style="188" customWidth="1"/>
    <col min="13077" max="13077" width="0.44140625" style="188" customWidth="1"/>
    <col min="13078" max="13078" width="13.44140625" style="188" customWidth="1"/>
    <col min="13079" max="13079" width="0.44140625" style="188" customWidth="1"/>
    <col min="13080" max="13080" width="16.6640625" style="188" bestFit="1" customWidth="1"/>
    <col min="13081" max="13081" width="0.44140625" style="188" customWidth="1"/>
    <col min="13082" max="13082" width="16" style="188" customWidth="1"/>
    <col min="13083" max="13083" width="0.44140625" style="188" customWidth="1"/>
    <col min="13084" max="13084" width="14.6640625" style="188" customWidth="1"/>
    <col min="13085" max="13085" width="0.44140625" style="188" customWidth="1"/>
    <col min="13086" max="13086" width="16.6640625" style="188" bestFit="1" customWidth="1"/>
    <col min="13087" max="13087" width="15.33203125" style="188" bestFit="1" customWidth="1"/>
    <col min="13088" max="13089" width="13.6640625" style="188" bestFit="1" customWidth="1"/>
    <col min="13090" max="13314" width="9.33203125" style="188"/>
    <col min="13315" max="13315" width="42.33203125" style="188" customWidth="1"/>
    <col min="13316" max="13316" width="6.33203125" style="188" customWidth="1"/>
    <col min="13317" max="13317" width="0.44140625" style="188" customWidth="1"/>
    <col min="13318" max="13318" width="15.33203125" style="188" customWidth="1"/>
    <col min="13319" max="13319" width="0.44140625" style="188" customWidth="1"/>
    <col min="13320" max="13320" width="17.6640625" style="188" customWidth="1"/>
    <col min="13321" max="13321" width="0.44140625" style="188" customWidth="1"/>
    <col min="13322" max="13322" width="16.33203125" style="188" customWidth="1"/>
    <col min="13323" max="13323" width="0.44140625" style="188" customWidth="1"/>
    <col min="13324" max="13324" width="16.33203125" style="188" customWidth="1"/>
    <col min="13325" max="13325" width="0.44140625" style="188" customWidth="1"/>
    <col min="13326" max="13326" width="14.6640625" style="188" customWidth="1"/>
    <col min="13327" max="13327" width="0.5546875" style="188" customWidth="1"/>
    <col min="13328" max="13328" width="16.6640625" style="188" bestFit="1" customWidth="1"/>
    <col min="13329" max="13329" width="0.44140625" style="188" customWidth="1"/>
    <col min="13330" max="13330" width="13.44140625" style="188" bestFit="1" customWidth="1"/>
    <col min="13331" max="13331" width="0.44140625" style="188" customWidth="1"/>
    <col min="13332" max="13332" width="13.44140625" style="188" customWidth="1"/>
    <col min="13333" max="13333" width="0.44140625" style="188" customWidth="1"/>
    <col min="13334" max="13334" width="13.44140625" style="188" customWidth="1"/>
    <col min="13335" max="13335" width="0.44140625" style="188" customWidth="1"/>
    <col min="13336" max="13336" width="16.6640625" style="188" bestFit="1" customWidth="1"/>
    <col min="13337" max="13337" width="0.44140625" style="188" customWidth="1"/>
    <col min="13338" max="13338" width="16" style="188" customWidth="1"/>
    <col min="13339" max="13339" width="0.44140625" style="188" customWidth="1"/>
    <col min="13340" max="13340" width="14.6640625" style="188" customWidth="1"/>
    <col min="13341" max="13341" width="0.44140625" style="188" customWidth="1"/>
    <col min="13342" max="13342" width="16.6640625" style="188" bestFit="1" customWidth="1"/>
    <col min="13343" max="13343" width="15.33203125" style="188" bestFit="1" customWidth="1"/>
    <col min="13344" max="13345" width="13.6640625" style="188" bestFit="1" customWidth="1"/>
    <col min="13346" max="13570" width="9.33203125" style="188"/>
    <col min="13571" max="13571" width="42.33203125" style="188" customWidth="1"/>
    <col min="13572" max="13572" width="6.33203125" style="188" customWidth="1"/>
    <col min="13573" max="13573" width="0.44140625" style="188" customWidth="1"/>
    <col min="13574" max="13574" width="15.33203125" style="188" customWidth="1"/>
    <col min="13575" max="13575" width="0.44140625" style="188" customWidth="1"/>
    <col min="13576" max="13576" width="17.6640625" style="188" customWidth="1"/>
    <col min="13577" max="13577" width="0.44140625" style="188" customWidth="1"/>
    <col min="13578" max="13578" width="16.33203125" style="188" customWidth="1"/>
    <col min="13579" max="13579" width="0.44140625" style="188" customWidth="1"/>
    <col min="13580" max="13580" width="16.33203125" style="188" customWidth="1"/>
    <col min="13581" max="13581" width="0.44140625" style="188" customWidth="1"/>
    <col min="13582" max="13582" width="14.6640625" style="188" customWidth="1"/>
    <col min="13583" max="13583" width="0.5546875" style="188" customWidth="1"/>
    <col min="13584" max="13584" width="16.6640625" style="188" bestFit="1" customWidth="1"/>
    <col min="13585" max="13585" width="0.44140625" style="188" customWidth="1"/>
    <col min="13586" max="13586" width="13.44140625" style="188" bestFit="1" customWidth="1"/>
    <col min="13587" max="13587" width="0.44140625" style="188" customWidth="1"/>
    <col min="13588" max="13588" width="13.44140625" style="188" customWidth="1"/>
    <col min="13589" max="13589" width="0.44140625" style="188" customWidth="1"/>
    <col min="13590" max="13590" width="13.44140625" style="188" customWidth="1"/>
    <col min="13591" max="13591" width="0.44140625" style="188" customWidth="1"/>
    <col min="13592" max="13592" width="16.6640625" style="188" bestFit="1" customWidth="1"/>
    <col min="13593" max="13593" width="0.44140625" style="188" customWidth="1"/>
    <col min="13594" max="13594" width="16" style="188" customWidth="1"/>
    <col min="13595" max="13595" width="0.44140625" style="188" customWidth="1"/>
    <col min="13596" max="13596" width="14.6640625" style="188" customWidth="1"/>
    <col min="13597" max="13597" width="0.44140625" style="188" customWidth="1"/>
    <col min="13598" max="13598" width="16.6640625" style="188" bestFit="1" customWidth="1"/>
    <col min="13599" max="13599" width="15.33203125" style="188" bestFit="1" customWidth="1"/>
    <col min="13600" max="13601" width="13.6640625" style="188" bestFit="1" customWidth="1"/>
    <col min="13602" max="13826" width="9.33203125" style="188"/>
    <col min="13827" max="13827" width="42.33203125" style="188" customWidth="1"/>
    <col min="13828" max="13828" width="6.33203125" style="188" customWidth="1"/>
    <col min="13829" max="13829" width="0.44140625" style="188" customWidth="1"/>
    <col min="13830" max="13830" width="15.33203125" style="188" customWidth="1"/>
    <col min="13831" max="13831" width="0.44140625" style="188" customWidth="1"/>
    <col min="13832" max="13832" width="17.6640625" style="188" customWidth="1"/>
    <col min="13833" max="13833" width="0.44140625" style="188" customWidth="1"/>
    <col min="13834" max="13834" width="16.33203125" style="188" customWidth="1"/>
    <col min="13835" max="13835" width="0.44140625" style="188" customWidth="1"/>
    <col min="13836" max="13836" width="16.33203125" style="188" customWidth="1"/>
    <col min="13837" max="13837" width="0.44140625" style="188" customWidth="1"/>
    <col min="13838" max="13838" width="14.6640625" style="188" customWidth="1"/>
    <col min="13839" max="13839" width="0.5546875" style="188" customWidth="1"/>
    <col min="13840" max="13840" width="16.6640625" style="188" bestFit="1" customWidth="1"/>
    <col min="13841" max="13841" width="0.44140625" style="188" customWidth="1"/>
    <col min="13842" max="13842" width="13.44140625" style="188" bestFit="1" customWidth="1"/>
    <col min="13843" max="13843" width="0.44140625" style="188" customWidth="1"/>
    <col min="13844" max="13844" width="13.44140625" style="188" customWidth="1"/>
    <col min="13845" max="13845" width="0.44140625" style="188" customWidth="1"/>
    <col min="13846" max="13846" width="13.44140625" style="188" customWidth="1"/>
    <col min="13847" max="13847" width="0.44140625" style="188" customWidth="1"/>
    <col min="13848" max="13848" width="16.6640625" style="188" bestFit="1" customWidth="1"/>
    <col min="13849" max="13849" width="0.44140625" style="188" customWidth="1"/>
    <col min="13850" max="13850" width="16" style="188" customWidth="1"/>
    <col min="13851" max="13851" width="0.44140625" style="188" customWidth="1"/>
    <col min="13852" max="13852" width="14.6640625" style="188" customWidth="1"/>
    <col min="13853" max="13853" width="0.44140625" style="188" customWidth="1"/>
    <col min="13854" max="13854" width="16.6640625" style="188" bestFit="1" customWidth="1"/>
    <col min="13855" max="13855" width="15.33203125" style="188" bestFit="1" customWidth="1"/>
    <col min="13856" max="13857" width="13.6640625" style="188" bestFit="1" customWidth="1"/>
    <col min="13858" max="14082" width="9.33203125" style="188"/>
    <col min="14083" max="14083" width="42.33203125" style="188" customWidth="1"/>
    <col min="14084" max="14084" width="6.33203125" style="188" customWidth="1"/>
    <col min="14085" max="14085" width="0.44140625" style="188" customWidth="1"/>
    <col min="14086" max="14086" width="15.33203125" style="188" customWidth="1"/>
    <col min="14087" max="14087" width="0.44140625" style="188" customWidth="1"/>
    <col min="14088" max="14088" width="17.6640625" style="188" customWidth="1"/>
    <col min="14089" max="14089" width="0.44140625" style="188" customWidth="1"/>
    <col min="14090" max="14090" width="16.33203125" style="188" customWidth="1"/>
    <col min="14091" max="14091" width="0.44140625" style="188" customWidth="1"/>
    <col min="14092" max="14092" width="16.33203125" style="188" customWidth="1"/>
    <col min="14093" max="14093" width="0.44140625" style="188" customWidth="1"/>
    <col min="14094" max="14094" width="14.6640625" style="188" customWidth="1"/>
    <col min="14095" max="14095" width="0.5546875" style="188" customWidth="1"/>
    <col min="14096" max="14096" width="16.6640625" style="188" bestFit="1" customWidth="1"/>
    <col min="14097" max="14097" width="0.44140625" style="188" customWidth="1"/>
    <col min="14098" max="14098" width="13.44140625" style="188" bestFit="1" customWidth="1"/>
    <col min="14099" max="14099" width="0.44140625" style="188" customWidth="1"/>
    <col min="14100" max="14100" width="13.44140625" style="188" customWidth="1"/>
    <col min="14101" max="14101" width="0.44140625" style="188" customWidth="1"/>
    <col min="14102" max="14102" width="13.44140625" style="188" customWidth="1"/>
    <col min="14103" max="14103" width="0.44140625" style="188" customWidth="1"/>
    <col min="14104" max="14104" width="16.6640625" style="188" bestFit="1" customWidth="1"/>
    <col min="14105" max="14105" width="0.44140625" style="188" customWidth="1"/>
    <col min="14106" max="14106" width="16" style="188" customWidth="1"/>
    <col min="14107" max="14107" width="0.44140625" style="188" customWidth="1"/>
    <col min="14108" max="14108" width="14.6640625" style="188" customWidth="1"/>
    <col min="14109" max="14109" width="0.44140625" style="188" customWidth="1"/>
    <col min="14110" max="14110" width="16.6640625" style="188" bestFit="1" customWidth="1"/>
    <col min="14111" max="14111" width="15.33203125" style="188" bestFit="1" customWidth="1"/>
    <col min="14112" max="14113" width="13.6640625" style="188" bestFit="1" customWidth="1"/>
    <col min="14114" max="14338" width="9.33203125" style="188"/>
    <col min="14339" max="14339" width="42.33203125" style="188" customWidth="1"/>
    <col min="14340" max="14340" width="6.33203125" style="188" customWidth="1"/>
    <col min="14341" max="14341" width="0.44140625" style="188" customWidth="1"/>
    <col min="14342" max="14342" width="15.33203125" style="188" customWidth="1"/>
    <col min="14343" max="14343" width="0.44140625" style="188" customWidth="1"/>
    <col min="14344" max="14344" width="17.6640625" style="188" customWidth="1"/>
    <col min="14345" max="14345" width="0.44140625" style="188" customWidth="1"/>
    <col min="14346" max="14346" width="16.33203125" style="188" customWidth="1"/>
    <col min="14347" max="14347" width="0.44140625" style="188" customWidth="1"/>
    <col min="14348" max="14348" width="16.33203125" style="188" customWidth="1"/>
    <col min="14349" max="14349" width="0.44140625" style="188" customWidth="1"/>
    <col min="14350" max="14350" width="14.6640625" style="188" customWidth="1"/>
    <col min="14351" max="14351" width="0.5546875" style="188" customWidth="1"/>
    <col min="14352" max="14352" width="16.6640625" style="188" bestFit="1" customWidth="1"/>
    <col min="14353" max="14353" width="0.44140625" style="188" customWidth="1"/>
    <col min="14354" max="14354" width="13.44140625" style="188" bestFit="1" customWidth="1"/>
    <col min="14355" max="14355" width="0.44140625" style="188" customWidth="1"/>
    <col min="14356" max="14356" width="13.44140625" style="188" customWidth="1"/>
    <col min="14357" max="14357" width="0.44140625" style="188" customWidth="1"/>
    <col min="14358" max="14358" width="13.44140625" style="188" customWidth="1"/>
    <col min="14359" max="14359" width="0.44140625" style="188" customWidth="1"/>
    <col min="14360" max="14360" width="16.6640625" style="188" bestFit="1" customWidth="1"/>
    <col min="14361" max="14361" width="0.44140625" style="188" customWidth="1"/>
    <col min="14362" max="14362" width="16" style="188" customWidth="1"/>
    <col min="14363" max="14363" width="0.44140625" style="188" customWidth="1"/>
    <col min="14364" max="14364" width="14.6640625" style="188" customWidth="1"/>
    <col min="14365" max="14365" width="0.44140625" style="188" customWidth="1"/>
    <col min="14366" max="14366" width="16.6640625" style="188" bestFit="1" customWidth="1"/>
    <col min="14367" max="14367" width="15.33203125" style="188" bestFit="1" customWidth="1"/>
    <col min="14368" max="14369" width="13.6640625" style="188" bestFit="1" customWidth="1"/>
    <col min="14370" max="14594" width="9.33203125" style="188"/>
    <col min="14595" max="14595" width="42.33203125" style="188" customWidth="1"/>
    <col min="14596" max="14596" width="6.33203125" style="188" customWidth="1"/>
    <col min="14597" max="14597" width="0.44140625" style="188" customWidth="1"/>
    <col min="14598" max="14598" width="15.33203125" style="188" customWidth="1"/>
    <col min="14599" max="14599" width="0.44140625" style="188" customWidth="1"/>
    <col min="14600" max="14600" width="17.6640625" style="188" customWidth="1"/>
    <col min="14601" max="14601" width="0.44140625" style="188" customWidth="1"/>
    <col min="14602" max="14602" width="16.33203125" style="188" customWidth="1"/>
    <col min="14603" max="14603" width="0.44140625" style="188" customWidth="1"/>
    <col min="14604" max="14604" width="16.33203125" style="188" customWidth="1"/>
    <col min="14605" max="14605" width="0.44140625" style="188" customWidth="1"/>
    <col min="14606" max="14606" width="14.6640625" style="188" customWidth="1"/>
    <col min="14607" max="14607" width="0.5546875" style="188" customWidth="1"/>
    <col min="14608" max="14608" width="16.6640625" style="188" bestFit="1" customWidth="1"/>
    <col min="14609" max="14609" width="0.44140625" style="188" customWidth="1"/>
    <col min="14610" max="14610" width="13.44140625" style="188" bestFit="1" customWidth="1"/>
    <col min="14611" max="14611" width="0.44140625" style="188" customWidth="1"/>
    <col min="14612" max="14612" width="13.44140625" style="188" customWidth="1"/>
    <col min="14613" max="14613" width="0.44140625" style="188" customWidth="1"/>
    <col min="14614" max="14614" width="13.44140625" style="188" customWidth="1"/>
    <col min="14615" max="14615" width="0.44140625" style="188" customWidth="1"/>
    <col min="14616" max="14616" width="16.6640625" style="188" bestFit="1" customWidth="1"/>
    <col min="14617" max="14617" width="0.44140625" style="188" customWidth="1"/>
    <col min="14618" max="14618" width="16" style="188" customWidth="1"/>
    <col min="14619" max="14619" width="0.44140625" style="188" customWidth="1"/>
    <col min="14620" max="14620" width="14.6640625" style="188" customWidth="1"/>
    <col min="14621" max="14621" width="0.44140625" style="188" customWidth="1"/>
    <col min="14622" max="14622" width="16.6640625" style="188" bestFit="1" customWidth="1"/>
    <col min="14623" max="14623" width="15.33203125" style="188" bestFit="1" customWidth="1"/>
    <col min="14624" max="14625" width="13.6640625" style="188" bestFit="1" customWidth="1"/>
    <col min="14626" max="14850" width="9.33203125" style="188"/>
    <col min="14851" max="14851" width="42.33203125" style="188" customWidth="1"/>
    <col min="14852" max="14852" width="6.33203125" style="188" customWidth="1"/>
    <col min="14853" max="14853" width="0.44140625" style="188" customWidth="1"/>
    <col min="14854" max="14854" width="15.33203125" style="188" customWidth="1"/>
    <col min="14855" max="14855" width="0.44140625" style="188" customWidth="1"/>
    <col min="14856" max="14856" width="17.6640625" style="188" customWidth="1"/>
    <col min="14857" max="14857" width="0.44140625" style="188" customWidth="1"/>
    <col min="14858" max="14858" width="16.33203125" style="188" customWidth="1"/>
    <col min="14859" max="14859" width="0.44140625" style="188" customWidth="1"/>
    <col min="14860" max="14860" width="16.33203125" style="188" customWidth="1"/>
    <col min="14861" max="14861" width="0.44140625" style="188" customWidth="1"/>
    <col min="14862" max="14862" width="14.6640625" style="188" customWidth="1"/>
    <col min="14863" max="14863" width="0.5546875" style="188" customWidth="1"/>
    <col min="14864" max="14864" width="16.6640625" style="188" bestFit="1" customWidth="1"/>
    <col min="14865" max="14865" width="0.44140625" style="188" customWidth="1"/>
    <col min="14866" max="14866" width="13.44140625" style="188" bestFit="1" customWidth="1"/>
    <col min="14867" max="14867" width="0.44140625" style="188" customWidth="1"/>
    <col min="14868" max="14868" width="13.44140625" style="188" customWidth="1"/>
    <col min="14869" max="14869" width="0.44140625" style="188" customWidth="1"/>
    <col min="14870" max="14870" width="13.44140625" style="188" customWidth="1"/>
    <col min="14871" max="14871" width="0.44140625" style="188" customWidth="1"/>
    <col min="14872" max="14872" width="16.6640625" style="188" bestFit="1" customWidth="1"/>
    <col min="14873" max="14873" width="0.44140625" style="188" customWidth="1"/>
    <col min="14874" max="14874" width="16" style="188" customWidth="1"/>
    <col min="14875" max="14875" width="0.44140625" style="188" customWidth="1"/>
    <col min="14876" max="14876" width="14.6640625" style="188" customWidth="1"/>
    <col min="14877" max="14877" width="0.44140625" style="188" customWidth="1"/>
    <col min="14878" max="14878" width="16.6640625" style="188" bestFit="1" customWidth="1"/>
    <col min="14879" max="14879" width="15.33203125" style="188" bestFit="1" customWidth="1"/>
    <col min="14880" max="14881" width="13.6640625" style="188" bestFit="1" customWidth="1"/>
    <col min="14882" max="15106" width="9.33203125" style="188"/>
    <col min="15107" max="15107" width="42.33203125" style="188" customWidth="1"/>
    <col min="15108" max="15108" width="6.33203125" style="188" customWidth="1"/>
    <col min="15109" max="15109" width="0.44140625" style="188" customWidth="1"/>
    <col min="15110" max="15110" width="15.33203125" style="188" customWidth="1"/>
    <col min="15111" max="15111" width="0.44140625" style="188" customWidth="1"/>
    <col min="15112" max="15112" width="17.6640625" style="188" customWidth="1"/>
    <col min="15113" max="15113" width="0.44140625" style="188" customWidth="1"/>
    <col min="15114" max="15114" width="16.33203125" style="188" customWidth="1"/>
    <col min="15115" max="15115" width="0.44140625" style="188" customWidth="1"/>
    <col min="15116" max="15116" width="16.33203125" style="188" customWidth="1"/>
    <col min="15117" max="15117" width="0.44140625" style="188" customWidth="1"/>
    <col min="15118" max="15118" width="14.6640625" style="188" customWidth="1"/>
    <col min="15119" max="15119" width="0.5546875" style="188" customWidth="1"/>
    <col min="15120" max="15120" width="16.6640625" style="188" bestFit="1" customWidth="1"/>
    <col min="15121" max="15121" width="0.44140625" style="188" customWidth="1"/>
    <col min="15122" max="15122" width="13.44140625" style="188" bestFit="1" customWidth="1"/>
    <col min="15123" max="15123" width="0.44140625" style="188" customWidth="1"/>
    <col min="15124" max="15124" width="13.44140625" style="188" customWidth="1"/>
    <col min="15125" max="15125" width="0.44140625" style="188" customWidth="1"/>
    <col min="15126" max="15126" width="13.44140625" style="188" customWidth="1"/>
    <col min="15127" max="15127" width="0.44140625" style="188" customWidth="1"/>
    <col min="15128" max="15128" width="16.6640625" style="188" bestFit="1" customWidth="1"/>
    <col min="15129" max="15129" width="0.44140625" style="188" customWidth="1"/>
    <col min="15130" max="15130" width="16" style="188" customWidth="1"/>
    <col min="15131" max="15131" width="0.44140625" style="188" customWidth="1"/>
    <col min="15132" max="15132" width="14.6640625" style="188" customWidth="1"/>
    <col min="15133" max="15133" width="0.44140625" style="188" customWidth="1"/>
    <col min="15134" max="15134" width="16.6640625" style="188" bestFit="1" customWidth="1"/>
    <col min="15135" max="15135" width="15.33203125" style="188" bestFit="1" customWidth="1"/>
    <col min="15136" max="15137" width="13.6640625" style="188" bestFit="1" customWidth="1"/>
    <col min="15138" max="15362" width="9.33203125" style="188"/>
    <col min="15363" max="15363" width="42.33203125" style="188" customWidth="1"/>
    <col min="15364" max="15364" width="6.33203125" style="188" customWidth="1"/>
    <col min="15365" max="15365" width="0.44140625" style="188" customWidth="1"/>
    <col min="15366" max="15366" width="15.33203125" style="188" customWidth="1"/>
    <col min="15367" max="15367" width="0.44140625" style="188" customWidth="1"/>
    <col min="15368" max="15368" width="17.6640625" style="188" customWidth="1"/>
    <col min="15369" max="15369" width="0.44140625" style="188" customWidth="1"/>
    <col min="15370" max="15370" width="16.33203125" style="188" customWidth="1"/>
    <col min="15371" max="15371" width="0.44140625" style="188" customWidth="1"/>
    <col min="15372" max="15372" width="16.33203125" style="188" customWidth="1"/>
    <col min="15373" max="15373" width="0.44140625" style="188" customWidth="1"/>
    <col min="15374" max="15374" width="14.6640625" style="188" customWidth="1"/>
    <col min="15375" max="15375" width="0.5546875" style="188" customWidth="1"/>
    <col min="15376" max="15376" width="16.6640625" style="188" bestFit="1" customWidth="1"/>
    <col min="15377" max="15377" width="0.44140625" style="188" customWidth="1"/>
    <col min="15378" max="15378" width="13.44140625" style="188" bestFit="1" customWidth="1"/>
    <col min="15379" max="15379" width="0.44140625" style="188" customWidth="1"/>
    <col min="15380" max="15380" width="13.44140625" style="188" customWidth="1"/>
    <col min="15381" max="15381" width="0.44140625" style="188" customWidth="1"/>
    <col min="15382" max="15382" width="13.44140625" style="188" customWidth="1"/>
    <col min="15383" max="15383" width="0.44140625" style="188" customWidth="1"/>
    <col min="15384" max="15384" width="16.6640625" style="188" bestFit="1" customWidth="1"/>
    <col min="15385" max="15385" width="0.44140625" style="188" customWidth="1"/>
    <col min="15386" max="15386" width="16" style="188" customWidth="1"/>
    <col min="15387" max="15387" width="0.44140625" style="188" customWidth="1"/>
    <col min="15388" max="15388" width="14.6640625" style="188" customWidth="1"/>
    <col min="15389" max="15389" width="0.44140625" style="188" customWidth="1"/>
    <col min="15390" max="15390" width="16.6640625" style="188" bestFit="1" customWidth="1"/>
    <col min="15391" max="15391" width="15.33203125" style="188" bestFit="1" customWidth="1"/>
    <col min="15392" max="15393" width="13.6640625" style="188" bestFit="1" customWidth="1"/>
    <col min="15394" max="15618" width="9.33203125" style="188"/>
    <col min="15619" max="15619" width="42.33203125" style="188" customWidth="1"/>
    <col min="15620" max="15620" width="6.33203125" style="188" customWidth="1"/>
    <col min="15621" max="15621" width="0.44140625" style="188" customWidth="1"/>
    <col min="15622" max="15622" width="15.33203125" style="188" customWidth="1"/>
    <col min="15623" max="15623" width="0.44140625" style="188" customWidth="1"/>
    <col min="15624" max="15624" width="17.6640625" style="188" customWidth="1"/>
    <col min="15625" max="15625" width="0.44140625" style="188" customWidth="1"/>
    <col min="15626" max="15626" width="16.33203125" style="188" customWidth="1"/>
    <col min="15627" max="15627" width="0.44140625" style="188" customWidth="1"/>
    <col min="15628" max="15628" width="16.33203125" style="188" customWidth="1"/>
    <col min="15629" max="15629" width="0.44140625" style="188" customWidth="1"/>
    <col min="15630" max="15630" width="14.6640625" style="188" customWidth="1"/>
    <col min="15631" max="15631" width="0.5546875" style="188" customWidth="1"/>
    <col min="15632" max="15632" width="16.6640625" style="188" bestFit="1" customWidth="1"/>
    <col min="15633" max="15633" width="0.44140625" style="188" customWidth="1"/>
    <col min="15634" max="15634" width="13.44140625" style="188" bestFit="1" customWidth="1"/>
    <col min="15635" max="15635" width="0.44140625" style="188" customWidth="1"/>
    <col min="15636" max="15636" width="13.44140625" style="188" customWidth="1"/>
    <col min="15637" max="15637" width="0.44140625" style="188" customWidth="1"/>
    <col min="15638" max="15638" width="13.44140625" style="188" customWidth="1"/>
    <col min="15639" max="15639" width="0.44140625" style="188" customWidth="1"/>
    <col min="15640" max="15640" width="16.6640625" style="188" bestFit="1" customWidth="1"/>
    <col min="15641" max="15641" width="0.44140625" style="188" customWidth="1"/>
    <col min="15642" max="15642" width="16" style="188" customWidth="1"/>
    <col min="15643" max="15643" width="0.44140625" style="188" customWidth="1"/>
    <col min="15644" max="15644" width="14.6640625" style="188" customWidth="1"/>
    <col min="15645" max="15645" width="0.44140625" style="188" customWidth="1"/>
    <col min="15646" max="15646" width="16.6640625" style="188" bestFit="1" customWidth="1"/>
    <col min="15647" max="15647" width="15.33203125" style="188" bestFit="1" customWidth="1"/>
    <col min="15648" max="15649" width="13.6640625" style="188" bestFit="1" customWidth="1"/>
    <col min="15650" max="15874" width="9.33203125" style="188"/>
    <col min="15875" max="15875" width="42.33203125" style="188" customWidth="1"/>
    <col min="15876" max="15876" width="6.33203125" style="188" customWidth="1"/>
    <col min="15877" max="15877" width="0.44140625" style="188" customWidth="1"/>
    <col min="15878" max="15878" width="15.33203125" style="188" customWidth="1"/>
    <col min="15879" max="15879" width="0.44140625" style="188" customWidth="1"/>
    <col min="15880" max="15880" width="17.6640625" style="188" customWidth="1"/>
    <col min="15881" max="15881" width="0.44140625" style="188" customWidth="1"/>
    <col min="15882" max="15882" width="16.33203125" style="188" customWidth="1"/>
    <col min="15883" max="15883" width="0.44140625" style="188" customWidth="1"/>
    <col min="15884" max="15884" width="16.33203125" style="188" customWidth="1"/>
    <col min="15885" max="15885" width="0.44140625" style="188" customWidth="1"/>
    <col min="15886" max="15886" width="14.6640625" style="188" customWidth="1"/>
    <col min="15887" max="15887" width="0.5546875" style="188" customWidth="1"/>
    <col min="15888" max="15888" width="16.6640625" style="188" bestFit="1" customWidth="1"/>
    <col min="15889" max="15889" width="0.44140625" style="188" customWidth="1"/>
    <col min="15890" max="15890" width="13.44140625" style="188" bestFit="1" customWidth="1"/>
    <col min="15891" max="15891" width="0.44140625" style="188" customWidth="1"/>
    <col min="15892" max="15892" width="13.44140625" style="188" customWidth="1"/>
    <col min="15893" max="15893" width="0.44140625" style="188" customWidth="1"/>
    <col min="15894" max="15894" width="13.44140625" style="188" customWidth="1"/>
    <col min="15895" max="15895" width="0.44140625" style="188" customWidth="1"/>
    <col min="15896" max="15896" width="16.6640625" style="188" bestFit="1" customWidth="1"/>
    <col min="15897" max="15897" width="0.44140625" style="188" customWidth="1"/>
    <col min="15898" max="15898" width="16" style="188" customWidth="1"/>
    <col min="15899" max="15899" width="0.44140625" style="188" customWidth="1"/>
    <col min="15900" max="15900" width="14.6640625" style="188" customWidth="1"/>
    <col min="15901" max="15901" width="0.44140625" style="188" customWidth="1"/>
    <col min="15902" max="15902" width="16.6640625" style="188" bestFit="1" customWidth="1"/>
    <col min="15903" max="15903" width="15.33203125" style="188" bestFit="1" customWidth="1"/>
    <col min="15904" max="15905" width="13.6640625" style="188" bestFit="1" customWidth="1"/>
    <col min="15906" max="16130" width="9.33203125" style="188"/>
    <col min="16131" max="16131" width="42.33203125" style="188" customWidth="1"/>
    <col min="16132" max="16132" width="6.33203125" style="188" customWidth="1"/>
    <col min="16133" max="16133" width="0.44140625" style="188" customWidth="1"/>
    <col min="16134" max="16134" width="15.33203125" style="188" customWidth="1"/>
    <col min="16135" max="16135" width="0.44140625" style="188" customWidth="1"/>
    <col min="16136" max="16136" width="17.6640625" style="188" customWidth="1"/>
    <col min="16137" max="16137" width="0.44140625" style="188" customWidth="1"/>
    <col min="16138" max="16138" width="16.33203125" style="188" customWidth="1"/>
    <col min="16139" max="16139" width="0.44140625" style="188" customWidth="1"/>
    <col min="16140" max="16140" width="16.33203125" style="188" customWidth="1"/>
    <col min="16141" max="16141" width="0.44140625" style="188" customWidth="1"/>
    <col min="16142" max="16142" width="14.6640625" style="188" customWidth="1"/>
    <col min="16143" max="16143" width="0.5546875" style="188" customWidth="1"/>
    <col min="16144" max="16144" width="16.6640625" style="188" bestFit="1" customWidth="1"/>
    <col min="16145" max="16145" width="0.44140625" style="188" customWidth="1"/>
    <col min="16146" max="16146" width="13.44140625" style="188" bestFit="1" customWidth="1"/>
    <col min="16147" max="16147" width="0.44140625" style="188" customWidth="1"/>
    <col min="16148" max="16148" width="13.44140625" style="188" customWidth="1"/>
    <col min="16149" max="16149" width="0.44140625" style="188" customWidth="1"/>
    <col min="16150" max="16150" width="13.44140625" style="188" customWidth="1"/>
    <col min="16151" max="16151" width="0.44140625" style="188" customWidth="1"/>
    <col min="16152" max="16152" width="16.6640625" style="188" bestFit="1" customWidth="1"/>
    <col min="16153" max="16153" width="0.44140625" style="188" customWidth="1"/>
    <col min="16154" max="16154" width="16" style="188" customWidth="1"/>
    <col min="16155" max="16155" width="0.44140625" style="188" customWidth="1"/>
    <col min="16156" max="16156" width="14.6640625" style="188" customWidth="1"/>
    <col min="16157" max="16157" width="0.44140625" style="188" customWidth="1"/>
    <col min="16158" max="16158" width="16.6640625" style="188" bestFit="1" customWidth="1"/>
    <col min="16159" max="16159" width="15.33203125" style="188" bestFit="1" customWidth="1"/>
    <col min="16160" max="16161" width="13.6640625" style="188" bestFit="1" customWidth="1"/>
    <col min="16162" max="16384" width="9.33203125" style="188"/>
  </cols>
  <sheetData>
    <row r="1" spans="1:33" s="40" customFormat="1" ht="22.2" customHeight="1" x14ac:dyDescent="0.35">
      <c r="A1" s="237" t="s">
        <v>193</v>
      </c>
      <c r="B1" s="237"/>
      <c r="C1" s="237"/>
      <c r="D1" s="237"/>
      <c r="E1" s="237"/>
      <c r="F1" s="237"/>
    </row>
    <row r="2" spans="1:33" s="38" customFormat="1" ht="22.2" customHeight="1" x14ac:dyDescent="0.35">
      <c r="A2" s="176" t="s">
        <v>93</v>
      </c>
      <c r="B2" s="39"/>
    </row>
    <row r="3" spans="1:33" customFormat="1" ht="22.2" customHeight="1" x14ac:dyDescent="0.3">
      <c r="A3" s="177"/>
      <c r="B3" s="30"/>
    </row>
    <row r="4" spans="1:33" customFormat="1" ht="22.2" customHeight="1" x14ac:dyDescent="0.3">
      <c r="A4" s="126"/>
      <c r="B4" s="30"/>
      <c r="C4" s="30"/>
      <c r="D4" s="238" t="s">
        <v>194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238"/>
      <c r="AD4" s="238"/>
    </row>
    <row r="5" spans="1:33" customFormat="1" ht="22.2" customHeight="1" x14ac:dyDescent="0.3">
      <c r="A5" s="31"/>
      <c r="B5" s="30"/>
      <c r="C5" s="173"/>
      <c r="D5" s="173"/>
      <c r="E5" s="173"/>
      <c r="F5" s="173"/>
      <c r="G5" s="173"/>
      <c r="H5" s="173"/>
      <c r="I5" s="173"/>
      <c r="J5" s="173"/>
      <c r="K5" s="173"/>
      <c r="L5" s="239" t="s">
        <v>34</v>
      </c>
      <c r="M5" s="239"/>
      <c r="N5" s="239"/>
      <c r="O5" s="173"/>
      <c r="P5" s="239" t="s">
        <v>62</v>
      </c>
      <c r="Q5" s="239"/>
      <c r="R5" s="239"/>
      <c r="S5" s="239"/>
      <c r="T5" s="239"/>
      <c r="U5" s="239"/>
      <c r="V5" s="239"/>
      <c r="W5" s="239"/>
      <c r="X5" s="239"/>
      <c r="Y5" s="239"/>
      <c r="Z5" s="127"/>
      <c r="AA5" s="127"/>
      <c r="AB5" s="127"/>
      <c r="AC5" s="173"/>
      <c r="AD5" s="173"/>
      <c r="AE5" s="173"/>
    </row>
    <row r="6" spans="1:33" customFormat="1" ht="22.2" customHeight="1" x14ac:dyDescent="0.3">
      <c r="A6" s="31"/>
      <c r="B6" s="30"/>
      <c r="C6" s="172"/>
      <c r="D6" s="172"/>
      <c r="E6" s="172"/>
      <c r="F6" s="172"/>
      <c r="G6" s="172"/>
      <c r="H6" s="188"/>
      <c r="I6" s="172"/>
      <c r="J6" s="188"/>
      <c r="K6" s="172"/>
      <c r="L6" s="172"/>
      <c r="M6" s="172"/>
      <c r="N6" s="172"/>
      <c r="O6" s="173"/>
      <c r="P6" s="171"/>
      <c r="Q6" s="171"/>
      <c r="R6" s="171"/>
      <c r="S6" s="205"/>
      <c r="T6" s="205"/>
      <c r="U6" s="171"/>
      <c r="V6" s="227" t="s">
        <v>284</v>
      </c>
      <c r="W6" s="227"/>
      <c r="X6" s="171"/>
      <c r="Y6" s="171"/>
      <c r="Z6" s="188"/>
      <c r="AA6" s="171"/>
      <c r="AB6" s="171"/>
      <c r="AC6" s="173"/>
      <c r="AD6" s="171"/>
    </row>
    <row r="7" spans="1:33" customFormat="1" ht="22.2" customHeight="1" x14ac:dyDescent="0.25">
      <c r="A7" s="32"/>
      <c r="B7" s="34"/>
      <c r="C7" s="171"/>
      <c r="D7" s="188"/>
      <c r="E7" s="171"/>
      <c r="F7" s="188"/>
      <c r="G7" s="171"/>
      <c r="H7" s="171" t="s">
        <v>167</v>
      </c>
      <c r="I7" s="171"/>
      <c r="J7" s="188"/>
      <c r="K7" s="171"/>
      <c r="L7" s="171"/>
      <c r="P7" s="171"/>
      <c r="Q7" s="171"/>
      <c r="R7" s="171"/>
      <c r="S7" s="205"/>
      <c r="T7" s="205"/>
      <c r="U7" s="171"/>
      <c r="V7" s="227" t="s">
        <v>283</v>
      </c>
      <c r="W7" s="227"/>
      <c r="X7" s="188"/>
      <c r="Y7" s="171"/>
      <c r="Z7" s="171" t="s">
        <v>112</v>
      </c>
      <c r="AA7" s="171"/>
      <c r="AB7" s="188"/>
      <c r="AC7" s="171"/>
      <c r="AD7" s="171"/>
    </row>
    <row r="8" spans="1:33" customFormat="1" ht="22.2" customHeight="1" x14ac:dyDescent="0.25">
      <c r="A8" s="32"/>
      <c r="B8" s="34"/>
      <c r="C8" s="171"/>
      <c r="D8" s="188"/>
      <c r="E8" s="171"/>
      <c r="F8" s="188"/>
      <c r="G8" s="171"/>
      <c r="H8" s="171" t="s">
        <v>266</v>
      </c>
      <c r="I8" s="171"/>
      <c r="J8" s="171" t="s">
        <v>267</v>
      </c>
      <c r="K8" s="171"/>
      <c r="L8" s="188"/>
      <c r="M8" s="171"/>
      <c r="N8" s="171"/>
      <c r="O8" s="171"/>
      <c r="P8" s="188"/>
      <c r="Q8" s="171"/>
      <c r="R8" s="188"/>
      <c r="S8" s="205"/>
      <c r="T8" s="188"/>
      <c r="U8" s="171"/>
      <c r="V8" s="227" t="s">
        <v>281</v>
      </c>
      <c r="W8" s="227"/>
      <c r="X8" s="188"/>
      <c r="Y8" s="171"/>
      <c r="Z8" s="171" t="s">
        <v>272</v>
      </c>
      <c r="AA8" s="171"/>
      <c r="AB8" s="188"/>
      <c r="AC8" s="171"/>
      <c r="AD8" s="188"/>
    </row>
    <row r="9" spans="1:33" customFormat="1" ht="22.2" customHeight="1" x14ac:dyDescent="0.25">
      <c r="A9" s="32"/>
      <c r="B9" s="34"/>
      <c r="C9" s="227"/>
      <c r="D9" s="171" t="s">
        <v>63</v>
      </c>
      <c r="E9" s="227"/>
      <c r="F9" s="171" t="s">
        <v>53</v>
      </c>
      <c r="G9" s="227"/>
      <c r="H9" s="227" t="s">
        <v>265</v>
      </c>
      <c r="I9" s="227"/>
      <c r="J9" s="171" t="s">
        <v>268</v>
      </c>
      <c r="K9" s="227"/>
      <c r="L9" s="227"/>
      <c r="M9" s="227"/>
      <c r="N9" s="227"/>
      <c r="O9" s="227"/>
      <c r="P9" s="227"/>
      <c r="Q9" s="227"/>
      <c r="R9" s="171" t="s">
        <v>197</v>
      </c>
      <c r="S9" s="227"/>
      <c r="T9" s="227"/>
      <c r="U9" s="227"/>
      <c r="V9" s="227" t="s">
        <v>282</v>
      </c>
      <c r="W9" s="227"/>
      <c r="X9" s="171" t="s">
        <v>195</v>
      </c>
      <c r="Y9" s="227"/>
      <c r="Z9" s="171" t="s">
        <v>273</v>
      </c>
      <c r="AA9" s="227"/>
      <c r="AB9" s="171" t="s">
        <v>113</v>
      </c>
      <c r="AC9" s="227"/>
      <c r="AD9" s="178"/>
    </row>
    <row r="10" spans="1:33" customFormat="1" ht="22.2" customHeight="1" x14ac:dyDescent="0.25">
      <c r="A10" s="32"/>
      <c r="B10" s="34"/>
      <c r="C10" s="227"/>
      <c r="D10" s="171" t="s">
        <v>30</v>
      </c>
      <c r="E10" s="227"/>
      <c r="F10" s="171" t="s">
        <v>54</v>
      </c>
      <c r="G10" s="227"/>
      <c r="H10" s="227" t="s">
        <v>264</v>
      </c>
      <c r="I10" s="227"/>
      <c r="J10" s="171" t="s">
        <v>229</v>
      </c>
      <c r="K10" s="227"/>
      <c r="L10" s="171" t="s">
        <v>46</v>
      </c>
      <c r="M10" s="227"/>
      <c r="N10" s="227"/>
      <c r="O10" s="227"/>
      <c r="P10" s="171" t="s">
        <v>196</v>
      </c>
      <c r="Q10" s="227"/>
      <c r="R10" s="227" t="s">
        <v>269</v>
      </c>
      <c r="S10" s="227"/>
      <c r="T10" s="205" t="s">
        <v>225</v>
      </c>
      <c r="U10" s="227"/>
      <c r="V10" s="227" t="s">
        <v>280</v>
      </c>
      <c r="W10" s="227"/>
      <c r="X10" s="171" t="s">
        <v>198</v>
      </c>
      <c r="Y10" s="227"/>
      <c r="Z10" s="227" t="s">
        <v>271</v>
      </c>
      <c r="AA10" s="227"/>
      <c r="AB10" s="171" t="s">
        <v>114</v>
      </c>
      <c r="AC10" s="227"/>
      <c r="AD10" s="178" t="s">
        <v>12</v>
      </c>
    </row>
    <row r="11" spans="1:33" customFormat="1" ht="22.2" customHeight="1" x14ac:dyDescent="0.25">
      <c r="A11" s="32"/>
      <c r="B11" s="34"/>
      <c r="C11" s="171"/>
      <c r="D11" s="171" t="s">
        <v>31</v>
      </c>
      <c r="E11" s="171"/>
      <c r="F11" s="171" t="s">
        <v>55</v>
      </c>
      <c r="G11" s="171"/>
      <c r="H11" s="171" t="s">
        <v>168</v>
      </c>
      <c r="I11" s="171"/>
      <c r="J11" s="171" t="s">
        <v>199</v>
      </c>
      <c r="K11" s="171"/>
      <c r="L11" s="171" t="s">
        <v>47</v>
      </c>
      <c r="M11" t="s">
        <v>8</v>
      </c>
      <c r="N11" s="171" t="s">
        <v>8</v>
      </c>
      <c r="P11" s="171" t="s">
        <v>47</v>
      </c>
      <c r="Q11" s="171"/>
      <c r="R11" s="171" t="s">
        <v>47</v>
      </c>
      <c r="S11" s="205"/>
      <c r="T11" s="205" t="s">
        <v>47</v>
      </c>
      <c r="U11" s="171"/>
      <c r="V11" s="227" t="s">
        <v>279</v>
      </c>
      <c r="W11" s="227"/>
      <c r="X11" s="171" t="s">
        <v>200</v>
      </c>
      <c r="Y11" s="171"/>
      <c r="Z11" s="171" t="s">
        <v>270</v>
      </c>
      <c r="AA11" s="171"/>
      <c r="AB11" s="171" t="s">
        <v>115</v>
      </c>
      <c r="AC11" s="171"/>
      <c r="AD11" s="171" t="s">
        <v>43</v>
      </c>
    </row>
    <row r="12" spans="1:33" customFormat="1" ht="22.2" customHeight="1" x14ac:dyDescent="0.25">
      <c r="A12" s="32"/>
      <c r="C12" s="34"/>
      <c r="D12" s="240" t="s">
        <v>86</v>
      </c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</row>
    <row r="13" spans="1:33" customFormat="1" ht="22.2" customHeight="1" x14ac:dyDescent="0.25">
      <c r="A13" s="126" t="s">
        <v>249</v>
      </c>
      <c r="B13" s="34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206"/>
      <c r="T13" s="206"/>
      <c r="U13" s="172"/>
      <c r="V13" s="228"/>
      <c r="W13" s="228"/>
      <c r="X13" s="172"/>
      <c r="Y13" s="172"/>
      <c r="Z13" s="172"/>
      <c r="AA13" s="172"/>
      <c r="AB13" s="172"/>
      <c r="AC13" s="172"/>
      <c r="AD13" s="172"/>
    </row>
    <row r="14" spans="1:33" customFormat="1" ht="22.2" customHeight="1" x14ac:dyDescent="0.25">
      <c r="A14" s="126" t="s">
        <v>250</v>
      </c>
      <c r="B14" s="34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206"/>
      <c r="T14" s="206"/>
      <c r="U14" s="172"/>
      <c r="V14" s="228"/>
      <c r="W14" s="228"/>
      <c r="X14" s="172"/>
      <c r="Y14" s="172"/>
      <c r="Z14" s="172"/>
      <c r="AA14" s="172"/>
      <c r="AB14" s="172"/>
      <c r="AC14" s="172"/>
      <c r="AD14" s="172"/>
    </row>
    <row r="15" spans="1:33" customFormat="1" ht="22.2" customHeight="1" x14ac:dyDescent="0.25">
      <c r="A15" s="31" t="s">
        <v>251</v>
      </c>
      <c r="B15" s="34"/>
      <c r="C15" s="172"/>
      <c r="D15" s="134">
        <v>5290162</v>
      </c>
      <c r="E15" s="179"/>
      <c r="F15" s="134">
        <v>263881503</v>
      </c>
      <c r="G15" s="179"/>
      <c r="H15" s="134">
        <v>-19980</v>
      </c>
      <c r="I15" s="179"/>
      <c r="J15" s="134">
        <v>-6714301</v>
      </c>
      <c r="K15" s="179"/>
      <c r="L15" s="134">
        <v>558616</v>
      </c>
      <c r="M15" s="179"/>
      <c r="N15" s="134">
        <v>27626963</v>
      </c>
      <c r="O15" s="179"/>
      <c r="P15" s="134">
        <v>-507022</v>
      </c>
      <c r="Q15" s="134"/>
      <c r="R15" s="134">
        <v>110489</v>
      </c>
      <c r="S15" s="134"/>
      <c r="T15" s="134">
        <v>121685</v>
      </c>
      <c r="U15" s="134"/>
      <c r="V15" s="134">
        <v>0</v>
      </c>
      <c r="W15" s="134"/>
      <c r="X15" s="134">
        <f>P15+R15+T15</f>
        <v>-274848</v>
      </c>
      <c r="Y15" s="134"/>
      <c r="Z15" s="134">
        <f>SUM(D15:N15)+X15</f>
        <v>290348115</v>
      </c>
      <c r="AA15" s="134"/>
      <c r="AB15" s="134">
        <v>582510</v>
      </c>
      <c r="AC15" s="179"/>
      <c r="AD15" s="134">
        <v>290930625</v>
      </c>
      <c r="AF15" s="180"/>
    </row>
    <row r="16" spans="1:33" s="33" customFormat="1" ht="22.2" customHeight="1" x14ac:dyDescent="0.3">
      <c r="A16" s="126" t="s">
        <v>94</v>
      </c>
      <c r="B16" s="3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2"/>
      <c r="AF16" s="182"/>
      <c r="AG16" s="182"/>
    </row>
    <row r="17" spans="1:33" customFormat="1" ht="22.2" customHeight="1" x14ac:dyDescent="0.25">
      <c r="A17" s="128" t="s">
        <v>126</v>
      </c>
      <c r="B17" s="111"/>
      <c r="C17" s="118"/>
      <c r="D17" s="118">
        <v>0</v>
      </c>
      <c r="E17" s="118"/>
      <c r="F17" s="118">
        <v>0</v>
      </c>
      <c r="G17" s="118"/>
      <c r="H17" s="118">
        <v>0</v>
      </c>
      <c r="I17" s="118"/>
      <c r="J17" s="118">
        <v>0</v>
      </c>
      <c r="K17" s="118"/>
      <c r="L17" s="118">
        <v>0</v>
      </c>
      <c r="M17" s="118"/>
      <c r="N17" s="181">
        <f>'PL 5-6'!C37</f>
        <v>2165651</v>
      </c>
      <c r="O17" s="118"/>
      <c r="P17" s="118">
        <v>0</v>
      </c>
      <c r="Q17" s="118"/>
      <c r="R17" s="118">
        <v>0</v>
      </c>
      <c r="S17" s="118"/>
      <c r="T17" s="118">
        <v>0</v>
      </c>
      <c r="U17" s="118"/>
      <c r="V17" s="118">
        <v>0</v>
      </c>
      <c r="W17" s="118"/>
      <c r="X17" s="181">
        <f>SUM(P17:U17)</f>
        <v>0</v>
      </c>
      <c r="Y17" s="118"/>
      <c r="Z17" s="53">
        <f>SUM(D17:N17)+X17</f>
        <v>2165651</v>
      </c>
      <c r="AA17" s="118"/>
      <c r="AB17" s="120">
        <f>'PL 5-6'!C38</f>
        <v>-14846</v>
      </c>
      <c r="AC17" s="118"/>
      <c r="AD17" s="118">
        <f>Z17+AB17</f>
        <v>2150805</v>
      </c>
      <c r="AE17" s="180"/>
      <c r="AF17" s="180"/>
      <c r="AG17" s="180"/>
    </row>
    <row r="18" spans="1:33" customFormat="1" ht="22.2" customHeight="1" x14ac:dyDescent="0.25">
      <c r="A18" s="128" t="s">
        <v>64</v>
      </c>
      <c r="B18" s="34"/>
      <c r="C18" s="69"/>
      <c r="D18" s="138">
        <v>0</v>
      </c>
      <c r="E18" s="69"/>
      <c r="F18" s="138">
        <v>0</v>
      </c>
      <c r="G18" s="69"/>
      <c r="H18" s="138">
        <v>0</v>
      </c>
      <c r="I18" s="69"/>
      <c r="J18" s="138">
        <v>0</v>
      </c>
      <c r="K18" s="69"/>
      <c r="L18" s="138">
        <v>0</v>
      </c>
      <c r="M18" s="69"/>
      <c r="N18" s="137">
        <v>0</v>
      </c>
      <c r="O18" s="43"/>
      <c r="P18" s="137">
        <v>-153937</v>
      </c>
      <c r="Q18" s="181"/>
      <c r="R18" s="137">
        <v>-155917</v>
      </c>
      <c r="S18" s="181"/>
      <c r="T18" s="137">
        <v>44146</v>
      </c>
      <c r="U18" s="181"/>
      <c r="V18" s="137">
        <v>3557</v>
      </c>
      <c r="W18" s="181"/>
      <c r="X18" s="137">
        <f>SUM(P18:V18)</f>
        <v>-262151</v>
      </c>
      <c r="Y18" s="53"/>
      <c r="Z18" s="138">
        <f>SUM(D18:N18)+X18</f>
        <v>-262151</v>
      </c>
      <c r="AA18" s="53"/>
      <c r="AB18" s="137">
        <f>-'PL 5-6'!C38+'PL 5-6'!C89</f>
        <v>-4804</v>
      </c>
      <c r="AC18" s="43"/>
      <c r="AD18" s="138">
        <f>SUM(Z18:AB18)</f>
        <v>-266955</v>
      </c>
      <c r="AE18" s="180"/>
      <c r="AF18" s="180"/>
      <c r="AG18" s="180"/>
    </row>
    <row r="19" spans="1:33" customFormat="1" ht="22.2" customHeight="1" x14ac:dyDescent="0.25">
      <c r="A19" s="126" t="s">
        <v>95</v>
      </c>
      <c r="B19" s="111"/>
      <c r="C19" s="184"/>
      <c r="D19" s="136">
        <f>SUM(D17:D18)</f>
        <v>0</v>
      </c>
      <c r="E19" s="184"/>
      <c r="F19" s="136">
        <f>SUM(F17:F18)</f>
        <v>0</v>
      </c>
      <c r="G19" s="184"/>
      <c r="H19" s="136">
        <f>SUM(H17:H18)</f>
        <v>0</v>
      </c>
      <c r="I19" s="184"/>
      <c r="J19" s="136">
        <f>SUM(J17:J18)</f>
        <v>0</v>
      </c>
      <c r="K19" s="184"/>
      <c r="L19" s="136">
        <f>SUM(L17:L18)</f>
        <v>0</v>
      </c>
      <c r="M19" s="184"/>
      <c r="N19" s="136">
        <f>SUM(N17:N18)</f>
        <v>2165651</v>
      </c>
      <c r="O19" s="186"/>
      <c r="P19" s="136">
        <f>SUM(P17:P18)</f>
        <v>-153937</v>
      </c>
      <c r="Q19" s="134"/>
      <c r="R19" s="136">
        <f>SUM(R17:R18)</f>
        <v>-155917</v>
      </c>
      <c r="S19" s="134"/>
      <c r="T19" s="136">
        <f>SUM(T17:T18)</f>
        <v>44146</v>
      </c>
      <c r="U19" s="134"/>
      <c r="V19" s="136">
        <f>SUM(V17:V18)</f>
        <v>3557</v>
      </c>
      <c r="W19" s="134"/>
      <c r="X19" s="136">
        <f>SUM(X17:X18)</f>
        <v>-262151</v>
      </c>
      <c r="Y19" s="134"/>
      <c r="Z19" s="136">
        <f>SUM(Z17:Z18)</f>
        <v>1903500</v>
      </c>
      <c r="AA19" s="134"/>
      <c r="AB19" s="136">
        <f>SUM(AB17:AB18)</f>
        <v>-19650</v>
      </c>
      <c r="AC19" s="186"/>
      <c r="AD19" s="136">
        <f>SUM(AD17:AD18)</f>
        <v>1883850</v>
      </c>
      <c r="AE19" s="180"/>
      <c r="AF19" s="180"/>
      <c r="AG19" s="180"/>
    </row>
    <row r="20" spans="1:33" customFormat="1" ht="22.2" customHeight="1" thickBot="1" x14ac:dyDescent="0.3">
      <c r="A20" s="126" t="s">
        <v>252</v>
      </c>
      <c r="B20" s="111"/>
      <c r="C20" s="183"/>
      <c r="D20" s="105">
        <f>D15+D19</f>
        <v>5290162</v>
      </c>
      <c r="E20" s="187"/>
      <c r="F20" s="105">
        <f>F15+F19</f>
        <v>263881503</v>
      </c>
      <c r="G20" s="187"/>
      <c r="H20" s="105">
        <f>H15+H19</f>
        <v>-19980</v>
      </c>
      <c r="I20" s="187"/>
      <c r="J20" s="105">
        <f>J15+J19</f>
        <v>-6714301</v>
      </c>
      <c r="K20" s="187"/>
      <c r="L20" s="105">
        <f>L15+L19</f>
        <v>558616</v>
      </c>
      <c r="M20" s="187"/>
      <c r="N20" s="105">
        <f>N15+N19</f>
        <v>29792614</v>
      </c>
      <c r="O20" s="187"/>
      <c r="P20" s="105">
        <f>P15+P19</f>
        <v>-660959</v>
      </c>
      <c r="Q20" s="187"/>
      <c r="R20" s="105">
        <f>R15+R19</f>
        <v>-45428</v>
      </c>
      <c r="S20" s="187"/>
      <c r="T20" s="105">
        <f>T15+T19</f>
        <v>165831</v>
      </c>
      <c r="U20" s="187"/>
      <c r="V20" s="105">
        <f>V15+V19</f>
        <v>3557</v>
      </c>
      <c r="W20" s="187"/>
      <c r="X20" s="105">
        <f>X15+X19</f>
        <v>-536999</v>
      </c>
      <c r="Y20" s="187"/>
      <c r="Z20" s="105">
        <f>Z15+Z19</f>
        <v>292251615</v>
      </c>
      <c r="AA20" s="187"/>
      <c r="AB20" s="105">
        <f>AB15+AB19</f>
        <v>562860</v>
      </c>
      <c r="AC20" s="187"/>
      <c r="AD20" s="105">
        <f>AD15+AD19</f>
        <v>292814475</v>
      </c>
      <c r="AE20" s="225"/>
      <c r="AF20" s="180"/>
      <c r="AG20" s="113"/>
    </row>
    <row r="21" spans="1:33" customFormat="1" ht="22.2" customHeight="1" thickTop="1" x14ac:dyDescent="0.25">
      <c r="A21" s="126"/>
      <c r="B21" s="111"/>
      <c r="C21" s="183"/>
      <c r="D21" s="229"/>
      <c r="E21" s="187"/>
      <c r="F21" s="229"/>
      <c r="G21" s="187"/>
      <c r="H21" s="229"/>
      <c r="I21" s="187"/>
      <c r="J21" s="229"/>
      <c r="K21" s="187"/>
      <c r="L21" s="229"/>
      <c r="M21" s="187"/>
      <c r="N21" s="229"/>
      <c r="O21" s="187"/>
      <c r="P21" s="229"/>
      <c r="Q21" s="187"/>
      <c r="R21" s="229"/>
      <c r="S21" s="187"/>
      <c r="T21" s="229"/>
      <c r="U21" s="187"/>
      <c r="V21" s="229"/>
      <c r="W21" s="187"/>
      <c r="X21" s="229"/>
      <c r="Y21" s="187"/>
      <c r="Z21" s="229"/>
      <c r="AA21" s="187"/>
      <c r="AB21" s="229"/>
      <c r="AC21" s="187"/>
      <c r="AD21" s="229"/>
      <c r="AE21" s="225"/>
      <c r="AF21" s="180"/>
      <c r="AG21" s="113"/>
    </row>
    <row r="22" spans="1:33" ht="21" customHeight="1" x14ac:dyDescent="0.25">
      <c r="A22" s="126" t="s">
        <v>249</v>
      </c>
      <c r="B22" s="34"/>
      <c r="C22" s="228"/>
      <c r="D22" s="228"/>
      <c r="E22" s="228"/>
      <c r="F22" s="228"/>
      <c r="G22" s="228"/>
      <c r="H22" s="228"/>
      <c r="I22" s="228"/>
      <c r="J22" s="228"/>
      <c r="K22" s="228"/>
      <c r="L22" s="228"/>
      <c r="M22" s="228"/>
      <c r="N22" s="228"/>
      <c r="O22" s="228"/>
      <c r="P22" s="228"/>
      <c r="Q22" s="228"/>
      <c r="R22" s="228"/>
      <c r="S22" s="228"/>
      <c r="T22" s="228"/>
      <c r="U22" s="228"/>
      <c r="V22" s="228"/>
      <c r="W22" s="228"/>
      <c r="X22" s="228"/>
      <c r="Y22" s="228"/>
      <c r="Z22" s="228"/>
      <c r="AA22" s="172"/>
      <c r="AB22" s="225"/>
      <c r="AC22" s="172"/>
    </row>
    <row r="23" spans="1:33" ht="20.25" customHeight="1" x14ac:dyDescent="0.25">
      <c r="A23" s="126" t="s">
        <v>253</v>
      </c>
      <c r="B23" s="34"/>
      <c r="C23" s="228"/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28"/>
      <c r="O23" s="228"/>
      <c r="P23" s="228"/>
      <c r="Q23" s="228"/>
      <c r="R23" s="228"/>
      <c r="S23" s="228"/>
      <c r="T23" s="228"/>
      <c r="U23" s="228"/>
      <c r="V23" s="228"/>
      <c r="W23" s="228"/>
      <c r="X23" s="228"/>
      <c r="Y23" s="228"/>
      <c r="Z23" s="228"/>
    </row>
    <row r="24" spans="1:33" ht="20.25" customHeight="1" x14ac:dyDescent="0.25">
      <c r="A24" s="31" t="s">
        <v>201</v>
      </c>
      <c r="B24" s="34"/>
      <c r="C24" s="228"/>
      <c r="D24" s="134">
        <v>5290162</v>
      </c>
      <c r="E24" s="179"/>
      <c r="F24" s="134">
        <v>263881503</v>
      </c>
      <c r="G24" s="179"/>
      <c r="H24" s="134">
        <v>-19980.478999999999</v>
      </c>
      <c r="I24" s="179"/>
      <c r="J24" s="134">
        <v>-6714301</v>
      </c>
      <c r="K24" s="179"/>
      <c r="L24" s="134">
        <v>240000</v>
      </c>
      <c r="M24" s="179"/>
      <c r="N24" s="134">
        <v>25459706</v>
      </c>
      <c r="O24" s="179"/>
      <c r="P24" s="134">
        <v>-18485</v>
      </c>
      <c r="Q24" s="134"/>
      <c r="R24" s="134">
        <v>-121410</v>
      </c>
      <c r="S24" s="134"/>
      <c r="T24" s="118">
        <v>0</v>
      </c>
      <c r="V24" s="118">
        <v>0</v>
      </c>
      <c r="X24" s="134">
        <f t="shared" ref="X24:X27" si="0">SUM(P24:V24)</f>
        <v>-139895</v>
      </c>
      <c r="Y24" s="134"/>
      <c r="Z24" s="134">
        <f>SUM(D24:N24)+X24</f>
        <v>287997194.52100003</v>
      </c>
      <c r="AA24" s="134"/>
      <c r="AB24" s="134">
        <v>501163</v>
      </c>
      <c r="AC24" s="179"/>
      <c r="AD24" s="134">
        <f>SUM(Z24:AB24)</f>
        <v>288498357.52100003</v>
      </c>
    </row>
    <row r="25" spans="1:33" ht="20.25" customHeight="1" x14ac:dyDescent="0.25">
      <c r="A25" s="126" t="s">
        <v>94</v>
      </c>
    </row>
    <row r="26" spans="1:33" ht="20.25" customHeight="1" x14ac:dyDescent="0.25">
      <c r="A26" s="128" t="s">
        <v>126</v>
      </c>
      <c r="D26" s="118">
        <v>0</v>
      </c>
      <c r="E26" s="118"/>
      <c r="F26" s="118">
        <v>0</v>
      </c>
      <c r="G26" s="118"/>
      <c r="H26" s="118">
        <v>0</v>
      </c>
      <c r="I26" s="118"/>
      <c r="J26" s="118">
        <v>0</v>
      </c>
      <c r="K26" s="118"/>
      <c r="L26" s="118">
        <v>0</v>
      </c>
      <c r="M26" s="118"/>
      <c r="N26" s="181">
        <v>2050309</v>
      </c>
      <c r="O26" s="118"/>
      <c r="P26" s="118">
        <v>0</v>
      </c>
      <c r="Q26" s="118"/>
      <c r="R26" s="118">
        <v>0</v>
      </c>
      <c r="T26" s="118">
        <v>0</v>
      </c>
      <c r="V26" s="118">
        <v>0</v>
      </c>
      <c r="X26" s="181">
        <f t="shared" si="0"/>
        <v>0</v>
      </c>
      <c r="Y26" s="118"/>
      <c r="Z26" s="181">
        <f>SUM(D26:N26)+X26</f>
        <v>2050309</v>
      </c>
      <c r="AA26" s="118"/>
      <c r="AB26" s="120">
        <v>-428</v>
      </c>
      <c r="AC26" s="118"/>
      <c r="AD26" s="118">
        <f>SUM(Z26:AB26)</f>
        <v>2049881</v>
      </c>
    </row>
    <row r="27" spans="1:33" ht="20.25" customHeight="1" x14ac:dyDescent="0.25">
      <c r="A27" s="128" t="s">
        <v>64</v>
      </c>
      <c r="D27" s="138">
        <v>0</v>
      </c>
      <c r="E27" s="69"/>
      <c r="F27" s="138">
        <v>0</v>
      </c>
      <c r="G27" s="69"/>
      <c r="H27" s="138">
        <v>0</v>
      </c>
      <c r="I27" s="69"/>
      <c r="J27" s="138">
        <v>0</v>
      </c>
      <c r="K27" s="69"/>
      <c r="L27" s="138">
        <v>0</v>
      </c>
      <c r="M27" s="69"/>
      <c r="N27" s="137">
        <v>0</v>
      </c>
      <c r="O27" s="43"/>
      <c r="P27" s="137">
        <v>-299165</v>
      </c>
      <c r="Q27" s="181"/>
      <c r="R27" s="137">
        <v>-29778</v>
      </c>
      <c r="T27" s="137">
        <v>0</v>
      </c>
      <c r="V27" s="137">
        <v>0</v>
      </c>
      <c r="X27" s="137">
        <f t="shared" si="0"/>
        <v>-328943</v>
      </c>
      <c r="Y27" s="53"/>
      <c r="Z27" s="138">
        <f>SUM(D27:N27)+X27</f>
        <v>-328943</v>
      </c>
      <c r="AA27" s="53"/>
      <c r="AB27" s="137">
        <v>-1712</v>
      </c>
      <c r="AC27" s="43"/>
      <c r="AD27" s="138">
        <f>SUM(Z27:AB27)</f>
        <v>-330655</v>
      </c>
    </row>
    <row r="28" spans="1:33" ht="20.25" customHeight="1" x14ac:dyDescent="0.25">
      <c r="A28" s="126" t="s">
        <v>95</v>
      </c>
      <c r="D28" s="136">
        <f>SUM(D26:D27)</f>
        <v>0</v>
      </c>
      <c r="E28" s="184"/>
      <c r="F28" s="136">
        <f>SUM(F26:F27)</f>
        <v>0</v>
      </c>
      <c r="G28" s="184"/>
      <c r="H28" s="136">
        <f>SUM(H26:H27)</f>
        <v>0</v>
      </c>
      <c r="I28" s="184"/>
      <c r="J28" s="136">
        <f>SUM(J26:J27)</f>
        <v>0</v>
      </c>
      <c r="K28" s="184"/>
      <c r="L28" s="136">
        <f>SUM(L26:L27)</f>
        <v>0</v>
      </c>
      <c r="M28" s="184"/>
      <c r="N28" s="136">
        <f>SUM(N26:N27)</f>
        <v>2050309</v>
      </c>
      <c r="O28" s="186"/>
      <c r="P28" s="136">
        <f>SUM(P26:P27)</f>
        <v>-299165</v>
      </c>
      <c r="Q28" s="134"/>
      <c r="R28" s="136">
        <f>SUM(R26:R27)</f>
        <v>-29778</v>
      </c>
      <c r="T28" s="136">
        <f>SUM(T26:T27)</f>
        <v>0</v>
      </c>
      <c r="U28" s="134"/>
      <c r="V28" s="136">
        <f>SUM(V26:V27)</f>
        <v>0</v>
      </c>
      <c r="X28" s="136">
        <f>SUM(X26:X27)</f>
        <v>-328943</v>
      </c>
      <c r="Y28" s="134"/>
      <c r="Z28" s="136">
        <f>SUM(Z26:Z27)</f>
        <v>1721366</v>
      </c>
      <c r="AA28" s="134"/>
      <c r="AB28" s="136">
        <f>SUM(AB26:AB27)</f>
        <v>-2140</v>
      </c>
      <c r="AC28" s="186"/>
      <c r="AD28" s="136">
        <f>SUM(AD26:AD27)</f>
        <v>1719226</v>
      </c>
    </row>
    <row r="29" spans="1:33" ht="20.25" customHeight="1" thickBot="1" x14ac:dyDescent="0.3">
      <c r="A29" s="126" t="s">
        <v>254</v>
      </c>
      <c r="D29" s="105">
        <f>D24+D28</f>
        <v>5290162</v>
      </c>
      <c r="E29" s="187"/>
      <c r="F29" s="105">
        <f>F24+F28</f>
        <v>263881503</v>
      </c>
      <c r="G29" s="187"/>
      <c r="H29" s="105">
        <f>H24+H28</f>
        <v>-19980.478999999999</v>
      </c>
      <c r="I29" s="187"/>
      <c r="J29" s="105">
        <f>J24+J28</f>
        <v>-6714301</v>
      </c>
      <c r="K29" s="187"/>
      <c r="L29" s="105">
        <f>L24+L28</f>
        <v>240000</v>
      </c>
      <c r="M29" s="187"/>
      <c r="N29" s="105">
        <f>N24+N28</f>
        <v>27510015</v>
      </c>
      <c r="O29" s="187"/>
      <c r="P29" s="105">
        <f>P24+P28</f>
        <v>-317650</v>
      </c>
      <c r="Q29" s="187"/>
      <c r="R29" s="105">
        <f>R24+R28</f>
        <v>-151188</v>
      </c>
      <c r="T29" s="105">
        <f>T24+T28</f>
        <v>0</v>
      </c>
      <c r="U29" s="187"/>
      <c r="V29" s="105">
        <f>V24+V28</f>
        <v>0</v>
      </c>
      <c r="X29" s="105">
        <f>X24+X28</f>
        <v>-468838</v>
      </c>
      <c r="Y29" s="187"/>
      <c r="Z29" s="105">
        <f>Z24+Z28</f>
        <v>289718560.52100003</v>
      </c>
      <c r="AA29" s="187"/>
      <c r="AB29" s="105">
        <f>AB24+AB28</f>
        <v>499023</v>
      </c>
      <c r="AC29" s="187"/>
      <c r="AD29" s="105">
        <f>AD24+AD28</f>
        <v>290217583.52100003</v>
      </c>
    </row>
    <row r="30" spans="1:33" ht="20.25" customHeight="1" thickTop="1" x14ac:dyDescent="0.25"/>
  </sheetData>
  <mergeCells count="5">
    <mergeCell ref="A1:F1"/>
    <mergeCell ref="D4:AD4"/>
    <mergeCell ref="L5:N5"/>
    <mergeCell ref="P5:Y5"/>
    <mergeCell ref="D12:AD12"/>
  </mergeCells>
  <pageMargins left="0.6" right="0.7" top="0.48" bottom="0.5" header="0.5" footer="0.5"/>
  <pageSetup paperSize="9" scale="61" firstPageNumber="7" fitToWidth="0" fitToHeight="0" orientation="landscape" useFirstPageNumber="1" r:id="rId1"/>
  <headerFooter scaleWithDoc="0">
    <oddFooter>&amp;L&amp;10 The accompanying condensed notes form an integral part of the interim financial statements.
&amp;C&amp;P</oddFooter>
  </headerFooter>
  <ignoredErrors>
    <ignoredError sqref="X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FDA48-EDC8-4AA5-B377-5FA5DEDE320C}">
  <dimension ref="A1:O23"/>
  <sheetViews>
    <sheetView showGridLines="0" view="pageBreakPreview" zoomScale="85" zoomScaleNormal="90" zoomScaleSheetLayoutView="85" workbookViewId="0">
      <selection activeCell="O9" sqref="O9"/>
    </sheetView>
  </sheetViews>
  <sheetFormatPr defaultColWidth="9.33203125" defaultRowHeight="20.25" customHeight="1" x14ac:dyDescent="0.25"/>
  <cols>
    <col min="1" max="1" width="58.6640625" style="108" customWidth="1"/>
    <col min="2" max="2" width="10.109375" style="108" customWidth="1"/>
    <col min="3" max="3" width="1.44140625" customWidth="1"/>
    <col min="4" max="4" width="13.6640625" customWidth="1"/>
    <col min="5" max="5" width="1.44140625" customWidth="1"/>
    <col min="6" max="6" width="13.6640625" customWidth="1"/>
    <col min="7" max="7" width="1.44140625" customWidth="1"/>
    <col min="8" max="8" width="18.33203125" customWidth="1"/>
    <col min="9" max="9" width="1.33203125" customWidth="1"/>
    <col min="10" max="10" width="12.6640625" customWidth="1"/>
    <col min="11" max="11" width="1.33203125" customWidth="1"/>
    <col min="12" max="12" width="13.6640625" customWidth="1"/>
    <col min="13" max="13" width="1.33203125" customWidth="1"/>
    <col min="14" max="14" width="13.6640625" customWidth="1"/>
    <col min="256" max="256" width="41.88671875" customWidth="1"/>
    <col min="257" max="257" width="10.88671875" customWidth="1"/>
    <col min="258" max="258" width="1.44140625" customWidth="1"/>
    <col min="259" max="259" width="16" customWidth="1"/>
    <col min="260" max="260" width="1.44140625" customWidth="1"/>
    <col min="261" max="261" width="16.6640625" customWidth="1"/>
    <col min="262" max="262" width="1.44140625" customWidth="1"/>
    <col min="263" max="263" width="18.33203125" customWidth="1"/>
    <col min="264" max="264" width="1.33203125" customWidth="1"/>
    <col min="265" max="265" width="16.44140625" bestFit="1" customWidth="1"/>
    <col min="266" max="266" width="1.33203125" customWidth="1"/>
    <col min="267" max="267" width="16.6640625" customWidth="1"/>
    <col min="268" max="268" width="1.33203125" customWidth="1"/>
    <col min="269" max="269" width="18.33203125" customWidth="1"/>
    <col min="270" max="270" width="19.33203125" customWidth="1"/>
    <col min="512" max="512" width="41.88671875" customWidth="1"/>
    <col min="513" max="513" width="10.88671875" customWidth="1"/>
    <col min="514" max="514" width="1.44140625" customWidth="1"/>
    <col min="515" max="515" width="16" customWidth="1"/>
    <col min="516" max="516" width="1.44140625" customWidth="1"/>
    <col min="517" max="517" width="16.6640625" customWidth="1"/>
    <col min="518" max="518" width="1.44140625" customWidth="1"/>
    <col min="519" max="519" width="18.33203125" customWidth="1"/>
    <col min="520" max="520" width="1.33203125" customWidth="1"/>
    <col min="521" max="521" width="16.44140625" bestFit="1" customWidth="1"/>
    <col min="522" max="522" width="1.33203125" customWidth="1"/>
    <col min="523" max="523" width="16.6640625" customWidth="1"/>
    <col min="524" max="524" width="1.33203125" customWidth="1"/>
    <col min="525" max="525" width="18.33203125" customWidth="1"/>
    <col min="526" max="526" width="19.33203125" customWidth="1"/>
    <col min="768" max="768" width="41.88671875" customWidth="1"/>
    <col min="769" max="769" width="10.88671875" customWidth="1"/>
    <col min="770" max="770" width="1.44140625" customWidth="1"/>
    <col min="771" max="771" width="16" customWidth="1"/>
    <col min="772" max="772" width="1.44140625" customWidth="1"/>
    <col min="773" max="773" width="16.6640625" customWidth="1"/>
    <col min="774" max="774" width="1.44140625" customWidth="1"/>
    <col min="775" max="775" width="18.33203125" customWidth="1"/>
    <col min="776" max="776" width="1.33203125" customWidth="1"/>
    <col min="777" max="777" width="16.44140625" bestFit="1" customWidth="1"/>
    <col min="778" max="778" width="1.33203125" customWidth="1"/>
    <col min="779" max="779" width="16.6640625" customWidth="1"/>
    <col min="780" max="780" width="1.33203125" customWidth="1"/>
    <col min="781" max="781" width="18.33203125" customWidth="1"/>
    <col min="782" max="782" width="19.33203125" customWidth="1"/>
    <col min="1024" max="1024" width="41.88671875" customWidth="1"/>
    <col min="1025" max="1025" width="10.88671875" customWidth="1"/>
    <col min="1026" max="1026" width="1.44140625" customWidth="1"/>
    <col min="1027" max="1027" width="16" customWidth="1"/>
    <col min="1028" max="1028" width="1.44140625" customWidth="1"/>
    <col min="1029" max="1029" width="16.6640625" customWidth="1"/>
    <col min="1030" max="1030" width="1.44140625" customWidth="1"/>
    <col min="1031" max="1031" width="18.33203125" customWidth="1"/>
    <col min="1032" max="1032" width="1.33203125" customWidth="1"/>
    <col min="1033" max="1033" width="16.44140625" bestFit="1" customWidth="1"/>
    <col min="1034" max="1034" width="1.33203125" customWidth="1"/>
    <col min="1035" max="1035" width="16.6640625" customWidth="1"/>
    <col min="1036" max="1036" width="1.33203125" customWidth="1"/>
    <col min="1037" max="1037" width="18.33203125" customWidth="1"/>
    <col min="1038" max="1038" width="19.33203125" customWidth="1"/>
    <col min="1280" max="1280" width="41.88671875" customWidth="1"/>
    <col min="1281" max="1281" width="10.88671875" customWidth="1"/>
    <col min="1282" max="1282" width="1.44140625" customWidth="1"/>
    <col min="1283" max="1283" width="16" customWidth="1"/>
    <col min="1284" max="1284" width="1.44140625" customWidth="1"/>
    <col min="1285" max="1285" width="16.6640625" customWidth="1"/>
    <col min="1286" max="1286" width="1.44140625" customWidth="1"/>
    <col min="1287" max="1287" width="18.33203125" customWidth="1"/>
    <col min="1288" max="1288" width="1.33203125" customWidth="1"/>
    <col min="1289" max="1289" width="16.44140625" bestFit="1" customWidth="1"/>
    <col min="1290" max="1290" width="1.33203125" customWidth="1"/>
    <col min="1291" max="1291" width="16.6640625" customWidth="1"/>
    <col min="1292" max="1292" width="1.33203125" customWidth="1"/>
    <col min="1293" max="1293" width="18.33203125" customWidth="1"/>
    <col min="1294" max="1294" width="19.33203125" customWidth="1"/>
    <col min="1536" max="1536" width="41.88671875" customWidth="1"/>
    <col min="1537" max="1537" width="10.88671875" customWidth="1"/>
    <col min="1538" max="1538" width="1.44140625" customWidth="1"/>
    <col min="1539" max="1539" width="16" customWidth="1"/>
    <col min="1540" max="1540" width="1.44140625" customWidth="1"/>
    <col min="1541" max="1541" width="16.6640625" customWidth="1"/>
    <col min="1542" max="1542" width="1.44140625" customWidth="1"/>
    <col min="1543" max="1543" width="18.33203125" customWidth="1"/>
    <col min="1544" max="1544" width="1.33203125" customWidth="1"/>
    <col min="1545" max="1545" width="16.44140625" bestFit="1" customWidth="1"/>
    <col min="1546" max="1546" width="1.33203125" customWidth="1"/>
    <col min="1547" max="1547" width="16.6640625" customWidth="1"/>
    <col min="1548" max="1548" width="1.33203125" customWidth="1"/>
    <col min="1549" max="1549" width="18.33203125" customWidth="1"/>
    <col min="1550" max="1550" width="19.33203125" customWidth="1"/>
    <col min="1792" max="1792" width="41.88671875" customWidth="1"/>
    <col min="1793" max="1793" width="10.88671875" customWidth="1"/>
    <col min="1794" max="1794" width="1.44140625" customWidth="1"/>
    <col min="1795" max="1795" width="16" customWidth="1"/>
    <col min="1796" max="1796" width="1.44140625" customWidth="1"/>
    <col min="1797" max="1797" width="16.6640625" customWidth="1"/>
    <col min="1798" max="1798" width="1.44140625" customWidth="1"/>
    <col min="1799" max="1799" width="18.33203125" customWidth="1"/>
    <col min="1800" max="1800" width="1.33203125" customWidth="1"/>
    <col min="1801" max="1801" width="16.44140625" bestFit="1" customWidth="1"/>
    <col min="1802" max="1802" width="1.33203125" customWidth="1"/>
    <col min="1803" max="1803" width="16.6640625" customWidth="1"/>
    <col min="1804" max="1804" width="1.33203125" customWidth="1"/>
    <col min="1805" max="1805" width="18.33203125" customWidth="1"/>
    <col min="1806" max="1806" width="19.33203125" customWidth="1"/>
    <col min="2048" max="2048" width="41.88671875" customWidth="1"/>
    <col min="2049" max="2049" width="10.88671875" customWidth="1"/>
    <col min="2050" max="2050" width="1.44140625" customWidth="1"/>
    <col min="2051" max="2051" width="16" customWidth="1"/>
    <col min="2052" max="2052" width="1.44140625" customWidth="1"/>
    <col min="2053" max="2053" width="16.6640625" customWidth="1"/>
    <col min="2054" max="2054" width="1.44140625" customWidth="1"/>
    <col min="2055" max="2055" width="18.33203125" customWidth="1"/>
    <col min="2056" max="2056" width="1.33203125" customWidth="1"/>
    <col min="2057" max="2057" width="16.44140625" bestFit="1" customWidth="1"/>
    <col min="2058" max="2058" width="1.33203125" customWidth="1"/>
    <col min="2059" max="2059" width="16.6640625" customWidth="1"/>
    <col min="2060" max="2060" width="1.33203125" customWidth="1"/>
    <col min="2061" max="2061" width="18.33203125" customWidth="1"/>
    <col min="2062" max="2062" width="19.33203125" customWidth="1"/>
    <col min="2304" max="2304" width="41.88671875" customWidth="1"/>
    <col min="2305" max="2305" width="10.88671875" customWidth="1"/>
    <col min="2306" max="2306" width="1.44140625" customWidth="1"/>
    <col min="2307" max="2307" width="16" customWidth="1"/>
    <col min="2308" max="2308" width="1.44140625" customWidth="1"/>
    <col min="2309" max="2309" width="16.6640625" customWidth="1"/>
    <col min="2310" max="2310" width="1.44140625" customWidth="1"/>
    <col min="2311" max="2311" width="18.33203125" customWidth="1"/>
    <col min="2312" max="2312" width="1.33203125" customWidth="1"/>
    <col min="2313" max="2313" width="16.44140625" bestFit="1" customWidth="1"/>
    <col min="2314" max="2314" width="1.33203125" customWidth="1"/>
    <col min="2315" max="2315" width="16.6640625" customWidth="1"/>
    <col min="2316" max="2316" width="1.33203125" customWidth="1"/>
    <col min="2317" max="2317" width="18.33203125" customWidth="1"/>
    <col min="2318" max="2318" width="19.33203125" customWidth="1"/>
    <col min="2560" max="2560" width="41.88671875" customWidth="1"/>
    <col min="2561" max="2561" width="10.88671875" customWidth="1"/>
    <col min="2562" max="2562" width="1.44140625" customWidth="1"/>
    <col min="2563" max="2563" width="16" customWidth="1"/>
    <col min="2564" max="2564" width="1.44140625" customWidth="1"/>
    <col min="2565" max="2565" width="16.6640625" customWidth="1"/>
    <col min="2566" max="2566" width="1.44140625" customWidth="1"/>
    <col min="2567" max="2567" width="18.33203125" customWidth="1"/>
    <col min="2568" max="2568" width="1.33203125" customWidth="1"/>
    <col min="2569" max="2569" width="16.44140625" bestFit="1" customWidth="1"/>
    <col min="2570" max="2570" width="1.33203125" customWidth="1"/>
    <col min="2571" max="2571" width="16.6640625" customWidth="1"/>
    <col min="2572" max="2572" width="1.33203125" customWidth="1"/>
    <col min="2573" max="2573" width="18.33203125" customWidth="1"/>
    <col min="2574" max="2574" width="19.33203125" customWidth="1"/>
    <col min="2816" max="2816" width="41.88671875" customWidth="1"/>
    <col min="2817" max="2817" width="10.88671875" customWidth="1"/>
    <col min="2818" max="2818" width="1.44140625" customWidth="1"/>
    <col min="2819" max="2819" width="16" customWidth="1"/>
    <col min="2820" max="2820" width="1.44140625" customWidth="1"/>
    <col min="2821" max="2821" width="16.6640625" customWidth="1"/>
    <col min="2822" max="2822" width="1.44140625" customWidth="1"/>
    <col min="2823" max="2823" width="18.33203125" customWidth="1"/>
    <col min="2824" max="2824" width="1.33203125" customWidth="1"/>
    <col min="2825" max="2825" width="16.44140625" bestFit="1" customWidth="1"/>
    <col min="2826" max="2826" width="1.33203125" customWidth="1"/>
    <col min="2827" max="2827" width="16.6640625" customWidth="1"/>
    <col min="2828" max="2828" width="1.33203125" customWidth="1"/>
    <col min="2829" max="2829" width="18.33203125" customWidth="1"/>
    <col min="2830" max="2830" width="19.33203125" customWidth="1"/>
    <col min="3072" max="3072" width="41.88671875" customWidth="1"/>
    <col min="3073" max="3073" width="10.88671875" customWidth="1"/>
    <col min="3074" max="3074" width="1.44140625" customWidth="1"/>
    <col min="3075" max="3075" width="16" customWidth="1"/>
    <col min="3076" max="3076" width="1.44140625" customWidth="1"/>
    <col min="3077" max="3077" width="16.6640625" customWidth="1"/>
    <col min="3078" max="3078" width="1.44140625" customWidth="1"/>
    <col min="3079" max="3079" width="18.33203125" customWidth="1"/>
    <col min="3080" max="3080" width="1.33203125" customWidth="1"/>
    <col min="3081" max="3081" width="16.44140625" bestFit="1" customWidth="1"/>
    <col min="3082" max="3082" width="1.33203125" customWidth="1"/>
    <col min="3083" max="3083" width="16.6640625" customWidth="1"/>
    <col min="3084" max="3084" width="1.33203125" customWidth="1"/>
    <col min="3085" max="3085" width="18.33203125" customWidth="1"/>
    <col min="3086" max="3086" width="19.33203125" customWidth="1"/>
    <col min="3328" max="3328" width="41.88671875" customWidth="1"/>
    <col min="3329" max="3329" width="10.88671875" customWidth="1"/>
    <col min="3330" max="3330" width="1.44140625" customWidth="1"/>
    <col min="3331" max="3331" width="16" customWidth="1"/>
    <col min="3332" max="3332" width="1.44140625" customWidth="1"/>
    <col min="3333" max="3333" width="16.6640625" customWidth="1"/>
    <col min="3334" max="3334" width="1.44140625" customWidth="1"/>
    <col min="3335" max="3335" width="18.33203125" customWidth="1"/>
    <col min="3336" max="3336" width="1.33203125" customWidth="1"/>
    <col min="3337" max="3337" width="16.44140625" bestFit="1" customWidth="1"/>
    <col min="3338" max="3338" width="1.33203125" customWidth="1"/>
    <col min="3339" max="3339" width="16.6640625" customWidth="1"/>
    <col min="3340" max="3340" width="1.33203125" customWidth="1"/>
    <col min="3341" max="3341" width="18.33203125" customWidth="1"/>
    <col min="3342" max="3342" width="19.33203125" customWidth="1"/>
    <col min="3584" max="3584" width="41.88671875" customWidth="1"/>
    <col min="3585" max="3585" width="10.88671875" customWidth="1"/>
    <col min="3586" max="3586" width="1.44140625" customWidth="1"/>
    <col min="3587" max="3587" width="16" customWidth="1"/>
    <col min="3588" max="3588" width="1.44140625" customWidth="1"/>
    <col min="3589" max="3589" width="16.6640625" customWidth="1"/>
    <col min="3590" max="3590" width="1.44140625" customWidth="1"/>
    <col min="3591" max="3591" width="18.33203125" customWidth="1"/>
    <col min="3592" max="3592" width="1.33203125" customWidth="1"/>
    <col min="3593" max="3593" width="16.44140625" bestFit="1" customWidth="1"/>
    <col min="3594" max="3594" width="1.33203125" customWidth="1"/>
    <col min="3595" max="3595" width="16.6640625" customWidth="1"/>
    <col min="3596" max="3596" width="1.33203125" customWidth="1"/>
    <col min="3597" max="3597" width="18.33203125" customWidth="1"/>
    <col min="3598" max="3598" width="19.33203125" customWidth="1"/>
    <col min="3840" max="3840" width="41.88671875" customWidth="1"/>
    <col min="3841" max="3841" width="10.88671875" customWidth="1"/>
    <col min="3842" max="3842" width="1.44140625" customWidth="1"/>
    <col min="3843" max="3843" width="16" customWidth="1"/>
    <col min="3844" max="3844" width="1.44140625" customWidth="1"/>
    <col min="3845" max="3845" width="16.6640625" customWidth="1"/>
    <col min="3846" max="3846" width="1.44140625" customWidth="1"/>
    <col min="3847" max="3847" width="18.33203125" customWidth="1"/>
    <col min="3848" max="3848" width="1.33203125" customWidth="1"/>
    <col min="3849" max="3849" width="16.44140625" bestFit="1" customWidth="1"/>
    <col min="3850" max="3850" width="1.33203125" customWidth="1"/>
    <col min="3851" max="3851" width="16.6640625" customWidth="1"/>
    <col min="3852" max="3852" width="1.33203125" customWidth="1"/>
    <col min="3853" max="3853" width="18.33203125" customWidth="1"/>
    <col min="3854" max="3854" width="19.33203125" customWidth="1"/>
    <col min="4096" max="4096" width="41.88671875" customWidth="1"/>
    <col min="4097" max="4097" width="10.88671875" customWidth="1"/>
    <col min="4098" max="4098" width="1.44140625" customWidth="1"/>
    <col min="4099" max="4099" width="16" customWidth="1"/>
    <col min="4100" max="4100" width="1.44140625" customWidth="1"/>
    <col min="4101" max="4101" width="16.6640625" customWidth="1"/>
    <col min="4102" max="4102" width="1.44140625" customWidth="1"/>
    <col min="4103" max="4103" width="18.33203125" customWidth="1"/>
    <col min="4104" max="4104" width="1.33203125" customWidth="1"/>
    <col min="4105" max="4105" width="16.44140625" bestFit="1" customWidth="1"/>
    <col min="4106" max="4106" width="1.33203125" customWidth="1"/>
    <col min="4107" max="4107" width="16.6640625" customWidth="1"/>
    <col min="4108" max="4108" width="1.33203125" customWidth="1"/>
    <col min="4109" max="4109" width="18.33203125" customWidth="1"/>
    <col min="4110" max="4110" width="19.33203125" customWidth="1"/>
    <col min="4352" max="4352" width="41.88671875" customWidth="1"/>
    <col min="4353" max="4353" width="10.88671875" customWidth="1"/>
    <col min="4354" max="4354" width="1.44140625" customWidth="1"/>
    <col min="4355" max="4355" width="16" customWidth="1"/>
    <col min="4356" max="4356" width="1.44140625" customWidth="1"/>
    <col min="4357" max="4357" width="16.6640625" customWidth="1"/>
    <col min="4358" max="4358" width="1.44140625" customWidth="1"/>
    <col min="4359" max="4359" width="18.33203125" customWidth="1"/>
    <col min="4360" max="4360" width="1.33203125" customWidth="1"/>
    <col min="4361" max="4361" width="16.44140625" bestFit="1" customWidth="1"/>
    <col min="4362" max="4362" width="1.33203125" customWidth="1"/>
    <col min="4363" max="4363" width="16.6640625" customWidth="1"/>
    <col min="4364" max="4364" width="1.33203125" customWidth="1"/>
    <col min="4365" max="4365" width="18.33203125" customWidth="1"/>
    <col min="4366" max="4366" width="19.33203125" customWidth="1"/>
    <col min="4608" max="4608" width="41.88671875" customWidth="1"/>
    <col min="4609" max="4609" width="10.88671875" customWidth="1"/>
    <col min="4610" max="4610" width="1.44140625" customWidth="1"/>
    <col min="4611" max="4611" width="16" customWidth="1"/>
    <col min="4612" max="4612" width="1.44140625" customWidth="1"/>
    <col min="4613" max="4613" width="16.6640625" customWidth="1"/>
    <col min="4614" max="4614" width="1.44140625" customWidth="1"/>
    <col min="4615" max="4615" width="18.33203125" customWidth="1"/>
    <col min="4616" max="4616" width="1.33203125" customWidth="1"/>
    <col min="4617" max="4617" width="16.44140625" bestFit="1" customWidth="1"/>
    <col min="4618" max="4618" width="1.33203125" customWidth="1"/>
    <col min="4619" max="4619" width="16.6640625" customWidth="1"/>
    <col min="4620" max="4620" width="1.33203125" customWidth="1"/>
    <col min="4621" max="4621" width="18.33203125" customWidth="1"/>
    <col min="4622" max="4622" width="19.33203125" customWidth="1"/>
    <col min="4864" max="4864" width="41.88671875" customWidth="1"/>
    <col min="4865" max="4865" width="10.88671875" customWidth="1"/>
    <col min="4866" max="4866" width="1.44140625" customWidth="1"/>
    <col min="4867" max="4867" width="16" customWidth="1"/>
    <col min="4868" max="4868" width="1.44140625" customWidth="1"/>
    <col min="4869" max="4869" width="16.6640625" customWidth="1"/>
    <col min="4870" max="4870" width="1.44140625" customWidth="1"/>
    <col min="4871" max="4871" width="18.33203125" customWidth="1"/>
    <col min="4872" max="4872" width="1.33203125" customWidth="1"/>
    <col min="4873" max="4873" width="16.44140625" bestFit="1" customWidth="1"/>
    <col min="4874" max="4874" width="1.33203125" customWidth="1"/>
    <col min="4875" max="4875" width="16.6640625" customWidth="1"/>
    <col min="4876" max="4876" width="1.33203125" customWidth="1"/>
    <col min="4877" max="4877" width="18.33203125" customWidth="1"/>
    <col min="4878" max="4878" width="19.33203125" customWidth="1"/>
    <col min="5120" max="5120" width="41.88671875" customWidth="1"/>
    <col min="5121" max="5121" width="10.88671875" customWidth="1"/>
    <col min="5122" max="5122" width="1.44140625" customWidth="1"/>
    <col min="5123" max="5123" width="16" customWidth="1"/>
    <col min="5124" max="5124" width="1.44140625" customWidth="1"/>
    <col min="5125" max="5125" width="16.6640625" customWidth="1"/>
    <col min="5126" max="5126" width="1.44140625" customWidth="1"/>
    <col min="5127" max="5127" width="18.33203125" customWidth="1"/>
    <col min="5128" max="5128" width="1.33203125" customWidth="1"/>
    <col min="5129" max="5129" width="16.44140625" bestFit="1" customWidth="1"/>
    <col min="5130" max="5130" width="1.33203125" customWidth="1"/>
    <col min="5131" max="5131" width="16.6640625" customWidth="1"/>
    <col min="5132" max="5132" width="1.33203125" customWidth="1"/>
    <col min="5133" max="5133" width="18.33203125" customWidth="1"/>
    <col min="5134" max="5134" width="19.33203125" customWidth="1"/>
    <col min="5376" max="5376" width="41.88671875" customWidth="1"/>
    <col min="5377" max="5377" width="10.88671875" customWidth="1"/>
    <col min="5378" max="5378" width="1.44140625" customWidth="1"/>
    <col min="5379" max="5379" width="16" customWidth="1"/>
    <col min="5380" max="5380" width="1.44140625" customWidth="1"/>
    <col min="5381" max="5381" width="16.6640625" customWidth="1"/>
    <col min="5382" max="5382" width="1.44140625" customWidth="1"/>
    <col min="5383" max="5383" width="18.33203125" customWidth="1"/>
    <col min="5384" max="5384" width="1.33203125" customWidth="1"/>
    <col min="5385" max="5385" width="16.44140625" bestFit="1" customWidth="1"/>
    <col min="5386" max="5386" width="1.33203125" customWidth="1"/>
    <col min="5387" max="5387" width="16.6640625" customWidth="1"/>
    <col min="5388" max="5388" width="1.33203125" customWidth="1"/>
    <col min="5389" max="5389" width="18.33203125" customWidth="1"/>
    <col min="5390" max="5390" width="19.33203125" customWidth="1"/>
    <col min="5632" max="5632" width="41.88671875" customWidth="1"/>
    <col min="5633" max="5633" width="10.88671875" customWidth="1"/>
    <col min="5634" max="5634" width="1.44140625" customWidth="1"/>
    <col min="5635" max="5635" width="16" customWidth="1"/>
    <col min="5636" max="5636" width="1.44140625" customWidth="1"/>
    <col min="5637" max="5637" width="16.6640625" customWidth="1"/>
    <col min="5638" max="5638" width="1.44140625" customWidth="1"/>
    <col min="5639" max="5639" width="18.33203125" customWidth="1"/>
    <col min="5640" max="5640" width="1.33203125" customWidth="1"/>
    <col min="5641" max="5641" width="16.44140625" bestFit="1" customWidth="1"/>
    <col min="5642" max="5642" width="1.33203125" customWidth="1"/>
    <col min="5643" max="5643" width="16.6640625" customWidth="1"/>
    <col min="5644" max="5644" width="1.33203125" customWidth="1"/>
    <col min="5645" max="5645" width="18.33203125" customWidth="1"/>
    <col min="5646" max="5646" width="19.33203125" customWidth="1"/>
    <col min="5888" max="5888" width="41.88671875" customWidth="1"/>
    <col min="5889" max="5889" width="10.88671875" customWidth="1"/>
    <col min="5890" max="5890" width="1.44140625" customWidth="1"/>
    <col min="5891" max="5891" width="16" customWidth="1"/>
    <col min="5892" max="5892" width="1.44140625" customWidth="1"/>
    <col min="5893" max="5893" width="16.6640625" customWidth="1"/>
    <col min="5894" max="5894" width="1.44140625" customWidth="1"/>
    <col min="5895" max="5895" width="18.33203125" customWidth="1"/>
    <col min="5896" max="5896" width="1.33203125" customWidth="1"/>
    <col min="5897" max="5897" width="16.44140625" bestFit="1" customWidth="1"/>
    <col min="5898" max="5898" width="1.33203125" customWidth="1"/>
    <col min="5899" max="5899" width="16.6640625" customWidth="1"/>
    <col min="5900" max="5900" width="1.33203125" customWidth="1"/>
    <col min="5901" max="5901" width="18.33203125" customWidth="1"/>
    <col min="5902" max="5902" width="19.33203125" customWidth="1"/>
    <col min="6144" max="6144" width="41.88671875" customWidth="1"/>
    <col min="6145" max="6145" width="10.88671875" customWidth="1"/>
    <col min="6146" max="6146" width="1.44140625" customWidth="1"/>
    <col min="6147" max="6147" width="16" customWidth="1"/>
    <col min="6148" max="6148" width="1.44140625" customWidth="1"/>
    <col min="6149" max="6149" width="16.6640625" customWidth="1"/>
    <col min="6150" max="6150" width="1.44140625" customWidth="1"/>
    <col min="6151" max="6151" width="18.33203125" customWidth="1"/>
    <col min="6152" max="6152" width="1.33203125" customWidth="1"/>
    <col min="6153" max="6153" width="16.44140625" bestFit="1" customWidth="1"/>
    <col min="6154" max="6154" width="1.33203125" customWidth="1"/>
    <col min="6155" max="6155" width="16.6640625" customWidth="1"/>
    <col min="6156" max="6156" width="1.33203125" customWidth="1"/>
    <col min="6157" max="6157" width="18.33203125" customWidth="1"/>
    <col min="6158" max="6158" width="19.33203125" customWidth="1"/>
    <col min="6400" max="6400" width="41.88671875" customWidth="1"/>
    <col min="6401" max="6401" width="10.88671875" customWidth="1"/>
    <col min="6402" max="6402" width="1.44140625" customWidth="1"/>
    <col min="6403" max="6403" width="16" customWidth="1"/>
    <col min="6404" max="6404" width="1.44140625" customWidth="1"/>
    <col min="6405" max="6405" width="16.6640625" customWidth="1"/>
    <col min="6406" max="6406" width="1.44140625" customWidth="1"/>
    <col min="6407" max="6407" width="18.33203125" customWidth="1"/>
    <col min="6408" max="6408" width="1.33203125" customWidth="1"/>
    <col min="6409" max="6409" width="16.44140625" bestFit="1" customWidth="1"/>
    <col min="6410" max="6410" width="1.33203125" customWidth="1"/>
    <col min="6411" max="6411" width="16.6640625" customWidth="1"/>
    <col min="6412" max="6412" width="1.33203125" customWidth="1"/>
    <col min="6413" max="6413" width="18.33203125" customWidth="1"/>
    <col min="6414" max="6414" width="19.33203125" customWidth="1"/>
    <col min="6656" max="6656" width="41.88671875" customWidth="1"/>
    <col min="6657" max="6657" width="10.88671875" customWidth="1"/>
    <col min="6658" max="6658" width="1.44140625" customWidth="1"/>
    <col min="6659" max="6659" width="16" customWidth="1"/>
    <col min="6660" max="6660" width="1.44140625" customWidth="1"/>
    <col min="6661" max="6661" width="16.6640625" customWidth="1"/>
    <col min="6662" max="6662" width="1.44140625" customWidth="1"/>
    <col min="6663" max="6663" width="18.33203125" customWidth="1"/>
    <col min="6664" max="6664" width="1.33203125" customWidth="1"/>
    <col min="6665" max="6665" width="16.44140625" bestFit="1" customWidth="1"/>
    <col min="6666" max="6666" width="1.33203125" customWidth="1"/>
    <col min="6667" max="6667" width="16.6640625" customWidth="1"/>
    <col min="6668" max="6668" width="1.33203125" customWidth="1"/>
    <col min="6669" max="6669" width="18.33203125" customWidth="1"/>
    <col min="6670" max="6670" width="19.33203125" customWidth="1"/>
    <col min="6912" max="6912" width="41.88671875" customWidth="1"/>
    <col min="6913" max="6913" width="10.88671875" customWidth="1"/>
    <col min="6914" max="6914" width="1.44140625" customWidth="1"/>
    <col min="6915" max="6915" width="16" customWidth="1"/>
    <col min="6916" max="6916" width="1.44140625" customWidth="1"/>
    <col min="6917" max="6917" width="16.6640625" customWidth="1"/>
    <col min="6918" max="6918" width="1.44140625" customWidth="1"/>
    <col min="6919" max="6919" width="18.33203125" customWidth="1"/>
    <col min="6920" max="6920" width="1.33203125" customWidth="1"/>
    <col min="6921" max="6921" width="16.44140625" bestFit="1" customWidth="1"/>
    <col min="6922" max="6922" width="1.33203125" customWidth="1"/>
    <col min="6923" max="6923" width="16.6640625" customWidth="1"/>
    <col min="6924" max="6924" width="1.33203125" customWidth="1"/>
    <col min="6925" max="6925" width="18.33203125" customWidth="1"/>
    <col min="6926" max="6926" width="19.33203125" customWidth="1"/>
    <col min="7168" max="7168" width="41.88671875" customWidth="1"/>
    <col min="7169" max="7169" width="10.88671875" customWidth="1"/>
    <col min="7170" max="7170" width="1.44140625" customWidth="1"/>
    <col min="7171" max="7171" width="16" customWidth="1"/>
    <col min="7172" max="7172" width="1.44140625" customWidth="1"/>
    <col min="7173" max="7173" width="16.6640625" customWidth="1"/>
    <col min="7174" max="7174" width="1.44140625" customWidth="1"/>
    <col min="7175" max="7175" width="18.33203125" customWidth="1"/>
    <col min="7176" max="7176" width="1.33203125" customWidth="1"/>
    <col min="7177" max="7177" width="16.44140625" bestFit="1" customWidth="1"/>
    <col min="7178" max="7178" width="1.33203125" customWidth="1"/>
    <col min="7179" max="7179" width="16.6640625" customWidth="1"/>
    <col min="7180" max="7180" width="1.33203125" customWidth="1"/>
    <col min="7181" max="7181" width="18.33203125" customWidth="1"/>
    <col min="7182" max="7182" width="19.33203125" customWidth="1"/>
    <col min="7424" max="7424" width="41.88671875" customWidth="1"/>
    <col min="7425" max="7425" width="10.88671875" customWidth="1"/>
    <col min="7426" max="7426" width="1.44140625" customWidth="1"/>
    <col min="7427" max="7427" width="16" customWidth="1"/>
    <col min="7428" max="7428" width="1.44140625" customWidth="1"/>
    <col min="7429" max="7429" width="16.6640625" customWidth="1"/>
    <col min="7430" max="7430" width="1.44140625" customWidth="1"/>
    <col min="7431" max="7431" width="18.33203125" customWidth="1"/>
    <col min="7432" max="7432" width="1.33203125" customWidth="1"/>
    <col min="7433" max="7433" width="16.44140625" bestFit="1" customWidth="1"/>
    <col min="7434" max="7434" width="1.33203125" customWidth="1"/>
    <col min="7435" max="7435" width="16.6640625" customWidth="1"/>
    <col min="7436" max="7436" width="1.33203125" customWidth="1"/>
    <col min="7437" max="7437" width="18.33203125" customWidth="1"/>
    <col min="7438" max="7438" width="19.33203125" customWidth="1"/>
    <col min="7680" max="7680" width="41.88671875" customWidth="1"/>
    <col min="7681" max="7681" width="10.88671875" customWidth="1"/>
    <col min="7682" max="7682" width="1.44140625" customWidth="1"/>
    <col min="7683" max="7683" width="16" customWidth="1"/>
    <col min="7684" max="7684" width="1.44140625" customWidth="1"/>
    <col min="7685" max="7685" width="16.6640625" customWidth="1"/>
    <col min="7686" max="7686" width="1.44140625" customWidth="1"/>
    <col min="7687" max="7687" width="18.33203125" customWidth="1"/>
    <col min="7688" max="7688" width="1.33203125" customWidth="1"/>
    <col min="7689" max="7689" width="16.44140625" bestFit="1" customWidth="1"/>
    <col min="7690" max="7690" width="1.33203125" customWidth="1"/>
    <col min="7691" max="7691" width="16.6640625" customWidth="1"/>
    <col min="7692" max="7692" width="1.33203125" customWidth="1"/>
    <col min="7693" max="7693" width="18.33203125" customWidth="1"/>
    <col min="7694" max="7694" width="19.33203125" customWidth="1"/>
    <col min="7936" max="7936" width="41.88671875" customWidth="1"/>
    <col min="7937" max="7937" width="10.88671875" customWidth="1"/>
    <col min="7938" max="7938" width="1.44140625" customWidth="1"/>
    <col min="7939" max="7939" width="16" customWidth="1"/>
    <col min="7940" max="7940" width="1.44140625" customWidth="1"/>
    <col min="7941" max="7941" width="16.6640625" customWidth="1"/>
    <col min="7942" max="7942" width="1.44140625" customWidth="1"/>
    <col min="7943" max="7943" width="18.33203125" customWidth="1"/>
    <col min="7944" max="7944" width="1.33203125" customWidth="1"/>
    <col min="7945" max="7945" width="16.44140625" bestFit="1" customWidth="1"/>
    <col min="7946" max="7946" width="1.33203125" customWidth="1"/>
    <col min="7947" max="7947" width="16.6640625" customWidth="1"/>
    <col min="7948" max="7948" width="1.33203125" customWidth="1"/>
    <col min="7949" max="7949" width="18.33203125" customWidth="1"/>
    <col min="7950" max="7950" width="19.33203125" customWidth="1"/>
    <col min="8192" max="8192" width="41.88671875" customWidth="1"/>
    <col min="8193" max="8193" width="10.88671875" customWidth="1"/>
    <col min="8194" max="8194" width="1.44140625" customWidth="1"/>
    <col min="8195" max="8195" width="16" customWidth="1"/>
    <col min="8196" max="8196" width="1.44140625" customWidth="1"/>
    <col min="8197" max="8197" width="16.6640625" customWidth="1"/>
    <col min="8198" max="8198" width="1.44140625" customWidth="1"/>
    <col min="8199" max="8199" width="18.33203125" customWidth="1"/>
    <col min="8200" max="8200" width="1.33203125" customWidth="1"/>
    <col min="8201" max="8201" width="16.44140625" bestFit="1" customWidth="1"/>
    <col min="8202" max="8202" width="1.33203125" customWidth="1"/>
    <col min="8203" max="8203" width="16.6640625" customWidth="1"/>
    <col min="8204" max="8204" width="1.33203125" customWidth="1"/>
    <col min="8205" max="8205" width="18.33203125" customWidth="1"/>
    <col min="8206" max="8206" width="19.33203125" customWidth="1"/>
    <col min="8448" max="8448" width="41.88671875" customWidth="1"/>
    <col min="8449" max="8449" width="10.88671875" customWidth="1"/>
    <col min="8450" max="8450" width="1.44140625" customWidth="1"/>
    <col min="8451" max="8451" width="16" customWidth="1"/>
    <col min="8452" max="8452" width="1.44140625" customWidth="1"/>
    <col min="8453" max="8453" width="16.6640625" customWidth="1"/>
    <col min="8454" max="8454" width="1.44140625" customWidth="1"/>
    <col min="8455" max="8455" width="18.33203125" customWidth="1"/>
    <col min="8456" max="8456" width="1.33203125" customWidth="1"/>
    <col min="8457" max="8457" width="16.44140625" bestFit="1" customWidth="1"/>
    <col min="8458" max="8458" width="1.33203125" customWidth="1"/>
    <col min="8459" max="8459" width="16.6640625" customWidth="1"/>
    <col min="8460" max="8460" width="1.33203125" customWidth="1"/>
    <col min="8461" max="8461" width="18.33203125" customWidth="1"/>
    <col min="8462" max="8462" width="19.33203125" customWidth="1"/>
    <col min="8704" max="8704" width="41.88671875" customWidth="1"/>
    <col min="8705" max="8705" width="10.88671875" customWidth="1"/>
    <col min="8706" max="8706" width="1.44140625" customWidth="1"/>
    <col min="8707" max="8707" width="16" customWidth="1"/>
    <col min="8708" max="8708" width="1.44140625" customWidth="1"/>
    <col min="8709" max="8709" width="16.6640625" customWidth="1"/>
    <col min="8710" max="8710" width="1.44140625" customWidth="1"/>
    <col min="8711" max="8711" width="18.33203125" customWidth="1"/>
    <col min="8712" max="8712" width="1.33203125" customWidth="1"/>
    <col min="8713" max="8713" width="16.44140625" bestFit="1" customWidth="1"/>
    <col min="8714" max="8714" width="1.33203125" customWidth="1"/>
    <col min="8715" max="8715" width="16.6640625" customWidth="1"/>
    <col min="8716" max="8716" width="1.33203125" customWidth="1"/>
    <col min="8717" max="8717" width="18.33203125" customWidth="1"/>
    <col min="8718" max="8718" width="19.33203125" customWidth="1"/>
    <col min="8960" max="8960" width="41.88671875" customWidth="1"/>
    <col min="8961" max="8961" width="10.88671875" customWidth="1"/>
    <col min="8962" max="8962" width="1.44140625" customWidth="1"/>
    <col min="8963" max="8963" width="16" customWidth="1"/>
    <col min="8964" max="8964" width="1.44140625" customWidth="1"/>
    <col min="8965" max="8965" width="16.6640625" customWidth="1"/>
    <col min="8966" max="8966" width="1.44140625" customWidth="1"/>
    <col min="8967" max="8967" width="18.33203125" customWidth="1"/>
    <col min="8968" max="8968" width="1.33203125" customWidth="1"/>
    <col min="8969" max="8969" width="16.44140625" bestFit="1" customWidth="1"/>
    <col min="8970" max="8970" width="1.33203125" customWidth="1"/>
    <col min="8971" max="8971" width="16.6640625" customWidth="1"/>
    <col min="8972" max="8972" width="1.33203125" customWidth="1"/>
    <col min="8973" max="8973" width="18.33203125" customWidth="1"/>
    <col min="8974" max="8974" width="19.33203125" customWidth="1"/>
    <col min="9216" max="9216" width="41.88671875" customWidth="1"/>
    <col min="9217" max="9217" width="10.88671875" customWidth="1"/>
    <col min="9218" max="9218" width="1.44140625" customWidth="1"/>
    <col min="9219" max="9219" width="16" customWidth="1"/>
    <col min="9220" max="9220" width="1.44140625" customWidth="1"/>
    <col min="9221" max="9221" width="16.6640625" customWidth="1"/>
    <col min="9222" max="9222" width="1.44140625" customWidth="1"/>
    <col min="9223" max="9223" width="18.33203125" customWidth="1"/>
    <col min="9224" max="9224" width="1.33203125" customWidth="1"/>
    <col min="9225" max="9225" width="16.44140625" bestFit="1" customWidth="1"/>
    <col min="9226" max="9226" width="1.33203125" customWidth="1"/>
    <col min="9227" max="9227" width="16.6640625" customWidth="1"/>
    <col min="9228" max="9228" width="1.33203125" customWidth="1"/>
    <col min="9229" max="9229" width="18.33203125" customWidth="1"/>
    <col min="9230" max="9230" width="19.33203125" customWidth="1"/>
    <col min="9472" max="9472" width="41.88671875" customWidth="1"/>
    <col min="9473" max="9473" width="10.88671875" customWidth="1"/>
    <col min="9474" max="9474" width="1.44140625" customWidth="1"/>
    <col min="9475" max="9475" width="16" customWidth="1"/>
    <col min="9476" max="9476" width="1.44140625" customWidth="1"/>
    <col min="9477" max="9477" width="16.6640625" customWidth="1"/>
    <col min="9478" max="9478" width="1.44140625" customWidth="1"/>
    <col min="9479" max="9479" width="18.33203125" customWidth="1"/>
    <col min="9480" max="9480" width="1.33203125" customWidth="1"/>
    <col min="9481" max="9481" width="16.44140625" bestFit="1" customWidth="1"/>
    <col min="9482" max="9482" width="1.33203125" customWidth="1"/>
    <col min="9483" max="9483" width="16.6640625" customWidth="1"/>
    <col min="9484" max="9484" width="1.33203125" customWidth="1"/>
    <col min="9485" max="9485" width="18.33203125" customWidth="1"/>
    <col min="9486" max="9486" width="19.33203125" customWidth="1"/>
    <col min="9728" max="9728" width="41.88671875" customWidth="1"/>
    <col min="9729" max="9729" width="10.88671875" customWidth="1"/>
    <col min="9730" max="9730" width="1.44140625" customWidth="1"/>
    <col min="9731" max="9731" width="16" customWidth="1"/>
    <col min="9732" max="9732" width="1.44140625" customWidth="1"/>
    <col min="9733" max="9733" width="16.6640625" customWidth="1"/>
    <col min="9734" max="9734" width="1.44140625" customWidth="1"/>
    <col min="9735" max="9735" width="18.33203125" customWidth="1"/>
    <col min="9736" max="9736" width="1.33203125" customWidth="1"/>
    <col min="9737" max="9737" width="16.44140625" bestFit="1" customWidth="1"/>
    <col min="9738" max="9738" width="1.33203125" customWidth="1"/>
    <col min="9739" max="9739" width="16.6640625" customWidth="1"/>
    <col min="9740" max="9740" width="1.33203125" customWidth="1"/>
    <col min="9741" max="9741" width="18.33203125" customWidth="1"/>
    <col min="9742" max="9742" width="19.33203125" customWidth="1"/>
    <col min="9984" max="9984" width="41.88671875" customWidth="1"/>
    <col min="9985" max="9985" width="10.88671875" customWidth="1"/>
    <col min="9986" max="9986" width="1.44140625" customWidth="1"/>
    <col min="9987" max="9987" width="16" customWidth="1"/>
    <col min="9988" max="9988" width="1.44140625" customWidth="1"/>
    <col min="9989" max="9989" width="16.6640625" customWidth="1"/>
    <col min="9990" max="9990" width="1.44140625" customWidth="1"/>
    <col min="9991" max="9991" width="18.33203125" customWidth="1"/>
    <col min="9992" max="9992" width="1.33203125" customWidth="1"/>
    <col min="9993" max="9993" width="16.44140625" bestFit="1" customWidth="1"/>
    <col min="9994" max="9994" width="1.33203125" customWidth="1"/>
    <col min="9995" max="9995" width="16.6640625" customWidth="1"/>
    <col min="9996" max="9996" width="1.33203125" customWidth="1"/>
    <col min="9997" max="9997" width="18.33203125" customWidth="1"/>
    <col min="9998" max="9998" width="19.33203125" customWidth="1"/>
    <col min="10240" max="10240" width="41.88671875" customWidth="1"/>
    <col min="10241" max="10241" width="10.88671875" customWidth="1"/>
    <col min="10242" max="10242" width="1.44140625" customWidth="1"/>
    <col min="10243" max="10243" width="16" customWidth="1"/>
    <col min="10244" max="10244" width="1.44140625" customWidth="1"/>
    <col min="10245" max="10245" width="16.6640625" customWidth="1"/>
    <col min="10246" max="10246" width="1.44140625" customWidth="1"/>
    <col min="10247" max="10247" width="18.33203125" customWidth="1"/>
    <col min="10248" max="10248" width="1.33203125" customWidth="1"/>
    <col min="10249" max="10249" width="16.44140625" bestFit="1" customWidth="1"/>
    <col min="10250" max="10250" width="1.33203125" customWidth="1"/>
    <col min="10251" max="10251" width="16.6640625" customWidth="1"/>
    <col min="10252" max="10252" width="1.33203125" customWidth="1"/>
    <col min="10253" max="10253" width="18.33203125" customWidth="1"/>
    <col min="10254" max="10254" width="19.33203125" customWidth="1"/>
    <col min="10496" max="10496" width="41.88671875" customWidth="1"/>
    <col min="10497" max="10497" width="10.88671875" customWidth="1"/>
    <col min="10498" max="10498" width="1.44140625" customWidth="1"/>
    <col min="10499" max="10499" width="16" customWidth="1"/>
    <col min="10500" max="10500" width="1.44140625" customWidth="1"/>
    <col min="10501" max="10501" width="16.6640625" customWidth="1"/>
    <col min="10502" max="10502" width="1.44140625" customWidth="1"/>
    <col min="10503" max="10503" width="18.33203125" customWidth="1"/>
    <col min="10504" max="10504" width="1.33203125" customWidth="1"/>
    <col min="10505" max="10505" width="16.44140625" bestFit="1" customWidth="1"/>
    <col min="10506" max="10506" width="1.33203125" customWidth="1"/>
    <col min="10507" max="10507" width="16.6640625" customWidth="1"/>
    <col min="10508" max="10508" width="1.33203125" customWidth="1"/>
    <col min="10509" max="10509" width="18.33203125" customWidth="1"/>
    <col min="10510" max="10510" width="19.33203125" customWidth="1"/>
    <col min="10752" max="10752" width="41.88671875" customWidth="1"/>
    <col min="10753" max="10753" width="10.88671875" customWidth="1"/>
    <col min="10754" max="10754" width="1.44140625" customWidth="1"/>
    <col min="10755" max="10755" width="16" customWidth="1"/>
    <col min="10756" max="10756" width="1.44140625" customWidth="1"/>
    <col min="10757" max="10757" width="16.6640625" customWidth="1"/>
    <col min="10758" max="10758" width="1.44140625" customWidth="1"/>
    <col min="10759" max="10759" width="18.33203125" customWidth="1"/>
    <col min="10760" max="10760" width="1.33203125" customWidth="1"/>
    <col min="10761" max="10761" width="16.44140625" bestFit="1" customWidth="1"/>
    <col min="10762" max="10762" width="1.33203125" customWidth="1"/>
    <col min="10763" max="10763" width="16.6640625" customWidth="1"/>
    <col min="10764" max="10764" width="1.33203125" customWidth="1"/>
    <col min="10765" max="10765" width="18.33203125" customWidth="1"/>
    <col min="10766" max="10766" width="19.33203125" customWidth="1"/>
    <col min="11008" max="11008" width="41.88671875" customWidth="1"/>
    <col min="11009" max="11009" width="10.88671875" customWidth="1"/>
    <col min="11010" max="11010" width="1.44140625" customWidth="1"/>
    <col min="11011" max="11011" width="16" customWidth="1"/>
    <col min="11012" max="11012" width="1.44140625" customWidth="1"/>
    <col min="11013" max="11013" width="16.6640625" customWidth="1"/>
    <col min="11014" max="11014" width="1.44140625" customWidth="1"/>
    <col min="11015" max="11015" width="18.33203125" customWidth="1"/>
    <col min="11016" max="11016" width="1.33203125" customWidth="1"/>
    <col min="11017" max="11017" width="16.44140625" bestFit="1" customWidth="1"/>
    <col min="11018" max="11018" width="1.33203125" customWidth="1"/>
    <col min="11019" max="11019" width="16.6640625" customWidth="1"/>
    <col min="11020" max="11020" width="1.33203125" customWidth="1"/>
    <col min="11021" max="11021" width="18.33203125" customWidth="1"/>
    <col min="11022" max="11022" width="19.33203125" customWidth="1"/>
    <col min="11264" max="11264" width="41.88671875" customWidth="1"/>
    <col min="11265" max="11265" width="10.88671875" customWidth="1"/>
    <col min="11266" max="11266" width="1.44140625" customWidth="1"/>
    <col min="11267" max="11267" width="16" customWidth="1"/>
    <col min="11268" max="11268" width="1.44140625" customWidth="1"/>
    <col min="11269" max="11269" width="16.6640625" customWidth="1"/>
    <col min="11270" max="11270" width="1.44140625" customWidth="1"/>
    <col min="11271" max="11271" width="18.33203125" customWidth="1"/>
    <col min="11272" max="11272" width="1.33203125" customWidth="1"/>
    <col min="11273" max="11273" width="16.44140625" bestFit="1" customWidth="1"/>
    <col min="11274" max="11274" width="1.33203125" customWidth="1"/>
    <col min="11275" max="11275" width="16.6640625" customWidth="1"/>
    <col min="11276" max="11276" width="1.33203125" customWidth="1"/>
    <col min="11277" max="11277" width="18.33203125" customWidth="1"/>
    <col min="11278" max="11278" width="19.33203125" customWidth="1"/>
    <col min="11520" max="11520" width="41.88671875" customWidth="1"/>
    <col min="11521" max="11521" width="10.88671875" customWidth="1"/>
    <col min="11522" max="11522" width="1.44140625" customWidth="1"/>
    <col min="11523" max="11523" width="16" customWidth="1"/>
    <col min="11524" max="11524" width="1.44140625" customWidth="1"/>
    <col min="11525" max="11525" width="16.6640625" customWidth="1"/>
    <col min="11526" max="11526" width="1.44140625" customWidth="1"/>
    <col min="11527" max="11527" width="18.33203125" customWidth="1"/>
    <col min="11528" max="11528" width="1.33203125" customWidth="1"/>
    <col min="11529" max="11529" width="16.44140625" bestFit="1" customWidth="1"/>
    <col min="11530" max="11530" width="1.33203125" customWidth="1"/>
    <col min="11531" max="11531" width="16.6640625" customWidth="1"/>
    <col min="11532" max="11532" width="1.33203125" customWidth="1"/>
    <col min="11533" max="11533" width="18.33203125" customWidth="1"/>
    <col min="11534" max="11534" width="19.33203125" customWidth="1"/>
    <col min="11776" max="11776" width="41.88671875" customWidth="1"/>
    <col min="11777" max="11777" width="10.88671875" customWidth="1"/>
    <col min="11778" max="11778" width="1.44140625" customWidth="1"/>
    <col min="11779" max="11779" width="16" customWidth="1"/>
    <col min="11780" max="11780" width="1.44140625" customWidth="1"/>
    <col min="11781" max="11781" width="16.6640625" customWidth="1"/>
    <col min="11782" max="11782" width="1.44140625" customWidth="1"/>
    <col min="11783" max="11783" width="18.33203125" customWidth="1"/>
    <col min="11784" max="11784" width="1.33203125" customWidth="1"/>
    <col min="11785" max="11785" width="16.44140625" bestFit="1" customWidth="1"/>
    <col min="11786" max="11786" width="1.33203125" customWidth="1"/>
    <col min="11787" max="11787" width="16.6640625" customWidth="1"/>
    <col min="11788" max="11788" width="1.33203125" customWidth="1"/>
    <col min="11789" max="11789" width="18.33203125" customWidth="1"/>
    <col min="11790" max="11790" width="19.33203125" customWidth="1"/>
    <col min="12032" max="12032" width="41.88671875" customWidth="1"/>
    <col min="12033" max="12033" width="10.88671875" customWidth="1"/>
    <col min="12034" max="12034" width="1.44140625" customWidth="1"/>
    <col min="12035" max="12035" width="16" customWidth="1"/>
    <col min="12036" max="12036" width="1.44140625" customWidth="1"/>
    <col min="12037" max="12037" width="16.6640625" customWidth="1"/>
    <col min="12038" max="12038" width="1.44140625" customWidth="1"/>
    <col min="12039" max="12039" width="18.33203125" customWidth="1"/>
    <col min="12040" max="12040" width="1.33203125" customWidth="1"/>
    <col min="12041" max="12041" width="16.44140625" bestFit="1" customWidth="1"/>
    <col min="12042" max="12042" width="1.33203125" customWidth="1"/>
    <col min="12043" max="12043" width="16.6640625" customWidth="1"/>
    <col min="12044" max="12044" width="1.33203125" customWidth="1"/>
    <col min="12045" max="12045" width="18.33203125" customWidth="1"/>
    <col min="12046" max="12046" width="19.33203125" customWidth="1"/>
    <col min="12288" max="12288" width="41.88671875" customWidth="1"/>
    <col min="12289" max="12289" width="10.88671875" customWidth="1"/>
    <col min="12290" max="12290" width="1.44140625" customWidth="1"/>
    <col min="12291" max="12291" width="16" customWidth="1"/>
    <col min="12292" max="12292" width="1.44140625" customWidth="1"/>
    <col min="12293" max="12293" width="16.6640625" customWidth="1"/>
    <col min="12294" max="12294" width="1.44140625" customWidth="1"/>
    <col min="12295" max="12295" width="18.33203125" customWidth="1"/>
    <col min="12296" max="12296" width="1.33203125" customWidth="1"/>
    <col min="12297" max="12297" width="16.44140625" bestFit="1" customWidth="1"/>
    <col min="12298" max="12298" width="1.33203125" customWidth="1"/>
    <col min="12299" max="12299" width="16.6640625" customWidth="1"/>
    <col min="12300" max="12300" width="1.33203125" customWidth="1"/>
    <col min="12301" max="12301" width="18.33203125" customWidth="1"/>
    <col min="12302" max="12302" width="19.33203125" customWidth="1"/>
    <col min="12544" max="12544" width="41.88671875" customWidth="1"/>
    <col min="12545" max="12545" width="10.88671875" customWidth="1"/>
    <col min="12546" max="12546" width="1.44140625" customWidth="1"/>
    <col min="12547" max="12547" width="16" customWidth="1"/>
    <col min="12548" max="12548" width="1.44140625" customWidth="1"/>
    <col min="12549" max="12549" width="16.6640625" customWidth="1"/>
    <col min="12550" max="12550" width="1.44140625" customWidth="1"/>
    <col min="12551" max="12551" width="18.33203125" customWidth="1"/>
    <col min="12552" max="12552" width="1.33203125" customWidth="1"/>
    <col min="12553" max="12553" width="16.44140625" bestFit="1" customWidth="1"/>
    <col min="12554" max="12554" width="1.33203125" customWidth="1"/>
    <col min="12555" max="12555" width="16.6640625" customWidth="1"/>
    <col min="12556" max="12556" width="1.33203125" customWidth="1"/>
    <col min="12557" max="12557" width="18.33203125" customWidth="1"/>
    <col min="12558" max="12558" width="19.33203125" customWidth="1"/>
    <col min="12800" max="12800" width="41.88671875" customWidth="1"/>
    <col min="12801" max="12801" width="10.88671875" customWidth="1"/>
    <col min="12802" max="12802" width="1.44140625" customWidth="1"/>
    <col min="12803" max="12803" width="16" customWidth="1"/>
    <col min="12804" max="12804" width="1.44140625" customWidth="1"/>
    <col min="12805" max="12805" width="16.6640625" customWidth="1"/>
    <col min="12806" max="12806" width="1.44140625" customWidth="1"/>
    <col min="12807" max="12807" width="18.33203125" customWidth="1"/>
    <col min="12808" max="12808" width="1.33203125" customWidth="1"/>
    <col min="12809" max="12809" width="16.44140625" bestFit="1" customWidth="1"/>
    <col min="12810" max="12810" width="1.33203125" customWidth="1"/>
    <col min="12811" max="12811" width="16.6640625" customWidth="1"/>
    <col min="12812" max="12812" width="1.33203125" customWidth="1"/>
    <col min="12813" max="12813" width="18.33203125" customWidth="1"/>
    <col min="12814" max="12814" width="19.33203125" customWidth="1"/>
    <col min="13056" max="13056" width="41.88671875" customWidth="1"/>
    <col min="13057" max="13057" width="10.88671875" customWidth="1"/>
    <col min="13058" max="13058" width="1.44140625" customWidth="1"/>
    <col min="13059" max="13059" width="16" customWidth="1"/>
    <col min="13060" max="13060" width="1.44140625" customWidth="1"/>
    <col min="13061" max="13061" width="16.6640625" customWidth="1"/>
    <col min="13062" max="13062" width="1.44140625" customWidth="1"/>
    <col min="13063" max="13063" width="18.33203125" customWidth="1"/>
    <col min="13064" max="13064" width="1.33203125" customWidth="1"/>
    <col min="13065" max="13065" width="16.44140625" bestFit="1" customWidth="1"/>
    <col min="13066" max="13066" width="1.33203125" customWidth="1"/>
    <col min="13067" max="13067" width="16.6640625" customWidth="1"/>
    <col min="13068" max="13068" width="1.33203125" customWidth="1"/>
    <col min="13069" max="13069" width="18.33203125" customWidth="1"/>
    <col min="13070" max="13070" width="19.33203125" customWidth="1"/>
    <col min="13312" max="13312" width="41.88671875" customWidth="1"/>
    <col min="13313" max="13313" width="10.88671875" customWidth="1"/>
    <col min="13314" max="13314" width="1.44140625" customWidth="1"/>
    <col min="13315" max="13315" width="16" customWidth="1"/>
    <col min="13316" max="13316" width="1.44140625" customWidth="1"/>
    <col min="13317" max="13317" width="16.6640625" customWidth="1"/>
    <col min="13318" max="13318" width="1.44140625" customWidth="1"/>
    <col min="13319" max="13319" width="18.33203125" customWidth="1"/>
    <col min="13320" max="13320" width="1.33203125" customWidth="1"/>
    <col min="13321" max="13321" width="16.44140625" bestFit="1" customWidth="1"/>
    <col min="13322" max="13322" width="1.33203125" customWidth="1"/>
    <col min="13323" max="13323" width="16.6640625" customWidth="1"/>
    <col min="13324" max="13324" width="1.33203125" customWidth="1"/>
    <col min="13325" max="13325" width="18.33203125" customWidth="1"/>
    <col min="13326" max="13326" width="19.33203125" customWidth="1"/>
    <col min="13568" max="13568" width="41.88671875" customWidth="1"/>
    <col min="13569" max="13569" width="10.88671875" customWidth="1"/>
    <col min="13570" max="13570" width="1.44140625" customWidth="1"/>
    <col min="13571" max="13571" width="16" customWidth="1"/>
    <col min="13572" max="13572" width="1.44140625" customWidth="1"/>
    <col min="13573" max="13573" width="16.6640625" customWidth="1"/>
    <col min="13574" max="13574" width="1.44140625" customWidth="1"/>
    <col min="13575" max="13575" width="18.33203125" customWidth="1"/>
    <col min="13576" max="13576" width="1.33203125" customWidth="1"/>
    <col min="13577" max="13577" width="16.44140625" bestFit="1" customWidth="1"/>
    <col min="13578" max="13578" width="1.33203125" customWidth="1"/>
    <col min="13579" max="13579" width="16.6640625" customWidth="1"/>
    <col min="13580" max="13580" width="1.33203125" customWidth="1"/>
    <col min="13581" max="13581" width="18.33203125" customWidth="1"/>
    <col min="13582" max="13582" width="19.33203125" customWidth="1"/>
    <col min="13824" max="13824" width="41.88671875" customWidth="1"/>
    <col min="13825" max="13825" width="10.88671875" customWidth="1"/>
    <col min="13826" max="13826" width="1.44140625" customWidth="1"/>
    <col min="13827" max="13827" width="16" customWidth="1"/>
    <col min="13828" max="13828" width="1.44140625" customWidth="1"/>
    <col min="13829" max="13829" width="16.6640625" customWidth="1"/>
    <col min="13830" max="13830" width="1.44140625" customWidth="1"/>
    <col min="13831" max="13831" width="18.33203125" customWidth="1"/>
    <col min="13832" max="13832" width="1.33203125" customWidth="1"/>
    <col min="13833" max="13833" width="16.44140625" bestFit="1" customWidth="1"/>
    <col min="13834" max="13834" width="1.33203125" customWidth="1"/>
    <col min="13835" max="13835" width="16.6640625" customWidth="1"/>
    <col min="13836" max="13836" width="1.33203125" customWidth="1"/>
    <col min="13837" max="13837" width="18.33203125" customWidth="1"/>
    <col min="13838" max="13838" width="19.33203125" customWidth="1"/>
    <col min="14080" max="14080" width="41.88671875" customWidth="1"/>
    <col min="14081" max="14081" width="10.88671875" customWidth="1"/>
    <col min="14082" max="14082" width="1.44140625" customWidth="1"/>
    <col min="14083" max="14083" width="16" customWidth="1"/>
    <col min="14084" max="14084" width="1.44140625" customWidth="1"/>
    <col min="14085" max="14085" width="16.6640625" customWidth="1"/>
    <col min="14086" max="14086" width="1.44140625" customWidth="1"/>
    <col min="14087" max="14087" width="18.33203125" customWidth="1"/>
    <col min="14088" max="14088" width="1.33203125" customWidth="1"/>
    <col min="14089" max="14089" width="16.44140625" bestFit="1" customWidth="1"/>
    <col min="14090" max="14090" width="1.33203125" customWidth="1"/>
    <col min="14091" max="14091" width="16.6640625" customWidth="1"/>
    <col min="14092" max="14092" width="1.33203125" customWidth="1"/>
    <col min="14093" max="14093" width="18.33203125" customWidth="1"/>
    <col min="14094" max="14094" width="19.33203125" customWidth="1"/>
    <col min="14336" max="14336" width="41.88671875" customWidth="1"/>
    <col min="14337" max="14337" width="10.88671875" customWidth="1"/>
    <col min="14338" max="14338" width="1.44140625" customWidth="1"/>
    <col min="14339" max="14339" width="16" customWidth="1"/>
    <col min="14340" max="14340" width="1.44140625" customWidth="1"/>
    <col min="14341" max="14341" width="16.6640625" customWidth="1"/>
    <col min="14342" max="14342" width="1.44140625" customWidth="1"/>
    <col min="14343" max="14343" width="18.33203125" customWidth="1"/>
    <col min="14344" max="14344" width="1.33203125" customWidth="1"/>
    <col min="14345" max="14345" width="16.44140625" bestFit="1" customWidth="1"/>
    <col min="14346" max="14346" width="1.33203125" customWidth="1"/>
    <col min="14347" max="14347" width="16.6640625" customWidth="1"/>
    <col min="14348" max="14348" width="1.33203125" customWidth="1"/>
    <col min="14349" max="14349" width="18.33203125" customWidth="1"/>
    <col min="14350" max="14350" width="19.33203125" customWidth="1"/>
    <col min="14592" max="14592" width="41.88671875" customWidth="1"/>
    <col min="14593" max="14593" width="10.88671875" customWidth="1"/>
    <col min="14594" max="14594" width="1.44140625" customWidth="1"/>
    <col min="14595" max="14595" width="16" customWidth="1"/>
    <col min="14596" max="14596" width="1.44140625" customWidth="1"/>
    <col min="14597" max="14597" width="16.6640625" customWidth="1"/>
    <col min="14598" max="14598" width="1.44140625" customWidth="1"/>
    <col min="14599" max="14599" width="18.33203125" customWidth="1"/>
    <col min="14600" max="14600" width="1.33203125" customWidth="1"/>
    <col min="14601" max="14601" width="16.44140625" bestFit="1" customWidth="1"/>
    <col min="14602" max="14602" width="1.33203125" customWidth="1"/>
    <col min="14603" max="14603" width="16.6640625" customWidth="1"/>
    <col min="14604" max="14604" width="1.33203125" customWidth="1"/>
    <col min="14605" max="14605" width="18.33203125" customWidth="1"/>
    <col min="14606" max="14606" width="19.33203125" customWidth="1"/>
    <col min="14848" max="14848" width="41.88671875" customWidth="1"/>
    <col min="14849" max="14849" width="10.88671875" customWidth="1"/>
    <col min="14850" max="14850" width="1.44140625" customWidth="1"/>
    <col min="14851" max="14851" width="16" customWidth="1"/>
    <col min="14852" max="14852" width="1.44140625" customWidth="1"/>
    <col min="14853" max="14853" width="16.6640625" customWidth="1"/>
    <col min="14854" max="14854" width="1.44140625" customWidth="1"/>
    <col min="14855" max="14855" width="18.33203125" customWidth="1"/>
    <col min="14856" max="14856" width="1.33203125" customWidth="1"/>
    <col min="14857" max="14857" width="16.44140625" bestFit="1" customWidth="1"/>
    <col min="14858" max="14858" width="1.33203125" customWidth="1"/>
    <col min="14859" max="14859" width="16.6640625" customWidth="1"/>
    <col min="14860" max="14860" width="1.33203125" customWidth="1"/>
    <col min="14861" max="14861" width="18.33203125" customWidth="1"/>
    <col min="14862" max="14862" width="19.33203125" customWidth="1"/>
    <col min="15104" max="15104" width="41.88671875" customWidth="1"/>
    <col min="15105" max="15105" width="10.88671875" customWidth="1"/>
    <col min="15106" max="15106" width="1.44140625" customWidth="1"/>
    <col min="15107" max="15107" width="16" customWidth="1"/>
    <col min="15108" max="15108" width="1.44140625" customWidth="1"/>
    <col min="15109" max="15109" width="16.6640625" customWidth="1"/>
    <col min="15110" max="15110" width="1.44140625" customWidth="1"/>
    <col min="15111" max="15111" width="18.33203125" customWidth="1"/>
    <col min="15112" max="15112" width="1.33203125" customWidth="1"/>
    <col min="15113" max="15113" width="16.44140625" bestFit="1" customWidth="1"/>
    <col min="15114" max="15114" width="1.33203125" customWidth="1"/>
    <col min="15115" max="15115" width="16.6640625" customWidth="1"/>
    <col min="15116" max="15116" width="1.33203125" customWidth="1"/>
    <col min="15117" max="15117" width="18.33203125" customWidth="1"/>
    <col min="15118" max="15118" width="19.33203125" customWidth="1"/>
    <col min="15360" max="15360" width="41.88671875" customWidth="1"/>
    <col min="15361" max="15361" width="10.88671875" customWidth="1"/>
    <col min="15362" max="15362" width="1.44140625" customWidth="1"/>
    <col min="15363" max="15363" width="16" customWidth="1"/>
    <col min="15364" max="15364" width="1.44140625" customWidth="1"/>
    <col min="15365" max="15365" width="16.6640625" customWidth="1"/>
    <col min="15366" max="15366" width="1.44140625" customWidth="1"/>
    <col min="15367" max="15367" width="18.33203125" customWidth="1"/>
    <col min="15368" max="15368" width="1.33203125" customWidth="1"/>
    <col min="15369" max="15369" width="16.44140625" bestFit="1" customWidth="1"/>
    <col min="15370" max="15370" width="1.33203125" customWidth="1"/>
    <col min="15371" max="15371" width="16.6640625" customWidth="1"/>
    <col min="15372" max="15372" width="1.33203125" customWidth="1"/>
    <col min="15373" max="15373" width="18.33203125" customWidth="1"/>
    <col min="15374" max="15374" width="19.33203125" customWidth="1"/>
    <col min="15616" max="15616" width="41.88671875" customWidth="1"/>
    <col min="15617" max="15617" width="10.88671875" customWidth="1"/>
    <col min="15618" max="15618" width="1.44140625" customWidth="1"/>
    <col min="15619" max="15619" width="16" customWidth="1"/>
    <col min="15620" max="15620" width="1.44140625" customWidth="1"/>
    <col min="15621" max="15621" width="16.6640625" customWidth="1"/>
    <col min="15622" max="15622" width="1.44140625" customWidth="1"/>
    <col min="15623" max="15623" width="18.33203125" customWidth="1"/>
    <col min="15624" max="15624" width="1.33203125" customWidth="1"/>
    <col min="15625" max="15625" width="16.44140625" bestFit="1" customWidth="1"/>
    <col min="15626" max="15626" width="1.33203125" customWidth="1"/>
    <col min="15627" max="15627" width="16.6640625" customWidth="1"/>
    <col min="15628" max="15628" width="1.33203125" customWidth="1"/>
    <col min="15629" max="15629" width="18.33203125" customWidth="1"/>
    <col min="15630" max="15630" width="19.33203125" customWidth="1"/>
    <col min="15872" max="15872" width="41.88671875" customWidth="1"/>
    <col min="15873" max="15873" width="10.88671875" customWidth="1"/>
    <col min="15874" max="15874" width="1.44140625" customWidth="1"/>
    <col min="15875" max="15875" width="16" customWidth="1"/>
    <col min="15876" max="15876" width="1.44140625" customWidth="1"/>
    <col min="15877" max="15877" width="16.6640625" customWidth="1"/>
    <col min="15878" max="15878" width="1.44140625" customWidth="1"/>
    <col min="15879" max="15879" width="18.33203125" customWidth="1"/>
    <col min="15880" max="15880" width="1.33203125" customWidth="1"/>
    <col min="15881" max="15881" width="16.44140625" bestFit="1" customWidth="1"/>
    <col min="15882" max="15882" width="1.33203125" customWidth="1"/>
    <col min="15883" max="15883" width="16.6640625" customWidth="1"/>
    <col min="15884" max="15884" width="1.33203125" customWidth="1"/>
    <col min="15885" max="15885" width="18.33203125" customWidth="1"/>
    <col min="15886" max="15886" width="19.33203125" customWidth="1"/>
    <col min="16128" max="16128" width="41.88671875" customWidth="1"/>
    <col min="16129" max="16129" width="10.88671875" customWidth="1"/>
    <col min="16130" max="16130" width="1.44140625" customWidth="1"/>
    <col min="16131" max="16131" width="16" customWidth="1"/>
    <col min="16132" max="16132" width="1.44140625" customWidth="1"/>
    <col min="16133" max="16133" width="16.6640625" customWidth="1"/>
    <col min="16134" max="16134" width="1.44140625" customWidth="1"/>
    <col min="16135" max="16135" width="18.33203125" customWidth="1"/>
    <col min="16136" max="16136" width="1.33203125" customWidth="1"/>
    <col min="16137" max="16137" width="16.44140625" bestFit="1" customWidth="1"/>
    <col min="16138" max="16138" width="1.33203125" customWidth="1"/>
    <col min="16139" max="16139" width="16.6640625" customWidth="1"/>
    <col min="16140" max="16140" width="1.33203125" customWidth="1"/>
    <col min="16141" max="16141" width="18.33203125" customWidth="1"/>
    <col min="16142" max="16142" width="19.33203125" customWidth="1"/>
  </cols>
  <sheetData>
    <row r="1" spans="1:15" ht="20.25" customHeight="1" x14ac:dyDescent="0.3">
      <c r="A1" s="232" t="s">
        <v>193</v>
      </c>
      <c r="B1" s="126"/>
      <c r="C1" s="129"/>
      <c r="O1" s="171"/>
    </row>
    <row r="2" spans="1:15" ht="20.25" customHeight="1" x14ac:dyDescent="0.3">
      <c r="A2" s="190" t="s">
        <v>93</v>
      </c>
      <c r="B2" s="31"/>
      <c r="C2" s="129"/>
      <c r="O2" s="171"/>
    </row>
    <row r="3" spans="1:15" ht="22.2" customHeight="1" x14ac:dyDescent="0.25">
      <c r="A3" s="126"/>
      <c r="B3" s="126"/>
      <c r="C3" s="129"/>
    </row>
    <row r="4" spans="1:15" ht="22.2" customHeight="1" x14ac:dyDescent="0.25">
      <c r="A4" s="31"/>
      <c r="B4" s="31"/>
      <c r="C4" s="238" t="s">
        <v>148</v>
      </c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</row>
    <row r="5" spans="1:15" ht="22.2" customHeight="1" x14ac:dyDescent="0.25">
      <c r="A5" s="31"/>
      <c r="B5" s="31"/>
      <c r="C5" s="173"/>
      <c r="D5" s="173"/>
      <c r="E5" s="173"/>
      <c r="F5" s="173"/>
      <c r="G5" s="173"/>
      <c r="H5" s="173"/>
      <c r="I5" s="173"/>
      <c r="J5" s="239" t="s">
        <v>34</v>
      </c>
      <c r="K5" s="239"/>
      <c r="L5" s="239"/>
      <c r="M5" s="173"/>
      <c r="N5" s="173"/>
    </row>
    <row r="6" spans="1:15" ht="22.2" customHeight="1" x14ac:dyDescent="0.25">
      <c r="A6" s="32"/>
      <c r="B6" s="32"/>
      <c r="D6" s="171" t="s">
        <v>7</v>
      </c>
      <c r="E6" s="171"/>
      <c r="F6" s="171" t="s">
        <v>53</v>
      </c>
      <c r="G6" s="171"/>
      <c r="H6" s="208" t="s">
        <v>230</v>
      </c>
      <c r="I6" s="171"/>
      <c r="J6" s="171"/>
      <c r="K6" s="236"/>
      <c r="L6" s="236"/>
      <c r="M6" s="236"/>
      <c r="N6" s="171"/>
    </row>
    <row r="7" spans="1:15" ht="22.2" customHeight="1" x14ac:dyDescent="0.25">
      <c r="A7" s="32"/>
      <c r="B7" s="32"/>
      <c r="D7" s="171" t="s">
        <v>30</v>
      </c>
      <c r="E7" s="171"/>
      <c r="F7" s="171" t="s">
        <v>54</v>
      </c>
      <c r="G7" s="171"/>
      <c r="H7" s="171" t="s">
        <v>231</v>
      </c>
      <c r="I7" s="171"/>
      <c r="J7" s="171" t="s">
        <v>46</v>
      </c>
      <c r="K7" s="171"/>
      <c r="L7" s="171"/>
      <c r="M7" s="171"/>
      <c r="N7" s="171" t="s">
        <v>12</v>
      </c>
    </row>
    <row r="8" spans="1:15" ht="22.2" customHeight="1" x14ac:dyDescent="0.25">
      <c r="A8" s="32"/>
      <c r="B8" s="34"/>
      <c r="D8" s="171" t="s">
        <v>31</v>
      </c>
      <c r="E8" s="171"/>
      <c r="F8" s="171" t="s">
        <v>55</v>
      </c>
      <c r="G8" s="171"/>
      <c r="H8" s="171" t="s">
        <v>199</v>
      </c>
      <c r="I8" s="171"/>
      <c r="J8" s="171" t="s">
        <v>47</v>
      </c>
      <c r="K8" s="236" t="s">
        <v>8</v>
      </c>
      <c r="L8" s="236"/>
      <c r="M8" s="236"/>
      <c r="N8" s="171" t="s">
        <v>43</v>
      </c>
    </row>
    <row r="9" spans="1:15" ht="22.2" customHeight="1" x14ac:dyDescent="0.25">
      <c r="A9" s="191"/>
      <c r="B9" s="32"/>
      <c r="C9" s="240" t="s">
        <v>86</v>
      </c>
      <c r="D9" s="240"/>
      <c r="E9" s="240"/>
      <c r="F9" s="240"/>
      <c r="G9" s="240"/>
      <c r="H9" s="240"/>
      <c r="I9" s="240"/>
      <c r="J9" s="240"/>
      <c r="K9" s="240"/>
      <c r="L9" s="240"/>
      <c r="M9" s="240"/>
      <c r="N9" s="240"/>
    </row>
    <row r="10" spans="1:15" ht="22.2" customHeight="1" x14ac:dyDescent="0.25">
      <c r="A10" s="126" t="s">
        <v>263</v>
      </c>
      <c r="B10" s="32"/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</row>
    <row r="11" spans="1:15" ht="22.2" customHeight="1" x14ac:dyDescent="0.25">
      <c r="A11" s="191" t="s">
        <v>251</v>
      </c>
      <c r="B11" s="192"/>
      <c r="D11" s="134">
        <v>5290162</v>
      </c>
      <c r="E11" s="175"/>
      <c r="F11" s="134">
        <v>263881503</v>
      </c>
      <c r="G11" s="175"/>
      <c r="H11" s="134">
        <v>-6555105</v>
      </c>
      <c r="I11" s="175"/>
      <c r="J11" s="134">
        <v>558616</v>
      </c>
      <c r="K11" s="193"/>
      <c r="L11" s="134">
        <v>22881109</v>
      </c>
      <c r="M11" s="194"/>
      <c r="N11" s="134">
        <f>SUM(D11:L11)</f>
        <v>286056285</v>
      </c>
    </row>
    <row r="12" spans="1:15" ht="22.2" customHeight="1" x14ac:dyDescent="0.25">
      <c r="A12" s="129" t="s">
        <v>94</v>
      </c>
      <c r="B12" s="172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</row>
    <row r="13" spans="1:15" ht="22.2" customHeight="1" x14ac:dyDescent="0.25">
      <c r="A13" s="128" t="s">
        <v>65</v>
      </c>
      <c r="B13" s="172"/>
      <c r="D13" s="53">
        <v>0</v>
      </c>
      <c r="E13" s="195"/>
      <c r="F13" s="53">
        <v>0</v>
      </c>
      <c r="G13" s="195"/>
      <c r="H13" s="53">
        <v>0</v>
      </c>
      <c r="I13" s="195"/>
      <c r="J13" s="53">
        <v>0</v>
      </c>
      <c r="K13" s="195"/>
      <c r="L13" s="181">
        <f>'PL 5-6'!G39</f>
        <v>2049242</v>
      </c>
      <c r="M13" s="195"/>
      <c r="N13" s="53">
        <f>SUM(D13:L13)</f>
        <v>2049242</v>
      </c>
    </row>
    <row r="14" spans="1:15" ht="22.2" customHeight="1" x14ac:dyDescent="0.25">
      <c r="A14" s="33" t="s">
        <v>95</v>
      </c>
      <c r="B14" s="172"/>
      <c r="D14" s="133">
        <f>SUM(D13:D13)</f>
        <v>0</v>
      </c>
      <c r="E14" s="195"/>
      <c r="F14" s="133">
        <f>SUM(F13:F13)</f>
        <v>0</v>
      </c>
      <c r="G14" s="195"/>
      <c r="H14" s="133">
        <f>SUM(H13:H13)</f>
        <v>0</v>
      </c>
      <c r="I14" s="195"/>
      <c r="J14" s="133">
        <f>SUM(J13:J13)</f>
        <v>0</v>
      </c>
      <c r="K14" s="195"/>
      <c r="L14" s="133">
        <f>L13</f>
        <v>2049242</v>
      </c>
      <c r="M14" s="195"/>
      <c r="N14" s="133">
        <f>SUM(N13:N13)</f>
        <v>2049242</v>
      </c>
    </row>
    <row r="15" spans="1:15" ht="22.2" customHeight="1" thickBot="1" x14ac:dyDescent="0.3">
      <c r="A15" s="126" t="s">
        <v>252</v>
      </c>
      <c r="B15" s="172"/>
      <c r="D15" s="197">
        <f>D11+D14</f>
        <v>5290162</v>
      </c>
      <c r="E15" s="198"/>
      <c r="F15" s="197">
        <f>F11+F14</f>
        <v>263881503</v>
      </c>
      <c r="G15" s="198"/>
      <c r="H15" s="197">
        <f>H11+H14</f>
        <v>-6555105</v>
      </c>
      <c r="I15" s="198"/>
      <c r="J15" s="197">
        <f>J11+J14</f>
        <v>558616</v>
      </c>
      <c r="K15" s="198"/>
      <c r="L15" s="197">
        <f>L11+L14</f>
        <v>24930351</v>
      </c>
      <c r="M15" s="198"/>
      <c r="N15" s="197">
        <f>N11+N14</f>
        <v>288105527</v>
      </c>
    </row>
    <row r="16" spans="1:15" ht="22.2" customHeight="1" thickTop="1" x14ac:dyDescent="0.25">
      <c r="A16" s="126"/>
      <c r="B16" s="228"/>
      <c r="D16" s="196"/>
      <c r="E16" s="198"/>
      <c r="F16" s="196"/>
      <c r="G16" s="198"/>
      <c r="H16" s="196"/>
      <c r="I16" s="198"/>
      <c r="J16" s="196"/>
      <c r="K16" s="198"/>
      <c r="L16" s="196"/>
      <c r="M16" s="198"/>
      <c r="N16" s="196"/>
    </row>
    <row r="17" spans="1:14" ht="22.2" customHeight="1" x14ac:dyDescent="0.25">
      <c r="A17" s="126" t="s">
        <v>255</v>
      </c>
      <c r="B17" s="32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</row>
    <row r="18" spans="1:14" ht="20.25" customHeight="1" x14ac:dyDescent="0.25">
      <c r="A18" s="191" t="s">
        <v>201</v>
      </c>
      <c r="B18" s="192"/>
      <c r="D18" s="134">
        <v>5290162</v>
      </c>
      <c r="E18" s="175"/>
      <c r="F18" s="134">
        <v>263881503</v>
      </c>
      <c r="G18" s="175"/>
      <c r="H18" s="134">
        <v>-6555105</v>
      </c>
      <c r="I18" s="175"/>
      <c r="J18" s="134">
        <v>240000</v>
      </c>
      <c r="K18" s="193"/>
      <c r="L18" s="134">
        <v>20990391</v>
      </c>
      <c r="M18" s="194"/>
      <c r="N18" s="134">
        <f>SUM(D18:L18)</f>
        <v>283846951</v>
      </c>
    </row>
    <row r="19" spans="1:14" ht="20.25" customHeight="1" x14ac:dyDescent="0.25">
      <c r="A19" s="129" t="s">
        <v>94</v>
      </c>
      <c r="B19" s="228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</row>
    <row r="20" spans="1:14" ht="20.25" customHeight="1" x14ac:dyDescent="0.25">
      <c r="A20" s="128" t="s">
        <v>65</v>
      </c>
      <c r="B20" s="228"/>
      <c r="D20" s="53">
        <v>0</v>
      </c>
      <c r="E20" s="195"/>
      <c r="F20" s="53">
        <v>0</v>
      </c>
      <c r="G20" s="195"/>
      <c r="H20" s="53">
        <v>0</v>
      </c>
      <c r="I20" s="195"/>
      <c r="J20" s="53">
        <v>0</v>
      </c>
      <c r="K20" s="195"/>
      <c r="L20" s="181">
        <v>1842542</v>
      </c>
      <c r="M20" s="195"/>
      <c r="N20" s="53">
        <f>SUM(D20:L20)</f>
        <v>1842542</v>
      </c>
    </row>
    <row r="21" spans="1:14" ht="20.25" customHeight="1" x14ac:dyDescent="0.25">
      <c r="A21" s="33" t="s">
        <v>95</v>
      </c>
      <c r="B21" s="228"/>
      <c r="D21" s="133">
        <f>SUM(D20:D20)</f>
        <v>0</v>
      </c>
      <c r="E21" s="195"/>
      <c r="F21" s="133">
        <f>SUM(F20:F20)</f>
        <v>0</v>
      </c>
      <c r="G21" s="195"/>
      <c r="H21" s="133">
        <f>SUM(H20:H20)</f>
        <v>0</v>
      </c>
      <c r="I21" s="195"/>
      <c r="J21" s="133">
        <f>SUM(J20:J20)</f>
        <v>0</v>
      </c>
      <c r="K21" s="195"/>
      <c r="L21" s="133">
        <f>SUM(L20:L20)</f>
        <v>1842542</v>
      </c>
      <c r="M21" s="195"/>
      <c r="N21" s="133">
        <f>SUM(N20:N20)</f>
        <v>1842542</v>
      </c>
    </row>
    <row r="22" spans="1:14" ht="20.25" customHeight="1" thickBot="1" x14ac:dyDescent="0.3">
      <c r="A22" s="126" t="s">
        <v>254</v>
      </c>
      <c r="B22" s="228"/>
      <c r="D22" s="197">
        <f>SUM(D18,D21)</f>
        <v>5290162</v>
      </c>
      <c r="E22" s="198"/>
      <c r="F22" s="197">
        <f>SUM(F18,F21)</f>
        <v>263881503</v>
      </c>
      <c r="G22" s="198"/>
      <c r="H22" s="197">
        <f>SUM(H18,H21)</f>
        <v>-6555105</v>
      </c>
      <c r="I22" s="198"/>
      <c r="J22" s="197">
        <f>SUM(J18,J21)</f>
        <v>240000</v>
      </c>
      <c r="K22" s="198"/>
      <c r="L22" s="197">
        <f>SUM(L18,L21)</f>
        <v>22832933</v>
      </c>
      <c r="M22" s="198"/>
      <c r="N22" s="197">
        <f>SUM(N18,N21)</f>
        <v>285689493</v>
      </c>
    </row>
    <row r="23" spans="1:14" ht="20.25" customHeight="1" thickTop="1" x14ac:dyDescent="0.25"/>
  </sheetData>
  <mergeCells count="5">
    <mergeCell ref="C4:N4"/>
    <mergeCell ref="J5:L5"/>
    <mergeCell ref="K6:M6"/>
    <mergeCell ref="K8:M8"/>
    <mergeCell ref="C9:N9"/>
  </mergeCells>
  <pageMargins left="0.6" right="0.7" top="0.48" bottom="0.5" header="0.5" footer="0.5"/>
  <pageSetup paperSize="9" scale="83" firstPageNumber="8" fitToHeight="0" orientation="landscape" useFirstPageNumber="1" r:id="rId1"/>
  <headerFooter scaleWithDoc="0">
    <oddFooter xml:space="preserve">&amp;L&amp;10 The accompanying condensed notes form an integral part of the interim financial statements.
&amp;C&amp;P&amp;R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66"/>
  <sheetViews>
    <sheetView showGridLines="0" view="pageBreakPreview" zoomScaleNormal="85" zoomScaleSheetLayoutView="100" workbookViewId="0">
      <selection activeCell="I181" sqref="I181"/>
    </sheetView>
  </sheetViews>
  <sheetFormatPr defaultColWidth="9.33203125" defaultRowHeight="20.25" customHeight="1" x14ac:dyDescent="0.25"/>
  <cols>
    <col min="1" max="1" width="40.77734375" style="119" customWidth="1"/>
    <col min="2" max="2" width="8" style="149" customWidth="1"/>
    <col min="3" max="3" width="13.6640625" style="122" customWidth="1"/>
    <col min="4" max="4" width="1.6640625" style="122" customWidth="1"/>
    <col min="5" max="5" width="13.6640625" style="122" customWidth="1"/>
    <col min="6" max="6" width="1.6640625" style="122" customWidth="1"/>
    <col min="7" max="7" width="13.6640625" style="122" customWidth="1"/>
    <col min="8" max="8" width="1.6640625" style="122" customWidth="1"/>
    <col min="9" max="9" width="13.6640625" style="122" customWidth="1"/>
    <col min="10" max="10" width="32.6640625" bestFit="1" customWidth="1"/>
    <col min="11" max="12" width="13.6640625" style="69" bestFit="1" customWidth="1"/>
    <col min="256" max="256" width="38.5546875" customWidth="1"/>
    <col min="257" max="257" width="5.5546875" customWidth="1"/>
    <col min="258" max="258" width="1.33203125" customWidth="1"/>
    <col min="259" max="259" width="11.5546875" customWidth="1"/>
    <col min="260" max="260" width="1.33203125" customWidth="1"/>
    <col min="261" max="261" width="11.5546875" customWidth="1"/>
    <col min="262" max="262" width="1.33203125" customWidth="1"/>
    <col min="263" max="263" width="11.5546875" customWidth="1"/>
    <col min="264" max="264" width="1.33203125" customWidth="1"/>
    <col min="265" max="265" width="11.5546875" customWidth="1"/>
    <col min="266" max="266" width="32.6640625" bestFit="1" customWidth="1"/>
    <col min="267" max="268" width="13.6640625" bestFit="1" customWidth="1"/>
    <col min="512" max="512" width="38.5546875" customWidth="1"/>
    <col min="513" max="513" width="5.5546875" customWidth="1"/>
    <col min="514" max="514" width="1.33203125" customWidth="1"/>
    <col min="515" max="515" width="11.5546875" customWidth="1"/>
    <col min="516" max="516" width="1.33203125" customWidth="1"/>
    <col min="517" max="517" width="11.5546875" customWidth="1"/>
    <col min="518" max="518" width="1.33203125" customWidth="1"/>
    <col min="519" max="519" width="11.5546875" customWidth="1"/>
    <col min="520" max="520" width="1.33203125" customWidth="1"/>
    <col min="521" max="521" width="11.5546875" customWidth="1"/>
    <col min="522" max="522" width="32.6640625" bestFit="1" customWidth="1"/>
    <col min="523" max="524" width="13.6640625" bestFit="1" customWidth="1"/>
    <col min="768" max="768" width="38.5546875" customWidth="1"/>
    <col min="769" max="769" width="5.5546875" customWidth="1"/>
    <col min="770" max="770" width="1.33203125" customWidth="1"/>
    <col min="771" max="771" width="11.5546875" customWidth="1"/>
    <col min="772" max="772" width="1.33203125" customWidth="1"/>
    <col min="773" max="773" width="11.5546875" customWidth="1"/>
    <col min="774" max="774" width="1.33203125" customWidth="1"/>
    <col min="775" max="775" width="11.5546875" customWidth="1"/>
    <col min="776" max="776" width="1.33203125" customWidth="1"/>
    <col min="777" max="777" width="11.5546875" customWidth="1"/>
    <col min="778" max="778" width="32.6640625" bestFit="1" customWidth="1"/>
    <col min="779" max="780" width="13.6640625" bestFit="1" customWidth="1"/>
    <col min="1024" max="1024" width="38.5546875" customWidth="1"/>
    <col min="1025" max="1025" width="5.5546875" customWidth="1"/>
    <col min="1026" max="1026" width="1.33203125" customWidth="1"/>
    <col min="1027" max="1027" width="11.5546875" customWidth="1"/>
    <col min="1028" max="1028" width="1.33203125" customWidth="1"/>
    <col min="1029" max="1029" width="11.5546875" customWidth="1"/>
    <col min="1030" max="1030" width="1.33203125" customWidth="1"/>
    <col min="1031" max="1031" width="11.5546875" customWidth="1"/>
    <col min="1032" max="1032" width="1.33203125" customWidth="1"/>
    <col min="1033" max="1033" width="11.5546875" customWidth="1"/>
    <col min="1034" max="1034" width="32.6640625" bestFit="1" customWidth="1"/>
    <col min="1035" max="1036" width="13.6640625" bestFit="1" customWidth="1"/>
    <col min="1280" max="1280" width="38.5546875" customWidth="1"/>
    <col min="1281" max="1281" width="5.5546875" customWidth="1"/>
    <col min="1282" max="1282" width="1.33203125" customWidth="1"/>
    <col min="1283" max="1283" width="11.5546875" customWidth="1"/>
    <col min="1284" max="1284" width="1.33203125" customWidth="1"/>
    <col min="1285" max="1285" width="11.5546875" customWidth="1"/>
    <col min="1286" max="1286" width="1.33203125" customWidth="1"/>
    <col min="1287" max="1287" width="11.5546875" customWidth="1"/>
    <col min="1288" max="1288" width="1.33203125" customWidth="1"/>
    <col min="1289" max="1289" width="11.5546875" customWidth="1"/>
    <col min="1290" max="1290" width="32.6640625" bestFit="1" customWidth="1"/>
    <col min="1291" max="1292" width="13.6640625" bestFit="1" customWidth="1"/>
    <col min="1536" max="1536" width="38.5546875" customWidth="1"/>
    <col min="1537" max="1537" width="5.5546875" customWidth="1"/>
    <col min="1538" max="1538" width="1.33203125" customWidth="1"/>
    <col min="1539" max="1539" width="11.5546875" customWidth="1"/>
    <col min="1540" max="1540" width="1.33203125" customWidth="1"/>
    <col min="1541" max="1541" width="11.5546875" customWidth="1"/>
    <col min="1542" max="1542" width="1.33203125" customWidth="1"/>
    <col min="1543" max="1543" width="11.5546875" customWidth="1"/>
    <col min="1544" max="1544" width="1.33203125" customWidth="1"/>
    <col min="1545" max="1545" width="11.5546875" customWidth="1"/>
    <col min="1546" max="1546" width="32.6640625" bestFit="1" customWidth="1"/>
    <col min="1547" max="1548" width="13.6640625" bestFit="1" customWidth="1"/>
    <col min="1792" max="1792" width="38.5546875" customWidth="1"/>
    <col min="1793" max="1793" width="5.5546875" customWidth="1"/>
    <col min="1794" max="1794" width="1.33203125" customWidth="1"/>
    <col min="1795" max="1795" width="11.5546875" customWidth="1"/>
    <col min="1796" max="1796" width="1.33203125" customWidth="1"/>
    <col min="1797" max="1797" width="11.5546875" customWidth="1"/>
    <col min="1798" max="1798" width="1.33203125" customWidth="1"/>
    <col min="1799" max="1799" width="11.5546875" customWidth="1"/>
    <col min="1800" max="1800" width="1.33203125" customWidth="1"/>
    <col min="1801" max="1801" width="11.5546875" customWidth="1"/>
    <col min="1802" max="1802" width="32.6640625" bestFit="1" customWidth="1"/>
    <col min="1803" max="1804" width="13.6640625" bestFit="1" customWidth="1"/>
    <col min="2048" max="2048" width="38.5546875" customWidth="1"/>
    <col min="2049" max="2049" width="5.5546875" customWidth="1"/>
    <col min="2050" max="2050" width="1.33203125" customWidth="1"/>
    <col min="2051" max="2051" width="11.5546875" customWidth="1"/>
    <col min="2052" max="2052" width="1.33203125" customWidth="1"/>
    <col min="2053" max="2053" width="11.5546875" customWidth="1"/>
    <col min="2054" max="2054" width="1.33203125" customWidth="1"/>
    <col min="2055" max="2055" width="11.5546875" customWidth="1"/>
    <col min="2056" max="2056" width="1.33203125" customWidth="1"/>
    <col min="2057" max="2057" width="11.5546875" customWidth="1"/>
    <col min="2058" max="2058" width="32.6640625" bestFit="1" customWidth="1"/>
    <col min="2059" max="2060" width="13.6640625" bestFit="1" customWidth="1"/>
    <col min="2304" max="2304" width="38.5546875" customWidth="1"/>
    <col min="2305" max="2305" width="5.5546875" customWidth="1"/>
    <col min="2306" max="2306" width="1.33203125" customWidth="1"/>
    <col min="2307" max="2307" width="11.5546875" customWidth="1"/>
    <col min="2308" max="2308" width="1.33203125" customWidth="1"/>
    <col min="2309" max="2309" width="11.5546875" customWidth="1"/>
    <col min="2310" max="2310" width="1.33203125" customWidth="1"/>
    <col min="2311" max="2311" width="11.5546875" customWidth="1"/>
    <col min="2312" max="2312" width="1.33203125" customWidth="1"/>
    <col min="2313" max="2313" width="11.5546875" customWidth="1"/>
    <col min="2314" max="2314" width="32.6640625" bestFit="1" customWidth="1"/>
    <col min="2315" max="2316" width="13.6640625" bestFit="1" customWidth="1"/>
    <col min="2560" max="2560" width="38.5546875" customWidth="1"/>
    <col min="2561" max="2561" width="5.5546875" customWidth="1"/>
    <col min="2562" max="2562" width="1.33203125" customWidth="1"/>
    <col min="2563" max="2563" width="11.5546875" customWidth="1"/>
    <col min="2564" max="2564" width="1.33203125" customWidth="1"/>
    <col min="2565" max="2565" width="11.5546875" customWidth="1"/>
    <col min="2566" max="2566" width="1.33203125" customWidth="1"/>
    <col min="2567" max="2567" width="11.5546875" customWidth="1"/>
    <col min="2568" max="2568" width="1.33203125" customWidth="1"/>
    <col min="2569" max="2569" width="11.5546875" customWidth="1"/>
    <col min="2570" max="2570" width="32.6640625" bestFit="1" customWidth="1"/>
    <col min="2571" max="2572" width="13.6640625" bestFit="1" customWidth="1"/>
    <col min="2816" max="2816" width="38.5546875" customWidth="1"/>
    <col min="2817" max="2817" width="5.5546875" customWidth="1"/>
    <col min="2818" max="2818" width="1.33203125" customWidth="1"/>
    <col min="2819" max="2819" width="11.5546875" customWidth="1"/>
    <col min="2820" max="2820" width="1.33203125" customWidth="1"/>
    <col min="2821" max="2821" width="11.5546875" customWidth="1"/>
    <col min="2822" max="2822" width="1.33203125" customWidth="1"/>
    <col min="2823" max="2823" width="11.5546875" customWidth="1"/>
    <col min="2824" max="2824" width="1.33203125" customWidth="1"/>
    <col min="2825" max="2825" width="11.5546875" customWidth="1"/>
    <col min="2826" max="2826" width="32.6640625" bestFit="1" customWidth="1"/>
    <col min="2827" max="2828" width="13.6640625" bestFit="1" customWidth="1"/>
    <col min="3072" max="3072" width="38.5546875" customWidth="1"/>
    <col min="3073" max="3073" width="5.5546875" customWidth="1"/>
    <col min="3074" max="3074" width="1.33203125" customWidth="1"/>
    <col min="3075" max="3075" width="11.5546875" customWidth="1"/>
    <col min="3076" max="3076" width="1.33203125" customWidth="1"/>
    <col min="3077" max="3077" width="11.5546875" customWidth="1"/>
    <col min="3078" max="3078" width="1.33203125" customWidth="1"/>
    <col min="3079" max="3079" width="11.5546875" customWidth="1"/>
    <col min="3080" max="3080" width="1.33203125" customWidth="1"/>
    <col min="3081" max="3081" width="11.5546875" customWidth="1"/>
    <col min="3082" max="3082" width="32.6640625" bestFit="1" customWidth="1"/>
    <col min="3083" max="3084" width="13.6640625" bestFit="1" customWidth="1"/>
    <col min="3328" max="3328" width="38.5546875" customWidth="1"/>
    <col min="3329" max="3329" width="5.5546875" customWidth="1"/>
    <col min="3330" max="3330" width="1.33203125" customWidth="1"/>
    <col min="3331" max="3331" width="11.5546875" customWidth="1"/>
    <col min="3332" max="3332" width="1.33203125" customWidth="1"/>
    <col min="3333" max="3333" width="11.5546875" customWidth="1"/>
    <col min="3334" max="3334" width="1.33203125" customWidth="1"/>
    <col min="3335" max="3335" width="11.5546875" customWidth="1"/>
    <col min="3336" max="3336" width="1.33203125" customWidth="1"/>
    <col min="3337" max="3337" width="11.5546875" customWidth="1"/>
    <col min="3338" max="3338" width="32.6640625" bestFit="1" customWidth="1"/>
    <col min="3339" max="3340" width="13.6640625" bestFit="1" customWidth="1"/>
    <col min="3584" max="3584" width="38.5546875" customWidth="1"/>
    <col min="3585" max="3585" width="5.5546875" customWidth="1"/>
    <col min="3586" max="3586" width="1.33203125" customWidth="1"/>
    <col min="3587" max="3587" width="11.5546875" customWidth="1"/>
    <col min="3588" max="3588" width="1.33203125" customWidth="1"/>
    <col min="3589" max="3589" width="11.5546875" customWidth="1"/>
    <col min="3590" max="3590" width="1.33203125" customWidth="1"/>
    <col min="3591" max="3591" width="11.5546875" customWidth="1"/>
    <col min="3592" max="3592" width="1.33203125" customWidth="1"/>
    <col min="3593" max="3593" width="11.5546875" customWidth="1"/>
    <col min="3594" max="3594" width="32.6640625" bestFit="1" customWidth="1"/>
    <col min="3595" max="3596" width="13.6640625" bestFit="1" customWidth="1"/>
    <col min="3840" max="3840" width="38.5546875" customWidth="1"/>
    <col min="3841" max="3841" width="5.5546875" customWidth="1"/>
    <col min="3842" max="3842" width="1.33203125" customWidth="1"/>
    <col min="3843" max="3843" width="11.5546875" customWidth="1"/>
    <col min="3844" max="3844" width="1.33203125" customWidth="1"/>
    <col min="3845" max="3845" width="11.5546875" customWidth="1"/>
    <col min="3846" max="3846" width="1.33203125" customWidth="1"/>
    <col min="3847" max="3847" width="11.5546875" customWidth="1"/>
    <col min="3848" max="3848" width="1.33203125" customWidth="1"/>
    <col min="3849" max="3849" width="11.5546875" customWidth="1"/>
    <col min="3850" max="3850" width="32.6640625" bestFit="1" customWidth="1"/>
    <col min="3851" max="3852" width="13.6640625" bestFit="1" customWidth="1"/>
    <col min="4096" max="4096" width="38.5546875" customWidth="1"/>
    <col min="4097" max="4097" width="5.5546875" customWidth="1"/>
    <col min="4098" max="4098" width="1.33203125" customWidth="1"/>
    <col min="4099" max="4099" width="11.5546875" customWidth="1"/>
    <col min="4100" max="4100" width="1.33203125" customWidth="1"/>
    <col min="4101" max="4101" width="11.5546875" customWidth="1"/>
    <col min="4102" max="4102" width="1.33203125" customWidth="1"/>
    <col min="4103" max="4103" width="11.5546875" customWidth="1"/>
    <col min="4104" max="4104" width="1.33203125" customWidth="1"/>
    <col min="4105" max="4105" width="11.5546875" customWidth="1"/>
    <col min="4106" max="4106" width="32.6640625" bestFit="1" customWidth="1"/>
    <col min="4107" max="4108" width="13.6640625" bestFit="1" customWidth="1"/>
    <col min="4352" max="4352" width="38.5546875" customWidth="1"/>
    <col min="4353" max="4353" width="5.5546875" customWidth="1"/>
    <col min="4354" max="4354" width="1.33203125" customWidth="1"/>
    <col min="4355" max="4355" width="11.5546875" customWidth="1"/>
    <col min="4356" max="4356" width="1.33203125" customWidth="1"/>
    <col min="4357" max="4357" width="11.5546875" customWidth="1"/>
    <col min="4358" max="4358" width="1.33203125" customWidth="1"/>
    <col min="4359" max="4359" width="11.5546875" customWidth="1"/>
    <col min="4360" max="4360" width="1.33203125" customWidth="1"/>
    <col min="4361" max="4361" width="11.5546875" customWidth="1"/>
    <col min="4362" max="4362" width="32.6640625" bestFit="1" customWidth="1"/>
    <col min="4363" max="4364" width="13.6640625" bestFit="1" customWidth="1"/>
    <col min="4608" max="4608" width="38.5546875" customWidth="1"/>
    <col min="4609" max="4609" width="5.5546875" customWidth="1"/>
    <col min="4610" max="4610" width="1.33203125" customWidth="1"/>
    <col min="4611" max="4611" width="11.5546875" customWidth="1"/>
    <col min="4612" max="4612" width="1.33203125" customWidth="1"/>
    <col min="4613" max="4613" width="11.5546875" customWidth="1"/>
    <col min="4614" max="4614" width="1.33203125" customWidth="1"/>
    <col min="4615" max="4615" width="11.5546875" customWidth="1"/>
    <col min="4616" max="4616" width="1.33203125" customWidth="1"/>
    <col min="4617" max="4617" width="11.5546875" customWidth="1"/>
    <col min="4618" max="4618" width="32.6640625" bestFit="1" customWidth="1"/>
    <col min="4619" max="4620" width="13.6640625" bestFit="1" customWidth="1"/>
    <col min="4864" max="4864" width="38.5546875" customWidth="1"/>
    <col min="4865" max="4865" width="5.5546875" customWidth="1"/>
    <col min="4866" max="4866" width="1.33203125" customWidth="1"/>
    <col min="4867" max="4867" width="11.5546875" customWidth="1"/>
    <col min="4868" max="4868" width="1.33203125" customWidth="1"/>
    <col min="4869" max="4869" width="11.5546875" customWidth="1"/>
    <col min="4870" max="4870" width="1.33203125" customWidth="1"/>
    <col min="4871" max="4871" width="11.5546875" customWidth="1"/>
    <col min="4872" max="4872" width="1.33203125" customWidth="1"/>
    <col min="4873" max="4873" width="11.5546875" customWidth="1"/>
    <col min="4874" max="4874" width="32.6640625" bestFit="1" customWidth="1"/>
    <col min="4875" max="4876" width="13.6640625" bestFit="1" customWidth="1"/>
    <col min="5120" max="5120" width="38.5546875" customWidth="1"/>
    <col min="5121" max="5121" width="5.5546875" customWidth="1"/>
    <col min="5122" max="5122" width="1.33203125" customWidth="1"/>
    <col min="5123" max="5123" width="11.5546875" customWidth="1"/>
    <col min="5124" max="5124" width="1.33203125" customWidth="1"/>
    <col min="5125" max="5125" width="11.5546875" customWidth="1"/>
    <col min="5126" max="5126" width="1.33203125" customWidth="1"/>
    <col min="5127" max="5127" width="11.5546875" customWidth="1"/>
    <col min="5128" max="5128" width="1.33203125" customWidth="1"/>
    <col min="5129" max="5129" width="11.5546875" customWidth="1"/>
    <col min="5130" max="5130" width="32.6640625" bestFit="1" customWidth="1"/>
    <col min="5131" max="5132" width="13.6640625" bestFit="1" customWidth="1"/>
    <col min="5376" max="5376" width="38.5546875" customWidth="1"/>
    <col min="5377" max="5377" width="5.5546875" customWidth="1"/>
    <col min="5378" max="5378" width="1.33203125" customWidth="1"/>
    <col min="5379" max="5379" width="11.5546875" customWidth="1"/>
    <col min="5380" max="5380" width="1.33203125" customWidth="1"/>
    <col min="5381" max="5381" width="11.5546875" customWidth="1"/>
    <col min="5382" max="5382" width="1.33203125" customWidth="1"/>
    <col min="5383" max="5383" width="11.5546875" customWidth="1"/>
    <col min="5384" max="5384" width="1.33203125" customWidth="1"/>
    <col min="5385" max="5385" width="11.5546875" customWidth="1"/>
    <col min="5386" max="5386" width="32.6640625" bestFit="1" customWidth="1"/>
    <col min="5387" max="5388" width="13.6640625" bestFit="1" customWidth="1"/>
    <col min="5632" max="5632" width="38.5546875" customWidth="1"/>
    <col min="5633" max="5633" width="5.5546875" customWidth="1"/>
    <col min="5634" max="5634" width="1.33203125" customWidth="1"/>
    <col min="5635" max="5635" width="11.5546875" customWidth="1"/>
    <col min="5636" max="5636" width="1.33203125" customWidth="1"/>
    <col min="5637" max="5637" width="11.5546875" customWidth="1"/>
    <col min="5638" max="5638" width="1.33203125" customWidth="1"/>
    <col min="5639" max="5639" width="11.5546875" customWidth="1"/>
    <col min="5640" max="5640" width="1.33203125" customWidth="1"/>
    <col min="5641" max="5641" width="11.5546875" customWidth="1"/>
    <col min="5642" max="5642" width="32.6640625" bestFit="1" customWidth="1"/>
    <col min="5643" max="5644" width="13.6640625" bestFit="1" customWidth="1"/>
    <col min="5888" max="5888" width="38.5546875" customWidth="1"/>
    <col min="5889" max="5889" width="5.5546875" customWidth="1"/>
    <col min="5890" max="5890" width="1.33203125" customWidth="1"/>
    <col min="5891" max="5891" width="11.5546875" customWidth="1"/>
    <col min="5892" max="5892" width="1.33203125" customWidth="1"/>
    <col min="5893" max="5893" width="11.5546875" customWidth="1"/>
    <col min="5894" max="5894" width="1.33203125" customWidth="1"/>
    <col min="5895" max="5895" width="11.5546875" customWidth="1"/>
    <col min="5896" max="5896" width="1.33203125" customWidth="1"/>
    <col min="5897" max="5897" width="11.5546875" customWidth="1"/>
    <col min="5898" max="5898" width="32.6640625" bestFit="1" customWidth="1"/>
    <col min="5899" max="5900" width="13.6640625" bestFit="1" customWidth="1"/>
    <col min="6144" max="6144" width="38.5546875" customWidth="1"/>
    <col min="6145" max="6145" width="5.5546875" customWidth="1"/>
    <col min="6146" max="6146" width="1.33203125" customWidth="1"/>
    <col min="6147" max="6147" width="11.5546875" customWidth="1"/>
    <col min="6148" max="6148" width="1.33203125" customWidth="1"/>
    <col min="6149" max="6149" width="11.5546875" customWidth="1"/>
    <col min="6150" max="6150" width="1.33203125" customWidth="1"/>
    <col min="6151" max="6151" width="11.5546875" customWidth="1"/>
    <col min="6152" max="6152" width="1.33203125" customWidth="1"/>
    <col min="6153" max="6153" width="11.5546875" customWidth="1"/>
    <col min="6154" max="6154" width="32.6640625" bestFit="1" customWidth="1"/>
    <col min="6155" max="6156" width="13.6640625" bestFit="1" customWidth="1"/>
    <col min="6400" max="6400" width="38.5546875" customWidth="1"/>
    <col min="6401" max="6401" width="5.5546875" customWidth="1"/>
    <col min="6402" max="6402" width="1.33203125" customWidth="1"/>
    <col min="6403" max="6403" width="11.5546875" customWidth="1"/>
    <col min="6404" max="6404" width="1.33203125" customWidth="1"/>
    <col min="6405" max="6405" width="11.5546875" customWidth="1"/>
    <col min="6406" max="6406" width="1.33203125" customWidth="1"/>
    <col min="6407" max="6407" width="11.5546875" customWidth="1"/>
    <col min="6408" max="6408" width="1.33203125" customWidth="1"/>
    <col min="6409" max="6409" width="11.5546875" customWidth="1"/>
    <col min="6410" max="6410" width="32.6640625" bestFit="1" customWidth="1"/>
    <col min="6411" max="6412" width="13.6640625" bestFit="1" customWidth="1"/>
    <col min="6656" max="6656" width="38.5546875" customWidth="1"/>
    <col min="6657" max="6657" width="5.5546875" customWidth="1"/>
    <col min="6658" max="6658" width="1.33203125" customWidth="1"/>
    <col min="6659" max="6659" width="11.5546875" customWidth="1"/>
    <col min="6660" max="6660" width="1.33203125" customWidth="1"/>
    <col min="6661" max="6661" width="11.5546875" customWidth="1"/>
    <col min="6662" max="6662" width="1.33203125" customWidth="1"/>
    <col min="6663" max="6663" width="11.5546875" customWidth="1"/>
    <col min="6664" max="6664" width="1.33203125" customWidth="1"/>
    <col min="6665" max="6665" width="11.5546875" customWidth="1"/>
    <col min="6666" max="6666" width="32.6640625" bestFit="1" customWidth="1"/>
    <col min="6667" max="6668" width="13.6640625" bestFit="1" customWidth="1"/>
    <col min="6912" max="6912" width="38.5546875" customWidth="1"/>
    <col min="6913" max="6913" width="5.5546875" customWidth="1"/>
    <col min="6914" max="6914" width="1.33203125" customWidth="1"/>
    <col min="6915" max="6915" width="11.5546875" customWidth="1"/>
    <col min="6916" max="6916" width="1.33203125" customWidth="1"/>
    <col min="6917" max="6917" width="11.5546875" customWidth="1"/>
    <col min="6918" max="6918" width="1.33203125" customWidth="1"/>
    <col min="6919" max="6919" width="11.5546875" customWidth="1"/>
    <col min="6920" max="6920" width="1.33203125" customWidth="1"/>
    <col min="6921" max="6921" width="11.5546875" customWidth="1"/>
    <col min="6922" max="6922" width="32.6640625" bestFit="1" customWidth="1"/>
    <col min="6923" max="6924" width="13.6640625" bestFit="1" customWidth="1"/>
    <col min="7168" max="7168" width="38.5546875" customWidth="1"/>
    <col min="7169" max="7169" width="5.5546875" customWidth="1"/>
    <col min="7170" max="7170" width="1.33203125" customWidth="1"/>
    <col min="7171" max="7171" width="11.5546875" customWidth="1"/>
    <col min="7172" max="7172" width="1.33203125" customWidth="1"/>
    <col min="7173" max="7173" width="11.5546875" customWidth="1"/>
    <col min="7174" max="7174" width="1.33203125" customWidth="1"/>
    <col min="7175" max="7175" width="11.5546875" customWidth="1"/>
    <col min="7176" max="7176" width="1.33203125" customWidth="1"/>
    <col min="7177" max="7177" width="11.5546875" customWidth="1"/>
    <col min="7178" max="7178" width="32.6640625" bestFit="1" customWidth="1"/>
    <col min="7179" max="7180" width="13.6640625" bestFit="1" customWidth="1"/>
    <col min="7424" max="7424" width="38.5546875" customWidth="1"/>
    <col min="7425" max="7425" width="5.5546875" customWidth="1"/>
    <col min="7426" max="7426" width="1.33203125" customWidth="1"/>
    <col min="7427" max="7427" width="11.5546875" customWidth="1"/>
    <col min="7428" max="7428" width="1.33203125" customWidth="1"/>
    <col min="7429" max="7429" width="11.5546875" customWidth="1"/>
    <col min="7430" max="7430" width="1.33203125" customWidth="1"/>
    <col min="7431" max="7431" width="11.5546875" customWidth="1"/>
    <col min="7432" max="7432" width="1.33203125" customWidth="1"/>
    <col min="7433" max="7433" width="11.5546875" customWidth="1"/>
    <col min="7434" max="7434" width="32.6640625" bestFit="1" customWidth="1"/>
    <col min="7435" max="7436" width="13.6640625" bestFit="1" customWidth="1"/>
    <col min="7680" max="7680" width="38.5546875" customWidth="1"/>
    <col min="7681" max="7681" width="5.5546875" customWidth="1"/>
    <col min="7682" max="7682" width="1.33203125" customWidth="1"/>
    <col min="7683" max="7683" width="11.5546875" customWidth="1"/>
    <col min="7684" max="7684" width="1.33203125" customWidth="1"/>
    <col min="7685" max="7685" width="11.5546875" customWidth="1"/>
    <col min="7686" max="7686" width="1.33203125" customWidth="1"/>
    <col min="7687" max="7687" width="11.5546875" customWidth="1"/>
    <col min="7688" max="7688" width="1.33203125" customWidth="1"/>
    <col min="7689" max="7689" width="11.5546875" customWidth="1"/>
    <col min="7690" max="7690" width="32.6640625" bestFit="1" customWidth="1"/>
    <col min="7691" max="7692" width="13.6640625" bestFit="1" customWidth="1"/>
    <col min="7936" max="7936" width="38.5546875" customWidth="1"/>
    <col min="7937" max="7937" width="5.5546875" customWidth="1"/>
    <col min="7938" max="7938" width="1.33203125" customWidth="1"/>
    <col min="7939" max="7939" width="11.5546875" customWidth="1"/>
    <col min="7940" max="7940" width="1.33203125" customWidth="1"/>
    <col min="7941" max="7941" width="11.5546875" customWidth="1"/>
    <col min="7942" max="7942" width="1.33203125" customWidth="1"/>
    <col min="7943" max="7943" width="11.5546875" customWidth="1"/>
    <col min="7944" max="7944" width="1.33203125" customWidth="1"/>
    <col min="7945" max="7945" width="11.5546875" customWidth="1"/>
    <col min="7946" max="7946" width="32.6640625" bestFit="1" customWidth="1"/>
    <col min="7947" max="7948" width="13.6640625" bestFit="1" customWidth="1"/>
    <col min="8192" max="8192" width="38.5546875" customWidth="1"/>
    <col min="8193" max="8193" width="5.5546875" customWidth="1"/>
    <col min="8194" max="8194" width="1.33203125" customWidth="1"/>
    <col min="8195" max="8195" width="11.5546875" customWidth="1"/>
    <col min="8196" max="8196" width="1.33203125" customWidth="1"/>
    <col min="8197" max="8197" width="11.5546875" customWidth="1"/>
    <col min="8198" max="8198" width="1.33203125" customWidth="1"/>
    <col min="8199" max="8199" width="11.5546875" customWidth="1"/>
    <col min="8200" max="8200" width="1.33203125" customWidth="1"/>
    <col min="8201" max="8201" width="11.5546875" customWidth="1"/>
    <col min="8202" max="8202" width="32.6640625" bestFit="1" customWidth="1"/>
    <col min="8203" max="8204" width="13.6640625" bestFit="1" customWidth="1"/>
    <col min="8448" max="8448" width="38.5546875" customWidth="1"/>
    <col min="8449" max="8449" width="5.5546875" customWidth="1"/>
    <col min="8450" max="8450" width="1.33203125" customWidth="1"/>
    <col min="8451" max="8451" width="11.5546875" customWidth="1"/>
    <col min="8452" max="8452" width="1.33203125" customWidth="1"/>
    <col min="8453" max="8453" width="11.5546875" customWidth="1"/>
    <col min="8454" max="8454" width="1.33203125" customWidth="1"/>
    <col min="8455" max="8455" width="11.5546875" customWidth="1"/>
    <col min="8456" max="8456" width="1.33203125" customWidth="1"/>
    <col min="8457" max="8457" width="11.5546875" customWidth="1"/>
    <col min="8458" max="8458" width="32.6640625" bestFit="1" customWidth="1"/>
    <col min="8459" max="8460" width="13.6640625" bestFit="1" customWidth="1"/>
    <col min="8704" max="8704" width="38.5546875" customWidth="1"/>
    <col min="8705" max="8705" width="5.5546875" customWidth="1"/>
    <col min="8706" max="8706" width="1.33203125" customWidth="1"/>
    <col min="8707" max="8707" width="11.5546875" customWidth="1"/>
    <col min="8708" max="8708" width="1.33203125" customWidth="1"/>
    <col min="8709" max="8709" width="11.5546875" customWidth="1"/>
    <col min="8710" max="8710" width="1.33203125" customWidth="1"/>
    <col min="8711" max="8711" width="11.5546875" customWidth="1"/>
    <col min="8712" max="8712" width="1.33203125" customWidth="1"/>
    <col min="8713" max="8713" width="11.5546875" customWidth="1"/>
    <col min="8714" max="8714" width="32.6640625" bestFit="1" customWidth="1"/>
    <col min="8715" max="8716" width="13.6640625" bestFit="1" customWidth="1"/>
    <col min="8960" max="8960" width="38.5546875" customWidth="1"/>
    <col min="8961" max="8961" width="5.5546875" customWidth="1"/>
    <col min="8962" max="8962" width="1.33203125" customWidth="1"/>
    <col min="8963" max="8963" width="11.5546875" customWidth="1"/>
    <col min="8964" max="8964" width="1.33203125" customWidth="1"/>
    <col min="8965" max="8965" width="11.5546875" customWidth="1"/>
    <col min="8966" max="8966" width="1.33203125" customWidth="1"/>
    <col min="8967" max="8967" width="11.5546875" customWidth="1"/>
    <col min="8968" max="8968" width="1.33203125" customWidth="1"/>
    <col min="8969" max="8969" width="11.5546875" customWidth="1"/>
    <col min="8970" max="8970" width="32.6640625" bestFit="1" customWidth="1"/>
    <col min="8971" max="8972" width="13.6640625" bestFit="1" customWidth="1"/>
    <col min="9216" max="9216" width="38.5546875" customWidth="1"/>
    <col min="9217" max="9217" width="5.5546875" customWidth="1"/>
    <col min="9218" max="9218" width="1.33203125" customWidth="1"/>
    <col min="9219" max="9219" width="11.5546875" customWidth="1"/>
    <col min="9220" max="9220" width="1.33203125" customWidth="1"/>
    <col min="9221" max="9221" width="11.5546875" customWidth="1"/>
    <col min="9222" max="9222" width="1.33203125" customWidth="1"/>
    <col min="9223" max="9223" width="11.5546875" customWidth="1"/>
    <col min="9224" max="9224" width="1.33203125" customWidth="1"/>
    <col min="9225" max="9225" width="11.5546875" customWidth="1"/>
    <col min="9226" max="9226" width="32.6640625" bestFit="1" customWidth="1"/>
    <col min="9227" max="9228" width="13.6640625" bestFit="1" customWidth="1"/>
    <col min="9472" max="9472" width="38.5546875" customWidth="1"/>
    <col min="9473" max="9473" width="5.5546875" customWidth="1"/>
    <col min="9474" max="9474" width="1.33203125" customWidth="1"/>
    <col min="9475" max="9475" width="11.5546875" customWidth="1"/>
    <col min="9476" max="9476" width="1.33203125" customWidth="1"/>
    <col min="9477" max="9477" width="11.5546875" customWidth="1"/>
    <col min="9478" max="9478" width="1.33203125" customWidth="1"/>
    <col min="9479" max="9479" width="11.5546875" customWidth="1"/>
    <col min="9480" max="9480" width="1.33203125" customWidth="1"/>
    <col min="9481" max="9481" width="11.5546875" customWidth="1"/>
    <col min="9482" max="9482" width="32.6640625" bestFit="1" customWidth="1"/>
    <col min="9483" max="9484" width="13.6640625" bestFit="1" customWidth="1"/>
    <col min="9728" max="9728" width="38.5546875" customWidth="1"/>
    <col min="9729" max="9729" width="5.5546875" customWidth="1"/>
    <col min="9730" max="9730" width="1.33203125" customWidth="1"/>
    <col min="9731" max="9731" width="11.5546875" customWidth="1"/>
    <col min="9732" max="9732" width="1.33203125" customWidth="1"/>
    <col min="9733" max="9733" width="11.5546875" customWidth="1"/>
    <col min="9734" max="9734" width="1.33203125" customWidth="1"/>
    <col min="9735" max="9735" width="11.5546875" customWidth="1"/>
    <col min="9736" max="9736" width="1.33203125" customWidth="1"/>
    <col min="9737" max="9737" width="11.5546875" customWidth="1"/>
    <col min="9738" max="9738" width="32.6640625" bestFit="1" customWidth="1"/>
    <col min="9739" max="9740" width="13.6640625" bestFit="1" customWidth="1"/>
    <col min="9984" max="9984" width="38.5546875" customWidth="1"/>
    <col min="9985" max="9985" width="5.5546875" customWidth="1"/>
    <col min="9986" max="9986" width="1.33203125" customWidth="1"/>
    <col min="9987" max="9987" width="11.5546875" customWidth="1"/>
    <col min="9988" max="9988" width="1.33203125" customWidth="1"/>
    <col min="9989" max="9989" width="11.5546875" customWidth="1"/>
    <col min="9990" max="9990" width="1.33203125" customWidth="1"/>
    <col min="9991" max="9991" width="11.5546875" customWidth="1"/>
    <col min="9992" max="9992" width="1.33203125" customWidth="1"/>
    <col min="9993" max="9993" width="11.5546875" customWidth="1"/>
    <col min="9994" max="9994" width="32.6640625" bestFit="1" customWidth="1"/>
    <col min="9995" max="9996" width="13.6640625" bestFit="1" customWidth="1"/>
    <col min="10240" max="10240" width="38.5546875" customWidth="1"/>
    <col min="10241" max="10241" width="5.5546875" customWidth="1"/>
    <col min="10242" max="10242" width="1.33203125" customWidth="1"/>
    <col min="10243" max="10243" width="11.5546875" customWidth="1"/>
    <col min="10244" max="10244" width="1.33203125" customWidth="1"/>
    <col min="10245" max="10245" width="11.5546875" customWidth="1"/>
    <col min="10246" max="10246" width="1.33203125" customWidth="1"/>
    <col min="10247" max="10247" width="11.5546875" customWidth="1"/>
    <col min="10248" max="10248" width="1.33203125" customWidth="1"/>
    <col min="10249" max="10249" width="11.5546875" customWidth="1"/>
    <col min="10250" max="10250" width="32.6640625" bestFit="1" customWidth="1"/>
    <col min="10251" max="10252" width="13.6640625" bestFit="1" customWidth="1"/>
    <col min="10496" max="10496" width="38.5546875" customWidth="1"/>
    <col min="10497" max="10497" width="5.5546875" customWidth="1"/>
    <col min="10498" max="10498" width="1.33203125" customWidth="1"/>
    <col min="10499" max="10499" width="11.5546875" customWidth="1"/>
    <col min="10500" max="10500" width="1.33203125" customWidth="1"/>
    <col min="10501" max="10501" width="11.5546875" customWidth="1"/>
    <col min="10502" max="10502" width="1.33203125" customWidth="1"/>
    <col min="10503" max="10503" width="11.5546875" customWidth="1"/>
    <col min="10504" max="10504" width="1.33203125" customWidth="1"/>
    <col min="10505" max="10505" width="11.5546875" customWidth="1"/>
    <col min="10506" max="10506" width="32.6640625" bestFit="1" customWidth="1"/>
    <col min="10507" max="10508" width="13.6640625" bestFit="1" customWidth="1"/>
    <col min="10752" max="10752" width="38.5546875" customWidth="1"/>
    <col min="10753" max="10753" width="5.5546875" customWidth="1"/>
    <col min="10754" max="10754" width="1.33203125" customWidth="1"/>
    <col min="10755" max="10755" width="11.5546875" customWidth="1"/>
    <col min="10756" max="10756" width="1.33203125" customWidth="1"/>
    <col min="10757" max="10757" width="11.5546875" customWidth="1"/>
    <col min="10758" max="10758" width="1.33203125" customWidth="1"/>
    <col min="10759" max="10759" width="11.5546875" customWidth="1"/>
    <col min="10760" max="10760" width="1.33203125" customWidth="1"/>
    <col min="10761" max="10761" width="11.5546875" customWidth="1"/>
    <col min="10762" max="10762" width="32.6640625" bestFit="1" customWidth="1"/>
    <col min="10763" max="10764" width="13.6640625" bestFit="1" customWidth="1"/>
    <col min="11008" max="11008" width="38.5546875" customWidth="1"/>
    <col min="11009" max="11009" width="5.5546875" customWidth="1"/>
    <col min="11010" max="11010" width="1.33203125" customWidth="1"/>
    <col min="11011" max="11011" width="11.5546875" customWidth="1"/>
    <col min="11012" max="11012" width="1.33203125" customWidth="1"/>
    <col min="11013" max="11013" width="11.5546875" customWidth="1"/>
    <col min="11014" max="11014" width="1.33203125" customWidth="1"/>
    <col min="11015" max="11015" width="11.5546875" customWidth="1"/>
    <col min="11016" max="11016" width="1.33203125" customWidth="1"/>
    <col min="11017" max="11017" width="11.5546875" customWidth="1"/>
    <col min="11018" max="11018" width="32.6640625" bestFit="1" customWidth="1"/>
    <col min="11019" max="11020" width="13.6640625" bestFit="1" customWidth="1"/>
    <col min="11264" max="11264" width="38.5546875" customWidth="1"/>
    <col min="11265" max="11265" width="5.5546875" customWidth="1"/>
    <col min="11266" max="11266" width="1.33203125" customWidth="1"/>
    <col min="11267" max="11267" width="11.5546875" customWidth="1"/>
    <col min="11268" max="11268" width="1.33203125" customWidth="1"/>
    <col min="11269" max="11269" width="11.5546875" customWidth="1"/>
    <col min="11270" max="11270" width="1.33203125" customWidth="1"/>
    <col min="11271" max="11271" width="11.5546875" customWidth="1"/>
    <col min="11272" max="11272" width="1.33203125" customWidth="1"/>
    <col min="11273" max="11273" width="11.5546875" customWidth="1"/>
    <col min="11274" max="11274" width="32.6640625" bestFit="1" customWidth="1"/>
    <col min="11275" max="11276" width="13.6640625" bestFit="1" customWidth="1"/>
    <col min="11520" max="11520" width="38.5546875" customWidth="1"/>
    <col min="11521" max="11521" width="5.5546875" customWidth="1"/>
    <col min="11522" max="11522" width="1.33203125" customWidth="1"/>
    <col min="11523" max="11523" width="11.5546875" customWidth="1"/>
    <col min="11524" max="11524" width="1.33203125" customWidth="1"/>
    <col min="11525" max="11525" width="11.5546875" customWidth="1"/>
    <col min="11526" max="11526" width="1.33203125" customWidth="1"/>
    <col min="11527" max="11527" width="11.5546875" customWidth="1"/>
    <col min="11528" max="11528" width="1.33203125" customWidth="1"/>
    <col min="11529" max="11529" width="11.5546875" customWidth="1"/>
    <col min="11530" max="11530" width="32.6640625" bestFit="1" customWidth="1"/>
    <col min="11531" max="11532" width="13.6640625" bestFit="1" customWidth="1"/>
    <col min="11776" max="11776" width="38.5546875" customWidth="1"/>
    <col min="11777" max="11777" width="5.5546875" customWidth="1"/>
    <col min="11778" max="11778" width="1.33203125" customWidth="1"/>
    <col min="11779" max="11779" width="11.5546875" customWidth="1"/>
    <col min="11780" max="11780" width="1.33203125" customWidth="1"/>
    <col min="11781" max="11781" width="11.5546875" customWidth="1"/>
    <col min="11782" max="11782" width="1.33203125" customWidth="1"/>
    <col min="11783" max="11783" width="11.5546875" customWidth="1"/>
    <col min="11784" max="11784" width="1.33203125" customWidth="1"/>
    <col min="11785" max="11785" width="11.5546875" customWidth="1"/>
    <col min="11786" max="11786" width="32.6640625" bestFit="1" customWidth="1"/>
    <col min="11787" max="11788" width="13.6640625" bestFit="1" customWidth="1"/>
    <col min="12032" max="12032" width="38.5546875" customWidth="1"/>
    <col min="12033" max="12033" width="5.5546875" customWidth="1"/>
    <col min="12034" max="12034" width="1.33203125" customWidth="1"/>
    <col min="12035" max="12035" width="11.5546875" customWidth="1"/>
    <col min="12036" max="12036" width="1.33203125" customWidth="1"/>
    <col min="12037" max="12037" width="11.5546875" customWidth="1"/>
    <col min="12038" max="12038" width="1.33203125" customWidth="1"/>
    <col min="12039" max="12039" width="11.5546875" customWidth="1"/>
    <col min="12040" max="12040" width="1.33203125" customWidth="1"/>
    <col min="12041" max="12041" width="11.5546875" customWidth="1"/>
    <col min="12042" max="12042" width="32.6640625" bestFit="1" customWidth="1"/>
    <col min="12043" max="12044" width="13.6640625" bestFit="1" customWidth="1"/>
    <col min="12288" max="12288" width="38.5546875" customWidth="1"/>
    <col min="12289" max="12289" width="5.5546875" customWidth="1"/>
    <col min="12290" max="12290" width="1.33203125" customWidth="1"/>
    <col min="12291" max="12291" width="11.5546875" customWidth="1"/>
    <col min="12292" max="12292" width="1.33203125" customWidth="1"/>
    <col min="12293" max="12293" width="11.5546875" customWidth="1"/>
    <col min="12294" max="12294" width="1.33203125" customWidth="1"/>
    <col min="12295" max="12295" width="11.5546875" customWidth="1"/>
    <col min="12296" max="12296" width="1.33203125" customWidth="1"/>
    <col min="12297" max="12297" width="11.5546875" customWidth="1"/>
    <col min="12298" max="12298" width="32.6640625" bestFit="1" customWidth="1"/>
    <col min="12299" max="12300" width="13.6640625" bestFit="1" customWidth="1"/>
    <col min="12544" max="12544" width="38.5546875" customWidth="1"/>
    <col min="12545" max="12545" width="5.5546875" customWidth="1"/>
    <col min="12546" max="12546" width="1.33203125" customWidth="1"/>
    <col min="12547" max="12547" width="11.5546875" customWidth="1"/>
    <col min="12548" max="12548" width="1.33203125" customWidth="1"/>
    <col min="12549" max="12549" width="11.5546875" customWidth="1"/>
    <col min="12550" max="12550" width="1.33203125" customWidth="1"/>
    <col min="12551" max="12551" width="11.5546875" customWidth="1"/>
    <col min="12552" max="12552" width="1.33203125" customWidth="1"/>
    <col min="12553" max="12553" width="11.5546875" customWidth="1"/>
    <col min="12554" max="12554" width="32.6640625" bestFit="1" customWidth="1"/>
    <col min="12555" max="12556" width="13.6640625" bestFit="1" customWidth="1"/>
    <col min="12800" max="12800" width="38.5546875" customWidth="1"/>
    <col min="12801" max="12801" width="5.5546875" customWidth="1"/>
    <col min="12802" max="12802" width="1.33203125" customWidth="1"/>
    <col min="12803" max="12803" width="11.5546875" customWidth="1"/>
    <col min="12804" max="12804" width="1.33203125" customWidth="1"/>
    <col min="12805" max="12805" width="11.5546875" customWidth="1"/>
    <col min="12806" max="12806" width="1.33203125" customWidth="1"/>
    <col min="12807" max="12807" width="11.5546875" customWidth="1"/>
    <col min="12808" max="12808" width="1.33203125" customWidth="1"/>
    <col min="12809" max="12809" width="11.5546875" customWidth="1"/>
    <col min="12810" max="12810" width="32.6640625" bestFit="1" customWidth="1"/>
    <col min="12811" max="12812" width="13.6640625" bestFit="1" customWidth="1"/>
    <col min="13056" max="13056" width="38.5546875" customWidth="1"/>
    <col min="13057" max="13057" width="5.5546875" customWidth="1"/>
    <col min="13058" max="13058" width="1.33203125" customWidth="1"/>
    <col min="13059" max="13059" width="11.5546875" customWidth="1"/>
    <col min="13060" max="13060" width="1.33203125" customWidth="1"/>
    <col min="13061" max="13061" width="11.5546875" customWidth="1"/>
    <col min="13062" max="13062" width="1.33203125" customWidth="1"/>
    <col min="13063" max="13063" width="11.5546875" customWidth="1"/>
    <col min="13064" max="13064" width="1.33203125" customWidth="1"/>
    <col min="13065" max="13065" width="11.5546875" customWidth="1"/>
    <col min="13066" max="13066" width="32.6640625" bestFit="1" customWidth="1"/>
    <col min="13067" max="13068" width="13.6640625" bestFit="1" customWidth="1"/>
    <col min="13312" max="13312" width="38.5546875" customWidth="1"/>
    <col min="13313" max="13313" width="5.5546875" customWidth="1"/>
    <col min="13314" max="13314" width="1.33203125" customWidth="1"/>
    <col min="13315" max="13315" width="11.5546875" customWidth="1"/>
    <col min="13316" max="13316" width="1.33203125" customWidth="1"/>
    <col min="13317" max="13317" width="11.5546875" customWidth="1"/>
    <col min="13318" max="13318" width="1.33203125" customWidth="1"/>
    <col min="13319" max="13319" width="11.5546875" customWidth="1"/>
    <col min="13320" max="13320" width="1.33203125" customWidth="1"/>
    <col min="13321" max="13321" width="11.5546875" customWidth="1"/>
    <col min="13322" max="13322" width="32.6640625" bestFit="1" customWidth="1"/>
    <col min="13323" max="13324" width="13.6640625" bestFit="1" customWidth="1"/>
    <col min="13568" max="13568" width="38.5546875" customWidth="1"/>
    <col min="13569" max="13569" width="5.5546875" customWidth="1"/>
    <col min="13570" max="13570" width="1.33203125" customWidth="1"/>
    <col min="13571" max="13571" width="11.5546875" customWidth="1"/>
    <col min="13572" max="13572" width="1.33203125" customWidth="1"/>
    <col min="13573" max="13573" width="11.5546875" customWidth="1"/>
    <col min="13574" max="13574" width="1.33203125" customWidth="1"/>
    <col min="13575" max="13575" width="11.5546875" customWidth="1"/>
    <col min="13576" max="13576" width="1.33203125" customWidth="1"/>
    <col min="13577" max="13577" width="11.5546875" customWidth="1"/>
    <col min="13578" max="13578" width="32.6640625" bestFit="1" customWidth="1"/>
    <col min="13579" max="13580" width="13.6640625" bestFit="1" customWidth="1"/>
    <col min="13824" max="13824" width="38.5546875" customWidth="1"/>
    <col min="13825" max="13825" width="5.5546875" customWidth="1"/>
    <col min="13826" max="13826" width="1.33203125" customWidth="1"/>
    <col min="13827" max="13827" width="11.5546875" customWidth="1"/>
    <col min="13828" max="13828" width="1.33203125" customWidth="1"/>
    <col min="13829" max="13829" width="11.5546875" customWidth="1"/>
    <col min="13830" max="13830" width="1.33203125" customWidth="1"/>
    <col min="13831" max="13831" width="11.5546875" customWidth="1"/>
    <col min="13832" max="13832" width="1.33203125" customWidth="1"/>
    <col min="13833" max="13833" width="11.5546875" customWidth="1"/>
    <col min="13834" max="13834" width="32.6640625" bestFit="1" customWidth="1"/>
    <col min="13835" max="13836" width="13.6640625" bestFit="1" customWidth="1"/>
    <col min="14080" max="14080" width="38.5546875" customWidth="1"/>
    <col min="14081" max="14081" width="5.5546875" customWidth="1"/>
    <col min="14082" max="14082" width="1.33203125" customWidth="1"/>
    <col min="14083" max="14083" width="11.5546875" customWidth="1"/>
    <col min="14084" max="14084" width="1.33203125" customWidth="1"/>
    <col min="14085" max="14085" width="11.5546875" customWidth="1"/>
    <col min="14086" max="14086" width="1.33203125" customWidth="1"/>
    <col min="14087" max="14087" width="11.5546875" customWidth="1"/>
    <col min="14088" max="14088" width="1.33203125" customWidth="1"/>
    <col min="14089" max="14089" width="11.5546875" customWidth="1"/>
    <col min="14090" max="14090" width="32.6640625" bestFit="1" customWidth="1"/>
    <col min="14091" max="14092" width="13.6640625" bestFit="1" customWidth="1"/>
    <col min="14336" max="14336" width="38.5546875" customWidth="1"/>
    <col min="14337" max="14337" width="5.5546875" customWidth="1"/>
    <col min="14338" max="14338" width="1.33203125" customWidth="1"/>
    <col min="14339" max="14339" width="11.5546875" customWidth="1"/>
    <col min="14340" max="14340" width="1.33203125" customWidth="1"/>
    <col min="14341" max="14341" width="11.5546875" customWidth="1"/>
    <col min="14342" max="14342" width="1.33203125" customWidth="1"/>
    <col min="14343" max="14343" width="11.5546875" customWidth="1"/>
    <col min="14344" max="14344" width="1.33203125" customWidth="1"/>
    <col min="14345" max="14345" width="11.5546875" customWidth="1"/>
    <col min="14346" max="14346" width="32.6640625" bestFit="1" customWidth="1"/>
    <col min="14347" max="14348" width="13.6640625" bestFit="1" customWidth="1"/>
    <col min="14592" max="14592" width="38.5546875" customWidth="1"/>
    <col min="14593" max="14593" width="5.5546875" customWidth="1"/>
    <col min="14594" max="14594" width="1.33203125" customWidth="1"/>
    <col min="14595" max="14595" width="11.5546875" customWidth="1"/>
    <col min="14596" max="14596" width="1.33203125" customWidth="1"/>
    <col min="14597" max="14597" width="11.5546875" customWidth="1"/>
    <col min="14598" max="14598" width="1.33203125" customWidth="1"/>
    <col min="14599" max="14599" width="11.5546875" customWidth="1"/>
    <col min="14600" max="14600" width="1.33203125" customWidth="1"/>
    <col min="14601" max="14601" width="11.5546875" customWidth="1"/>
    <col min="14602" max="14602" width="32.6640625" bestFit="1" customWidth="1"/>
    <col min="14603" max="14604" width="13.6640625" bestFit="1" customWidth="1"/>
    <col min="14848" max="14848" width="38.5546875" customWidth="1"/>
    <col min="14849" max="14849" width="5.5546875" customWidth="1"/>
    <col min="14850" max="14850" width="1.33203125" customWidth="1"/>
    <col min="14851" max="14851" width="11.5546875" customWidth="1"/>
    <col min="14852" max="14852" width="1.33203125" customWidth="1"/>
    <col min="14853" max="14853" width="11.5546875" customWidth="1"/>
    <col min="14854" max="14854" width="1.33203125" customWidth="1"/>
    <col min="14855" max="14855" width="11.5546875" customWidth="1"/>
    <col min="14856" max="14856" width="1.33203125" customWidth="1"/>
    <col min="14857" max="14857" width="11.5546875" customWidth="1"/>
    <col min="14858" max="14858" width="32.6640625" bestFit="1" customWidth="1"/>
    <col min="14859" max="14860" width="13.6640625" bestFit="1" customWidth="1"/>
    <col min="15104" max="15104" width="38.5546875" customWidth="1"/>
    <col min="15105" max="15105" width="5.5546875" customWidth="1"/>
    <col min="15106" max="15106" width="1.33203125" customWidth="1"/>
    <col min="15107" max="15107" width="11.5546875" customWidth="1"/>
    <col min="15108" max="15108" width="1.33203125" customWidth="1"/>
    <col min="15109" max="15109" width="11.5546875" customWidth="1"/>
    <col min="15110" max="15110" width="1.33203125" customWidth="1"/>
    <col min="15111" max="15111" width="11.5546875" customWidth="1"/>
    <col min="15112" max="15112" width="1.33203125" customWidth="1"/>
    <col min="15113" max="15113" width="11.5546875" customWidth="1"/>
    <col min="15114" max="15114" width="32.6640625" bestFit="1" customWidth="1"/>
    <col min="15115" max="15116" width="13.6640625" bestFit="1" customWidth="1"/>
    <col min="15360" max="15360" width="38.5546875" customWidth="1"/>
    <col min="15361" max="15361" width="5.5546875" customWidth="1"/>
    <col min="15362" max="15362" width="1.33203125" customWidth="1"/>
    <col min="15363" max="15363" width="11.5546875" customWidth="1"/>
    <col min="15364" max="15364" width="1.33203125" customWidth="1"/>
    <col min="15365" max="15365" width="11.5546875" customWidth="1"/>
    <col min="15366" max="15366" width="1.33203125" customWidth="1"/>
    <col min="15367" max="15367" width="11.5546875" customWidth="1"/>
    <col min="15368" max="15368" width="1.33203125" customWidth="1"/>
    <col min="15369" max="15369" width="11.5546875" customWidth="1"/>
    <col min="15370" max="15370" width="32.6640625" bestFit="1" customWidth="1"/>
    <col min="15371" max="15372" width="13.6640625" bestFit="1" customWidth="1"/>
    <col min="15616" max="15616" width="38.5546875" customWidth="1"/>
    <col min="15617" max="15617" width="5.5546875" customWidth="1"/>
    <col min="15618" max="15618" width="1.33203125" customWidth="1"/>
    <col min="15619" max="15619" width="11.5546875" customWidth="1"/>
    <col min="15620" max="15620" width="1.33203125" customWidth="1"/>
    <col min="15621" max="15621" width="11.5546875" customWidth="1"/>
    <col min="15622" max="15622" width="1.33203125" customWidth="1"/>
    <col min="15623" max="15623" width="11.5546875" customWidth="1"/>
    <col min="15624" max="15624" width="1.33203125" customWidth="1"/>
    <col min="15625" max="15625" width="11.5546875" customWidth="1"/>
    <col min="15626" max="15626" width="32.6640625" bestFit="1" customWidth="1"/>
    <col min="15627" max="15628" width="13.6640625" bestFit="1" customWidth="1"/>
    <col min="15872" max="15872" width="38.5546875" customWidth="1"/>
    <col min="15873" max="15873" width="5.5546875" customWidth="1"/>
    <col min="15874" max="15874" width="1.33203125" customWidth="1"/>
    <col min="15875" max="15875" width="11.5546875" customWidth="1"/>
    <col min="15876" max="15876" width="1.33203125" customWidth="1"/>
    <col min="15877" max="15877" width="11.5546875" customWidth="1"/>
    <col min="15878" max="15878" width="1.33203125" customWidth="1"/>
    <col min="15879" max="15879" width="11.5546875" customWidth="1"/>
    <col min="15880" max="15880" width="1.33203125" customWidth="1"/>
    <col min="15881" max="15881" width="11.5546875" customWidth="1"/>
    <col min="15882" max="15882" width="32.6640625" bestFit="1" customWidth="1"/>
    <col min="15883" max="15884" width="13.6640625" bestFit="1" customWidth="1"/>
    <col min="16128" max="16128" width="38.5546875" customWidth="1"/>
    <col min="16129" max="16129" width="5.5546875" customWidth="1"/>
    <col min="16130" max="16130" width="1.33203125" customWidth="1"/>
    <col min="16131" max="16131" width="11.5546875" customWidth="1"/>
    <col min="16132" max="16132" width="1.33203125" customWidth="1"/>
    <col min="16133" max="16133" width="11.5546875" customWidth="1"/>
    <col min="16134" max="16134" width="1.33203125" customWidth="1"/>
    <col min="16135" max="16135" width="11.5546875" customWidth="1"/>
    <col min="16136" max="16136" width="1.33203125" customWidth="1"/>
    <col min="16137" max="16137" width="11.5546875" customWidth="1"/>
    <col min="16138" max="16138" width="32.6640625" bestFit="1" customWidth="1"/>
    <col min="16139" max="16140" width="13.6640625" bestFit="1" customWidth="1"/>
  </cols>
  <sheetData>
    <row r="1" spans="1:12" s="40" customFormat="1" ht="19.5" customHeight="1" x14ac:dyDescent="0.35">
      <c r="A1" s="144" t="s">
        <v>83</v>
      </c>
      <c r="B1" s="144"/>
      <c r="C1" s="144"/>
      <c r="D1" s="144"/>
      <c r="E1" s="144"/>
      <c r="F1" s="131"/>
      <c r="G1" s="145"/>
      <c r="H1" s="145"/>
      <c r="I1" s="145"/>
      <c r="K1" s="140"/>
      <c r="L1" s="140"/>
    </row>
    <row r="2" spans="1:12" s="38" customFormat="1" ht="19.5" customHeight="1" x14ac:dyDescent="0.3">
      <c r="A2" s="146" t="s">
        <v>96</v>
      </c>
      <c r="B2" s="147"/>
      <c r="C2" s="132"/>
      <c r="D2" s="132"/>
      <c r="E2" s="132"/>
      <c r="F2" s="132"/>
      <c r="G2" s="234"/>
      <c r="H2" s="234"/>
      <c r="I2" s="234"/>
      <c r="K2" s="59"/>
      <c r="L2" s="59"/>
    </row>
    <row r="3" spans="1:12" ht="20.25" customHeight="1" x14ac:dyDescent="0.25">
      <c r="A3" s="148"/>
      <c r="G3" s="150"/>
      <c r="H3" s="150"/>
      <c r="I3" s="150"/>
    </row>
    <row r="4" spans="1:12" ht="20.25" customHeight="1" x14ac:dyDescent="0.25">
      <c r="A4" s="148"/>
      <c r="C4" s="242" t="s">
        <v>2</v>
      </c>
      <c r="D4" s="242"/>
      <c r="E4" s="242"/>
      <c r="F4" s="143"/>
      <c r="G4" s="242" t="s">
        <v>60</v>
      </c>
      <c r="H4" s="242"/>
      <c r="I4" s="242"/>
    </row>
    <row r="5" spans="1:12" ht="20.25" customHeight="1" x14ac:dyDescent="0.25">
      <c r="B5" s="122"/>
      <c r="C5" s="242" t="s">
        <v>147</v>
      </c>
      <c r="D5" s="242"/>
      <c r="E5" s="242"/>
      <c r="F5" s="143"/>
      <c r="G5" s="242" t="s">
        <v>147</v>
      </c>
      <c r="H5" s="242"/>
      <c r="I5" s="242"/>
    </row>
    <row r="6" spans="1:12" ht="20.25" customHeight="1" x14ac:dyDescent="0.25">
      <c r="B6" s="122"/>
      <c r="C6" s="236" t="s">
        <v>85</v>
      </c>
      <c r="D6" s="236"/>
      <c r="E6" s="236"/>
      <c r="F6" s="151"/>
      <c r="G6" s="236" t="s">
        <v>85</v>
      </c>
      <c r="H6" s="236"/>
      <c r="I6" s="236"/>
    </row>
    <row r="7" spans="1:12" ht="20.25" customHeight="1" x14ac:dyDescent="0.25">
      <c r="B7" s="122"/>
      <c r="C7" s="236" t="s">
        <v>247</v>
      </c>
      <c r="D7" s="236"/>
      <c r="E7" s="236"/>
      <c r="F7" s="151"/>
      <c r="G7" s="236" t="s">
        <v>247</v>
      </c>
      <c r="H7" s="236"/>
      <c r="I7" s="236"/>
    </row>
    <row r="8" spans="1:12" ht="20.25" customHeight="1" x14ac:dyDescent="0.25">
      <c r="B8" s="2" t="s">
        <v>28</v>
      </c>
      <c r="C8" s="139" t="s">
        <v>241</v>
      </c>
      <c r="D8" s="139"/>
      <c r="E8" s="139" t="s">
        <v>178</v>
      </c>
      <c r="F8" s="152"/>
      <c r="G8" s="139" t="s">
        <v>241</v>
      </c>
      <c r="H8" s="139"/>
      <c r="I8" s="139" t="s">
        <v>178</v>
      </c>
    </row>
    <row r="9" spans="1:12" ht="20.25" customHeight="1" x14ac:dyDescent="0.25">
      <c r="B9" s="2"/>
      <c r="C9" s="241" t="s">
        <v>86</v>
      </c>
      <c r="D9" s="241"/>
      <c r="E9" s="241"/>
      <c r="F9" s="241"/>
      <c r="G9" s="241"/>
      <c r="H9" s="241"/>
      <c r="I9" s="241"/>
    </row>
    <row r="10" spans="1:12" ht="20.25" customHeight="1" x14ac:dyDescent="0.3">
      <c r="A10" s="153" t="s">
        <v>44</v>
      </c>
      <c r="B10" s="2"/>
      <c r="C10" s="154"/>
      <c r="D10" s="154"/>
      <c r="E10" s="154"/>
      <c r="F10" s="155"/>
      <c r="G10" s="155"/>
      <c r="H10" s="155"/>
      <c r="I10" s="155"/>
    </row>
    <row r="11" spans="1:12" ht="20.25" customHeight="1" x14ac:dyDescent="0.25">
      <c r="A11" s="119" t="s">
        <v>97</v>
      </c>
      <c r="B11" s="2"/>
      <c r="C11" s="53">
        <f>'PL 5-6'!C34</f>
        <v>2150805</v>
      </c>
      <c r="D11" s="53"/>
      <c r="E11" s="53">
        <f>'PL 5-6'!E34</f>
        <v>2049881</v>
      </c>
      <c r="F11" s="53"/>
      <c r="G11" s="53">
        <f>'PL 5-6'!G34</f>
        <v>2049242</v>
      </c>
      <c r="H11" s="53"/>
      <c r="I11" s="53">
        <f>'PL 5-6'!I34</f>
        <v>1842542</v>
      </c>
    </row>
    <row r="12" spans="1:12" ht="20.25" customHeight="1" x14ac:dyDescent="0.25">
      <c r="A12" s="149" t="s">
        <v>127</v>
      </c>
      <c r="C12" s="53"/>
      <c r="D12" s="156"/>
      <c r="E12" s="53"/>
      <c r="F12" s="53"/>
      <c r="G12" s="53"/>
      <c r="H12" s="53"/>
      <c r="I12" s="53"/>
    </row>
    <row r="13" spans="1:12" ht="20.25" customHeight="1" x14ac:dyDescent="0.25">
      <c r="A13" s="149" t="s">
        <v>128</v>
      </c>
    </row>
    <row r="14" spans="1:12" s="122" customFormat="1" ht="20.25" customHeight="1" x14ac:dyDescent="0.25">
      <c r="A14" s="119" t="s">
        <v>202</v>
      </c>
      <c r="B14" s="2">
        <v>7</v>
      </c>
      <c r="C14" s="53">
        <v>499352</v>
      </c>
      <c r="D14" s="156"/>
      <c r="E14" s="53">
        <v>435050</v>
      </c>
      <c r="F14" s="53"/>
      <c r="G14" s="53">
        <v>0</v>
      </c>
      <c r="H14" s="53"/>
      <c r="I14" s="53">
        <v>0</v>
      </c>
      <c r="K14" s="69"/>
      <c r="L14" s="69"/>
    </row>
    <row r="15" spans="1:12" ht="20.25" customHeight="1" x14ac:dyDescent="0.25">
      <c r="A15" s="119" t="s">
        <v>159</v>
      </c>
      <c r="B15" s="2">
        <v>8</v>
      </c>
      <c r="C15" s="53">
        <v>2480384</v>
      </c>
      <c r="D15" s="121"/>
      <c r="E15" s="121">
        <v>2642285</v>
      </c>
      <c r="F15" s="156"/>
      <c r="G15" s="53">
        <v>526844</v>
      </c>
      <c r="H15" s="156"/>
      <c r="I15" s="121">
        <v>503816</v>
      </c>
    </row>
    <row r="16" spans="1:12" ht="20.25" customHeight="1" x14ac:dyDescent="0.25">
      <c r="A16" s="119" t="s">
        <v>160</v>
      </c>
      <c r="B16" s="2">
        <v>9</v>
      </c>
      <c r="C16" s="53">
        <v>955583</v>
      </c>
      <c r="D16" s="121"/>
      <c r="E16" s="121">
        <v>975004</v>
      </c>
      <c r="F16" s="156"/>
      <c r="G16" s="53">
        <v>211015</v>
      </c>
      <c r="H16" s="156"/>
      <c r="I16" s="121">
        <v>213195</v>
      </c>
    </row>
    <row r="17" spans="1:12" ht="20.25" customHeight="1" x14ac:dyDescent="0.25">
      <c r="A17" s="119" t="s">
        <v>70</v>
      </c>
      <c r="B17" s="2"/>
      <c r="C17" s="121"/>
      <c r="D17" s="121"/>
      <c r="E17" s="121"/>
      <c r="F17" s="157"/>
      <c r="G17" s="121"/>
      <c r="H17" s="157"/>
      <c r="I17" s="121"/>
    </row>
    <row r="18" spans="1:12" ht="20.25" customHeight="1" x14ac:dyDescent="0.25">
      <c r="A18" s="119" t="s">
        <v>161</v>
      </c>
      <c r="B18" s="2">
        <v>10</v>
      </c>
      <c r="C18" s="53">
        <v>409980</v>
      </c>
      <c r="D18" s="121"/>
      <c r="E18" s="121">
        <v>273719</v>
      </c>
      <c r="F18" s="157"/>
      <c r="G18" s="53">
        <v>144716</v>
      </c>
      <c r="H18" s="157"/>
      <c r="I18" s="121">
        <v>92497</v>
      </c>
    </row>
    <row r="19" spans="1:12" ht="20.25" customHeight="1" x14ac:dyDescent="0.25">
      <c r="A19" s="119" t="s">
        <v>6</v>
      </c>
      <c r="B19" s="2"/>
      <c r="C19" s="53">
        <v>-61114</v>
      </c>
      <c r="D19" s="121"/>
      <c r="E19" s="121">
        <v>-51230</v>
      </c>
      <c r="F19" s="156"/>
      <c r="G19" s="53">
        <v>-12893</v>
      </c>
      <c r="H19" s="156"/>
      <c r="I19" s="121">
        <v>-32079</v>
      </c>
    </row>
    <row r="20" spans="1:12" ht="20.25" customHeight="1" x14ac:dyDescent="0.25">
      <c r="A20" s="119" t="s">
        <v>58</v>
      </c>
      <c r="B20" s="2"/>
      <c r="C20" s="53">
        <v>1894748</v>
      </c>
      <c r="D20" s="121"/>
      <c r="E20" s="121">
        <v>1494050</v>
      </c>
      <c r="F20" s="156"/>
      <c r="G20" s="53">
        <v>176489</v>
      </c>
      <c r="H20" s="156"/>
      <c r="I20" s="121">
        <v>94312</v>
      </c>
    </row>
    <row r="21" spans="1:12" ht="20.25" customHeight="1" x14ac:dyDescent="0.25">
      <c r="A21" s="119" t="s">
        <v>32</v>
      </c>
      <c r="B21" s="21"/>
      <c r="C21" s="53">
        <v>647393</v>
      </c>
      <c r="D21" s="121"/>
      <c r="E21" s="121">
        <v>767203</v>
      </c>
      <c r="F21" s="156"/>
      <c r="G21" s="53">
        <v>505434</v>
      </c>
      <c r="H21" s="156"/>
      <c r="I21" s="121">
        <v>481717</v>
      </c>
    </row>
    <row r="22" spans="1:12" ht="20.25" customHeight="1" x14ac:dyDescent="0.25">
      <c r="A22" s="214" t="s">
        <v>297</v>
      </c>
      <c r="C22" s="53">
        <v>32</v>
      </c>
      <c r="D22" s="121"/>
      <c r="E22" s="121">
        <v>-70030</v>
      </c>
      <c r="F22" s="121"/>
      <c r="G22" s="53">
        <v>4673</v>
      </c>
      <c r="H22" s="121"/>
      <c r="I22" s="121">
        <v>1552</v>
      </c>
    </row>
    <row r="23" spans="1:12" ht="20.25" customHeight="1" x14ac:dyDescent="0.25">
      <c r="A23" s="214" t="s">
        <v>289</v>
      </c>
      <c r="C23" s="53"/>
      <c r="D23" s="121"/>
      <c r="E23" s="121"/>
      <c r="F23" s="121"/>
      <c r="G23" s="53"/>
      <c r="H23" s="121"/>
      <c r="I23" s="121"/>
    </row>
    <row r="24" spans="1:12" ht="20.25" customHeight="1" x14ac:dyDescent="0.25">
      <c r="A24" s="214" t="s">
        <v>293</v>
      </c>
      <c r="C24" s="53"/>
      <c r="D24" s="121"/>
      <c r="E24" s="121"/>
      <c r="F24" s="121"/>
      <c r="G24" s="53"/>
      <c r="H24" s="121"/>
      <c r="I24" s="121"/>
    </row>
    <row r="25" spans="1:12" ht="20.25" customHeight="1" x14ac:dyDescent="0.25">
      <c r="A25" s="214" t="s">
        <v>294</v>
      </c>
      <c r="B25" s="21"/>
      <c r="C25" s="53">
        <v>195436</v>
      </c>
      <c r="D25" s="121"/>
      <c r="E25" s="156">
        <v>-50020</v>
      </c>
      <c r="F25" s="99"/>
      <c r="G25" s="53">
        <v>-8963</v>
      </c>
      <c r="H25" s="99"/>
      <c r="I25" s="156">
        <v>151934</v>
      </c>
    </row>
    <row r="26" spans="1:12" ht="20.25" customHeight="1" x14ac:dyDescent="0.25">
      <c r="A26" s="119" t="s">
        <v>292</v>
      </c>
      <c r="B26" s="2" t="s">
        <v>256</v>
      </c>
      <c r="C26" s="53">
        <v>-10821</v>
      </c>
      <c r="D26" s="121"/>
      <c r="E26" s="121">
        <v>-62016</v>
      </c>
      <c r="F26" s="121"/>
      <c r="G26" s="53">
        <v>8405</v>
      </c>
      <c r="H26" s="121"/>
      <c r="I26" s="121">
        <v>-163</v>
      </c>
    </row>
    <row r="27" spans="1:12" ht="20.25" customHeight="1" x14ac:dyDescent="0.25">
      <c r="A27" s="119" t="s">
        <v>278</v>
      </c>
      <c r="B27" s="2"/>
      <c r="C27" s="53">
        <v>2078</v>
      </c>
      <c r="D27" s="121"/>
      <c r="E27" s="121">
        <v>0</v>
      </c>
      <c r="F27" s="121"/>
      <c r="G27" s="53">
        <v>0</v>
      </c>
      <c r="H27" s="121"/>
      <c r="I27" s="121">
        <v>0</v>
      </c>
    </row>
    <row r="28" spans="1:12" s="122" customFormat="1" ht="20.25" customHeight="1" x14ac:dyDescent="0.25">
      <c r="A28" s="214" t="s">
        <v>295</v>
      </c>
      <c r="B28" s="2"/>
      <c r="C28" s="53"/>
      <c r="D28" s="121"/>
      <c r="E28" s="121"/>
      <c r="F28" s="121"/>
      <c r="G28" s="53"/>
      <c r="H28" s="121"/>
      <c r="I28" s="121"/>
      <c r="K28" s="69"/>
      <c r="L28" s="69"/>
    </row>
    <row r="29" spans="1:12" s="122" customFormat="1" ht="20.25" customHeight="1" x14ac:dyDescent="0.25">
      <c r="A29" s="119" t="s">
        <v>290</v>
      </c>
      <c r="B29" s="2">
        <v>6</v>
      </c>
      <c r="C29" s="53">
        <v>-192877</v>
      </c>
      <c r="D29" s="121"/>
      <c r="E29" s="121">
        <v>-224294</v>
      </c>
      <c r="F29" s="121"/>
      <c r="G29" s="53">
        <v>0</v>
      </c>
      <c r="H29" s="121"/>
      <c r="I29" s="121">
        <v>0</v>
      </c>
      <c r="K29" s="69"/>
      <c r="L29" s="69"/>
    </row>
    <row r="30" spans="1:12" s="122" customFormat="1" ht="20.25" customHeight="1" x14ac:dyDescent="0.25">
      <c r="A30" s="119" t="s">
        <v>304</v>
      </c>
      <c r="B30" s="2"/>
      <c r="C30" s="53"/>
      <c r="D30" s="121"/>
      <c r="E30" s="121"/>
      <c r="F30" s="121"/>
      <c r="G30" s="53"/>
      <c r="H30" s="121"/>
      <c r="I30" s="121"/>
      <c r="K30" s="69"/>
      <c r="L30" s="69"/>
    </row>
    <row r="31" spans="1:12" s="122" customFormat="1" ht="20.25" customHeight="1" x14ac:dyDescent="0.25">
      <c r="A31" s="119" t="s">
        <v>305</v>
      </c>
      <c r="B31" s="2"/>
      <c r="C31" s="53">
        <v>0</v>
      </c>
      <c r="D31" s="121"/>
      <c r="E31" s="121">
        <v>0</v>
      </c>
      <c r="F31" s="121"/>
      <c r="G31" s="53">
        <v>2690</v>
      </c>
      <c r="H31" s="121"/>
      <c r="I31" s="121">
        <v>0</v>
      </c>
      <c r="K31" s="69"/>
      <c r="L31" s="69"/>
    </row>
    <row r="32" spans="1:12" s="122" customFormat="1" ht="20.25" customHeight="1" x14ac:dyDescent="0.25">
      <c r="A32" s="214" t="s">
        <v>257</v>
      </c>
      <c r="B32" s="2"/>
      <c r="C32" s="53"/>
      <c r="D32" s="121"/>
      <c r="E32" s="121"/>
      <c r="F32" s="121"/>
      <c r="G32" s="53"/>
      <c r="H32" s="121"/>
      <c r="I32" s="121"/>
      <c r="K32" s="69"/>
      <c r="L32" s="69"/>
    </row>
    <row r="33" spans="1:12" s="122" customFormat="1" ht="20.25" customHeight="1" x14ac:dyDescent="0.25">
      <c r="A33" s="214" t="s">
        <v>203</v>
      </c>
      <c r="B33" s="2"/>
      <c r="C33" s="53">
        <v>6658</v>
      </c>
      <c r="D33" s="121"/>
      <c r="E33" s="121">
        <v>603</v>
      </c>
      <c r="F33" s="121"/>
      <c r="G33" s="53">
        <v>0</v>
      </c>
      <c r="H33" s="121"/>
      <c r="I33" s="121">
        <v>0</v>
      </c>
      <c r="K33" s="69"/>
      <c r="L33" s="69"/>
    </row>
    <row r="34" spans="1:12" ht="20.25" customHeight="1" x14ac:dyDescent="0.25">
      <c r="A34" s="214" t="s">
        <v>258</v>
      </c>
      <c r="C34" s="53"/>
      <c r="D34" s="156"/>
      <c r="E34" s="53"/>
      <c r="F34" s="53"/>
      <c r="G34" s="53"/>
      <c r="H34" s="53"/>
      <c r="I34" s="53"/>
      <c r="K34"/>
      <c r="L34"/>
    </row>
    <row r="35" spans="1:12" ht="20.25" customHeight="1" x14ac:dyDescent="0.25">
      <c r="A35" s="214" t="s">
        <v>166</v>
      </c>
      <c r="C35" s="53">
        <v>14922</v>
      </c>
      <c r="D35" s="121"/>
      <c r="E35" s="53">
        <v>11865</v>
      </c>
      <c r="F35" s="226"/>
      <c r="G35" s="226">
        <v>3092</v>
      </c>
      <c r="H35" s="226"/>
      <c r="I35" s="226">
        <v>-7906</v>
      </c>
      <c r="K35"/>
      <c r="L35"/>
    </row>
    <row r="36" spans="1:12" ht="20.25" customHeight="1" x14ac:dyDescent="0.25">
      <c r="A36" s="214" t="s">
        <v>291</v>
      </c>
      <c r="C36" s="53"/>
      <c r="D36" s="121"/>
      <c r="E36" s="53"/>
      <c r="F36" s="156"/>
      <c r="G36" s="53"/>
      <c r="H36" s="156"/>
      <c r="I36" s="121"/>
      <c r="K36"/>
      <c r="L36"/>
    </row>
    <row r="37" spans="1:12" ht="20.25" customHeight="1" x14ac:dyDescent="0.25">
      <c r="A37" s="214" t="s">
        <v>204</v>
      </c>
      <c r="C37" s="53">
        <v>6521</v>
      </c>
      <c r="D37" s="121"/>
      <c r="E37" s="53">
        <v>-14587</v>
      </c>
      <c r="F37" s="226"/>
      <c r="G37" s="226">
        <v>0</v>
      </c>
      <c r="H37" s="226"/>
      <c r="I37" s="226">
        <v>-25</v>
      </c>
      <c r="K37"/>
      <c r="L37"/>
    </row>
    <row r="38" spans="1:12" ht="20.25" customHeight="1" x14ac:dyDescent="0.25">
      <c r="A38" s="214" t="s">
        <v>257</v>
      </c>
      <c r="C38" s="53"/>
      <c r="D38" s="121"/>
      <c r="E38" s="121"/>
      <c r="F38" s="156"/>
      <c r="G38" s="53"/>
      <c r="H38" s="156"/>
      <c r="I38" s="121"/>
      <c r="K38"/>
      <c r="L38"/>
    </row>
    <row r="39" spans="1:12" ht="20.25" customHeight="1" x14ac:dyDescent="0.25">
      <c r="A39" s="214" t="s">
        <v>259</v>
      </c>
      <c r="C39" s="53">
        <v>178</v>
      </c>
      <c r="D39" s="121"/>
      <c r="E39" s="121">
        <v>0</v>
      </c>
      <c r="F39" s="156"/>
      <c r="G39" s="53">
        <v>0</v>
      </c>
      <c r="H39" s="156"/>
      <c r="I39" s="121">
        <v>0</v>
      </c>
      <c r="K39"/>
      <c r="L39"/>
    </row>
    <row r="40" spans="1:12" ht="20.25" customHeight="1" x14ac:dyDescent="0.25">
      <c r="A40" s="119" t="s">
        <v>120</v>
      </c>
      <c r="B40" s="21"/>
      <c r="C40" s="53">
        <v>64403</v>
      </c>
      <c r="D40" s="121"/>
      <c r="E40" s="98">
        <v>59405</v>
      </c>
      <c r="F40" s="156"/>
      <c r="G40" s="98">
        <v>30052</v>
      </c>
      <c r="H40" s="156"/>
      <c r="I40" s="98">
        <v>25879</v>
      </c>
      <c r="K40"/>
      <c r="L40"/>
    </row>
    <row r="41" spans="1:12" ht="20.25" customHeight="1" x14ac:dyDescent="0.25">
      <c r="A41" s="119" t="s">
        <v>100</v>
      </c>
      <c r="C41" s="158">
        <v>-17978</v>
      </c>
      <c r="D41" s="121"/>
      <c r="E41" s="158">
        <v>-517</v>
      </c>
      <c r="F41" s="156"/>
      <c r="G41" s="158">
        <v>-17820</v>
      </c>
      <c r="H41" s="156"/>
      <c r="I41" s="158">
        <v>-517</v>
      </c>
      <c r="K41"/>
      <c r="L41"/>
    </row>
    <row r="42" spans="1:12" ht="20.25" customHeight="1" x14ac:dyDescent="0.25">
      <c r="A42" s="148"/>
      <c r="C42" s="121">
        <f>SUM(C11:C41)</f>
        <v>9045683</v>
      </c>
      <c r="D42" s="121"/>
      <c r="E42" s="121">
        <f>SUM(E11:E41)</f>
        <v>8236371</v>
      </c>
      <c r="F42" s="121"/>
      <c r="G42" s="121">
        <f>SUM(G11:G41)</f>
        <v>3622976</v>
      </c>
      <c r="H42" s="121"/>
      <c r="I42" s="121">
        <f>SUM(I11:I41)</f>
        <v>3366754</v>
      </c>
    </row>
    <row r="43" spans="1:12" ht="21" customHeight="1" x14ac:dyDescent="0.25">
      <c r="A43" s="148"/>
      <c r="C43" s="121"/>
      <c r="D43" s="121"/>
      <c r="E43" s="121"/>
      <c r="F43" s="121"/>
      <c r="G43" s="121"/>
      <c r="H43" s="121"/>
      <c r="I43" s="121"/>
    </row>
    <row r="44" spans="1:12" s="40" customFormat="1" ht="19.5" customHeight="1" x14ac:dyDescent="0.35">
      <c r="A44" s="144" t="s">
        <v>83</v>
      </c>
      <c r="B44" s="144"/>
      <c r="C44" s="144"/>
      <c r="D44" s="144"/>
      <c r="E44" s="144"/>
      <c r="F44" s="131"/>
      <c r="G44" s="145"/>
      <c r="H44" s="145"/>
      <c r="I44" s="145"/>
      <c r="K44" s="140"/>
      <c r="L44" s="140"/>
    </row>
    <row r="45" spans="1:12" s="38" customFormat="1" ht="19.5" customHeight="1" x14ac:dyDescent="0.35">
      <c r="A45" s="146" t="s">
        <v>171</v>
      </c>
      <c r="B45" s="147"/>
      <c r="C45" s="132"/>
      <c r="D45" s="132"/>
      <c r="E45" s="132"/>
      <c r="F45" s="132"/>
      <c r="G45" s="234"/>
      <c r="H45" s="234"/>
      <c r="I45" s="234"/>
      <c r="K45" s="59"/>
      <c r="L45" s="59"/>
    </row>
    <row r="46" spans="1:12" ht="20.100000000000001" customHeight="1" x14ac:dyDescent="0.25"/>
    <row r="47" spans="1:12" ht="20.7" customHeight="1" x14ac:dyDescent="0.25">
      <c r="A47" s="148"/>
      <c r="C47" s="242" t="s">
        <v>2</v>
      </c>
      <c r="D47" s="242"/>
      <c r="E47" s="242"/>
      <c r="F47" s="143"/>
      <c r="G47" s="242" t="s">
        <v>60</v>
      </c>
      <c r="H47" s="242"/>
      <c r="I47" s="242"/>
    </row>
    <row r="48" spans="1:12" ht="20.7" customHeight="1" x14ac:dyDescent="0.25">
      <c r="B48" s="122"/>
      <c r="C48" s="242" t="s">
        <v>147</v>
      </c>
      <c r="D48" s="242"/>
      <c r="E48" s="242"/>
      <c r="F48" s="143"/>
      <c r="G48" s="242" t="s">
        <v>147</v>
      </c>
      <c r="H48" s="242"/>
      <c r="I48" s="242"/>
    </row>
    <row r="49" spans="1:12" ht="20.7" customHeight="1" x14ac:dyDescent="0.25">
      <c r="B49" s="122"/>
      <c r="C49" s="236" t="s">
        <v>85</v>
      </c>
      <c r="D49" s="236"/>
      <c r="E49" s="236"/>
      <c r="F49" s="202"/>
      <c r="G49" s="236" t="s">
        <v>85</v>
      </c>
      <c r="H49" s="236"/>
      <c r="I49" s="236"/>
    </row>
    <row r="50" spans="1:12" ht="20.7" customHeight="1" x14ac:dyDescent="0.25">
      <c r="B50" s="122"/>
      <c r="C50" s="236" t="s">
        <v>247</v>
      </c>
      <c r="D50" s="236"/>
      <c r="E50" s="236"/>
      <c r="F50" s="202"/>
      <c r="G50" s="236" t="s">
        <v>247</v>
      </c>
      <c r="H50" s="236"/>
      <c r="I50" s="236"/>
    </row>
    <row r="51" spans="1:12" ht="20.7" customHeight="1" x14ac:dyDescent="0.25">
      <c r="B51" s="2"/>
      <c r="C51" s="139" t="s">
        <v>241</v>
      </c>
      <c r="D51" s="139"/>
      <c r="E51" s="139" t="s">
        <v>178</v>
      </c>
      <c r="F51" s="152"/>
      <c r="G51" s="139" t="s">
        <v>241</v>
      </c>
      <c r="H51" s="139"/>
      <c r="I51" s="139" t="s">
        <v>178</v>
      </c>
    </row>
    <row r="52" spans="1:12" ht="20.7" customHeight="1" x14ac:dyDescent="0.25">
      <c r="A52" s="122"/>
      <c r="B52" s="2"/>
      <c r="C52" s="241" t="s">
        <v>86</v>
      </c>
      <c r="D52" s="241"/>
      <c r="E52" s="241"/>
      <c r="F52" s="241"/>
      <c r="G52" s="241"/>
      <c r="H52" s="241"/>
      <c r="I52" s="241"/>
    </row>
    <row r="53" spans="1:12" ht="20.7" customHeight="1" x14ac:dyDescent="0.25">
      <c r="A53" s="159" t="s">
        <v>98</v>
      </c>
      <c r="B53" s="2"/>
      <c r="C53" s="21"/>
      <c r="D53" s="21"/>
      <c r="E53" s="21"/>
      <c r="F53" s="21"/>
      <c r="G53" s="21"/>
      <c r="H53" s="21"/>
      <c r="I53" s="21"/>
    </row>
    <row r="54" spans="1:12" ht="20.7" customHeight="1" x14ac:dyDescent="0.25">
      <c r="A54" s="119" t="s">
        <v>9</v>
      </c>
      <c r="C54" s="160">
        <v>460679</v>
      </c>
      <c r="D54" s="121"/>
      <c r="E54" s="121">
        <v>339287</v>
      </c>
      <c r="F54" s="121"/>
      <c r="G54" s="160">
        <v>208720</v>
      </c>
      <c r="H54" s="121"/>
      <c r="I54" s="121">
        <v>105880</v>
      </c>
    </row>
    <row r="55" spans="1:12" ht="20.7" customHeight="1" x14ac:dyDescent="0.25">
      <c r="A55" s="119" t="s">
        <v>129</v>
      </c>
      <c r="C55" s="160">
        <v>-810988</v>
      </c>
      <c r="D55" s="121"/>
      <c r="E55" s="121">
        <v>-664311</v>
      </c>
      <c r="F55" s="121"/>
      <c r="G55" s="160">
        <v>-138635</v>
      </c>
      <c r="H55" s="121"/>
      <c r="I55" s="121">
        <v>-127428</v>
      </c>
    </row>
    <row r="56" spans="1:12" ht="20.7" customHeight="1" x14ac:dyDescent="0.25">
      <c r="A56" s="119" t="s">
        <v>10</v>
      </c>
      <c r="C56" s="160">
        <v>61226</v>
      </c>
      <c r="D56" s="121"/>
      <c r="E56" s="121">
        <v>-869530</v>
      </c>
      <c r="F56" s="121"/>
      <c r="G56" s="160">
        <v>-114904</v>
      </c>
      <c r="H56" s="121"/>
      <c r="I56" s="121">
        <v>-47280</v>
      </c>
    </row>
    <row r="57" spans="1:12" ht="20.7" customHeight="1" x14ac:dyDescent="0.25">
      <c r="A57" s="119" t="s">
        <v>81</v>
      </c>
      <c r="C57" s="160">
        <v>1112315</v>
      </c>
      <c r="D57" s="121"/>
      <c r="E57" s="121">
        <v>840995</v>
      </c>
      <c r="F57" s="156"/>
      <c r="G57" s="160">
        <v>357615</v>
      </c>
      <c r="H57" s="156"/>
      <c r="I57" s="121">
        <v>497899</v>
      </c>
    </row>
    <row r="58" spans="1:12" ht="20.7" customHeight="1" x14ac:dyDescent="0.25">
      <c r="A58" s="122" t="s">
        <v>71</v>
      </c>
      <c r="C58" s="160">
        <v>-221457</v>
      </c>
      <c r="D58" s="121"/>
      <c r="E58" s="121">
        <v>48272</v>
      </c>
      <c r="F58" s="121"/>
      <c r="G58" s="160">
        <v>-48858</v>
      </c>
      <c r="H58" s="121"/>
      <c r="I58" s="121">
        <v>25414</v>
      </c>
    </row>
    <row r="59" spans="1:12" s="122" customFormat="1" ht="20.7" customHeight="1" x14ac:dyDescent="0.25">
      <c r="A59" s="122" t="s">
        <v>177</v>
      </c>
      <c r="B59" s="149"/>
      <c r="C59" s="160">
        <v>-1834</v>
      </c>
      <c r="D59" s="121"/>
      <c r="E59" s="121">
        <v>77704</v>
      </c>
      <c r="F59" s="121"/>
      <c r="G59" s="160">
        <v>0</v>
      </c>
      <c r="H59" s="121"/>
      <c r="I59" s="121">
        <v>929</v>
      </c>
      <c r="K59" s="69"/>
      <c r="L59" s="69"/>
    </row>
    <row r="60" spans="1:12" ht="20.7" customHeight="1" x14ac:dyDescent="0.25">
      <c r="A60" s="119" t="s">
        <v>3</v>
      </c>
      <c r="C60" s="160">
        <v>8333</v>
      </c>
      <c r="D60" s="121"/>
      <c r="E60" s="121">
        <v>2602</v>
      </c>
      <c r="F60" s="121"/>
      <c r="G60" s="160">
        <v>0</v>
      </c>
      <c r="H60" s="121"/>
      <c r="I60" s="53">
        <v>0</v>
      </c>
      <c r="K60"/>
      <c r="L60"/>
    </row>
    <row r="61" spans="1:12" ht="20.7" customHeight="1" x14ac:dyDescent="0.25">
      <c r="A61" s="119" t="s">
        <v>118</v>
      </c>
      <c r="C61" s="160">
        <v>-15515</v>
      </c>
      <c r="D61" s="121"/>
      <c r="E61" s="121">
        <v>19385</v>
      </c>
      <c r="F61" s="121"/>
      <c r="G61" s="160">
        <v>0</v>
      </c>
      <c r="H61" s="121"/>
      <c r="I61" s="121">
        <v>0</v>
      </c>
      <c r="K61"/>
      <c r="L61"/>
    </row>
    <row r="62" spans="1:12" ht="20.7" customHeight="1" x14ac:dyDescent="0.25">
      <c r="A62" s="119" t="s">
        <v>11</v>
      </c>
      <c r="C62" s="160">
        <v>856</v>
      </c>
      <c r="D62" s="121"/>
      <c r="E62" s="121">
        <v>-8806</v>
      </c>
      <c r="F62" s="121"/>
      <c r="G62" s="160">
        <v>838</v>
      </c>
      <c r="H62" s="121"/>
      <c r="I62" s="121">
        <v>-13750</v>
      </c>
      <c r="K62"/>
      <c r="L62"/>
    </row>
    <row r="63" spans="1:12" ht="20.7" customHeight="1" x14ac:dyDescent="0.25">
      <c r="A63" s="119" t="s">
        <v>77</v>
      </c>
      <c r="C63" s="160">
        <v>-6366406</v>
      </c>
      <c r="D63" s="121"/>
      <c r="E63" s="121">
        <v>-2520781</v>
      </c>
      <c r="F63" s="121"/>
      <c r="G63" s="160">
        <v>-1261593</v>
      </c>
      <c r="H63" s="121"/>
      <c r="I63" s="121">
        <v>-2903567</v>
      </c>
      <c r="K63"/>
      <c r="L63"/>
    </row>
    <row r="64" spans="1:12" ht="20.7" customHeight="1" x14ac:dyDescent="0.25">
      <c r="A64" s="119" t="s">
        <v>78</v>
      </c>
      <c r="C64" s="160">
        <v>-1364304</v>
      </c>
      <c r="D64" s="121"/>
      <c r="E64" s="121">
        <v>-1248573</v>
      </c>
      <c r="F64" s="121"/>
      <c r="G64" s="160">
        <v>-310308</v>
      </c>
      <c r="H64" s="121"/>
      <c r="I64" s="121">
        <v>-273940</v>
      </c>
      <c r="K64"/>
      <c r="L64"/>
    </row>
    <row r="65" spans="1:12" ht="20.7" customHeight="1" x14ac:dyDescent="0.25">
      <c r="A65" s="119" t="s">
        <v>130</v>
      </c>
      <c r="C65" s="160">
        <v>-235799</v>
      </c>
      <c r="D65" s="121"/>
      <c r="E65" s="121">
        <v>-174805</v>
      </c>
      <c r="F65" s="121"/>
      <c r="G65" s="121">
        <v>446150</v>
      </c>
      <c r="H65" s="121"/>
      <c r="I65" s="121">
        <v>360928</v>
      </c>
      <c r="K65"/>
      <c r="L65"/>
    </row>
    <row r="66" spans="1:12" ht="20.7" customHeight="1" x14ac:dyDescent="0.25">
      <c r="A66" s="119" t="s">
        <v>131</v>
      </c>
      <c r="C66" s="160">
        <v>-32601</v>
      </c>
      <c r="D66" s="121"/>
      <c r="E66" s="121">
        <v>-99030</v>
      </c>
      <c r="F66" s="121"/>
      <c r="G66" s="121">
        <v>-61150</v>
      </c>
      <c r="H66" s="121"/>
      <c r="I66" s="121">
        <v>-46560</v>
      </c>
      <c r="K66"/>
      <c r="L66"/>
    </row>
    <row r="67" spans="1:12" ht="20.7" customHeight="1" x14ac:dyDescent="0.25">
      <c r="A67" s="119" t="s">
        <v>73</v>
      </c>
      <c r="C67" s="160">
        <v>-123909</v>
      </c>
      <c r="D67" s="121"/>
      <c r="E67" s="121">
        <v>-956680</v>
      </c>
      <c r="F67" s="121"/>
      <c r="G67" s="121">
        <v>-976578</v>
      </c>
      <c r="H67" s="121"/>
      <c r="I67" s="121">
        <v>-1500786</v>
      </c>
      <c r="K67"/>
      <c r="L67"/>
    </row>
    <row r="68" spans="1:12" s="122" customFormat="1" ht="20.7" customHeight="1" x14ac:dyDescent="0.25">
      <c r="A68" s="119" t="s">
        <v>181</v>
      </c>
      <c r="B68" s="149"/>
      <c r="C68" s="160">
        <v>-393209</v>
      </c>
      <c r="D68" s="121"/>
      <c r="E68" s="121">
        <v>2911</v>
      </c>
      <c r="F68" s="121"/>
      <c r="G68" s="121">
        <v>-13683</v>
      </c>
      <c r="H68" s="121"/>
      <c r="I68" s="121">
        <v>0</v>
      </c>
    </row>
    <row r="69" spans="1:12" s="122" customFormat="1" ht="20.7" customHeight="1" x14ac:dyDescent="0.25">
      <c r="A69" s="119" t="s">
        <v>4</v>
      </c>
      <c r="B69" s="149"/>
      <c r="C69" s="160">
        <v>14100</v>
      </c>
      <c r="D69" s="121"/>
      <c r="E69" s="121">
        <v>54590</v>
      </c>
      <c r="F69" s="121"/>
      <c r="G69" s="121">
        <v>24617</v>
      </c>
      <c r="H69" s="121"/>
      <c r="I69" s="121">
        <v>40482</v>
      </c>
    </row>
    <row r="70" spans="1:12" s="122" customFormat="1" ht="20.7" customHeight="1" x14ac:dyDescent="0.25">
      <c r="A70" s="119" t="s">
        <v>119</v>
      </c>
      <c r="B70" s="149"/>
      <c r="C70" s="160">
        <v>-5739</v>
      </c>
      <c r="D70" s="121"/>
      <c r="E70" s="121">
        <v>2525</v>
      </c>
      <c r="F70" s="121"/>
      <c r="G70" s="121">
        <v>-350</v>
      </c>
      <c r="H70" s="121"/>
      <c r="I70" s="121">
        <v>-350</v>
      </c>
    </row>
    <row r="71" spans="1:12" s="122" customFormat="1" ht="20.7" customHeight="1" x14ac:dyDescent="0.25">
      <c r="A71" s="119" t="s">
        <v>182</v>
      </c>
      <c r="B71" s="149"/>
      <c r="C71" s="160">
        <v>-108316</v>
      </c>
      <c r="D71" s="121"/>
      <c r="E71" s="121">
        <v>-5879</v>
      </c>
      <c r="F71" s="121"/>
      <c r="G71" s="121">
        <v>1120</v>
      </c>
      <c r="H71" s="121"/>
      <c r="I71" s="121">
        <v>1589</v>
      </c>
    </row>
    <row r="72" spans="1:12" s="122" customFormat="1" ht="20.7" customHeight="1" x14ac:dyDescent="0.25">
      <c r="A72" s="119" t="s">
        <v>132</v>
      </c>
      <c r="B72" s="149"/>
      <c r="C72" s="160">
        <v>-26267</v>
      </c>
      <c r="D72" s="121"/>
      <c r="E72" s="156">
        <v>-11961</v>
      </c>
      <c r="F72" s="121"/>
      <c r="G72" s="156">
        <v>-10693</v>
      </c>
      <c r="H72" s="121"/>
      <c r="I72" s="156">
        <v>-4826</v>
      </c>
    </row>
    <row r="73" spans="1:12" s="122" customFormat="1" ht="20.7" customHeight="1" x14ac:dyDescent="0.25">
      <c r="A73" s="119" t="s">
        <v>227</v>
      </c>
      <c r="B73" s="149"/>
      <c r="C73" s="156"/>
      <c r="D73" s="121"/>
      <c r="E73" s="156"/>
      <c r="F73" s="121"/>
      <c r="G73" s="156"/>
      <c r="H73" s="121"/>
      <c r="I73" s="156"/>
    </row>
    <row r="74" spans="1:12" s="122" customFormat="1" ht="20.7" customHeight="1" x14ac:dyDescent="0.25">
      <c r="A74" s="119" t="s">
        <v>228</v>
      </c>
      <c r="B74" s="149"/>
      <c r="C74" s="160">
        <v>0</v>
      </c>
      <c r="D74" s="121"/>
      <c r="E74" s="156">
        <v>8000</v>
      </c>
      <c r="F74" s="121"/>
      <c r="G74" s="156">
        <v>0</v>
      </c>
      <c r="H74" s="121"/>
      <c r="I74" s="156">
        <v>0</v>
      </c>
    </row>
    <row r="75" spans="1:12" s="122" customFormat="1" ht="20.7" customHeight="1" x14ac:dyDescent="0.25">
      <c r="A75" s="119" t="s">
        <v>260</v>
      </c>
      <c r="B75" s="149"/>
      <c r="C75" s="160">
        <v>-5390</v>
      </c>
      <c r="D75" s="121"/>
      <c r="E75" s="156">
        <v>-2148</v>
      </c>
      <c r="F75" s="121"/>
      <c r="G75" s="156">
        <v>0</v>
      </c>
      <c r="H75" s="121"/>
      <c r="I75" s="156">
        <v>0</v>
      </c>
    </row>
    <row r="76" spans="1:12" s="122" customFormat="1" ht="20.7" customHeight="1" x14ac:dyDescent="0.25">
      <c r="A76" s="119" t="s">
        <v>183</v>
      </c>
      <c r="B76" s="149"/>
      <c r="C76" s="160">
        <v>8771</v>
      </c>
      <c r="D76" s="121"/>
      <c r="E76" s="156">
        <v>28896</v>
      </c>
      <c r="F76" s="121"/>
      <c r="G76" s="156">
        <v>0</v>
      </c>
      <c r="H76" s="121"/>
      <c r="I76" s="156">
        <v>0</v>
      </c>
    </row>
    <row r="77" spans="1:12" ht="20.7" customHeight="1" x14ac:dyDescent="0.25">
      <c r="A77" s="119" t="s">
        <v>69</v>
      </c>
      <c r="C77" s="161">
        <v>233</v>
      </c>
      <c r="D77" s="121"/>
      <c r="E77" s="161">
        <v>-273</v>
      </c>
      <c r="F77" s="121"/>
      <c r="G77" s="161">
        <v>0</v>
      </c>
      <c r="H77" s="121"/>
      <c r="I77" s="161">
        <v>0</v>
      </c>
      <c r="K77"/>
      <c r="L77"/>
    </row>
    <row r="78" spans="1:12" ht="20.7" customHeight="1" x14ac:dyDescent="0.25">
      <c r="A78" s="119" t="s">
        <v>306</v>
      </c>
      <c r="C78" s="53">
        <f>C42+SUM(C54:C77)</f>
        <v>1000462</v>
      </c>
      <c r="D78" s="121"/>
      <c r="E78" s="53">
        <f>E42+SUM(E54:E77)</f>
        <v>3098761</v>
      </c>
      <c r="F78" s="53"/>
      <c r="G78" s="53">
        <f>G42+SUM(G54:G77)</f>
        <v>1725284</v>
      </c>
      <c r="H78" s="53"/>
      <c r="I78" s="53">
        <f>I42+SUM(I54:I77)</f>
        <v>-518612</v>
      </c>
      <c r="K78"/>
      <c r="L78"/>
    </row>
    <row r="79" spans="1:12" ht="20.7" customHeight="1" x14ac:dyDescent="0.25">
      <c r="A79" s="119" t="s">
        <v>37</v>
      </c>
      <c r="C79" s="156">
        <v>61543</v>
      </c>
      <c r="D79" s="121"/>
      <c r="E79" s="156">
        <v>21830</v>
      </c>
      <c r="F79" s="156"/>
      <c r="G79" s="156">
        <v>9496</v>
      </c>
      <c r="H79" s="156"/>
      <c r="I79" s="156">
        <v>6099</v>
      </c>
      <c r="K79"/>
      <c r="L79"/>
    </row>
    <row r="80" spans="1:12" ht="20.7" customHeight="1" x14ac:dyDescent="0.25">
      <c r="A80" s="119" t="s">
        <v>38</v>
      </c>
      <c r="B80" s="2"/>
      <c r="C80" s="156">
        <v>-1283078</v>
      </c>
      <c r="D80" s="121"/>
      <c r="E80" s="156">
        <v>-918065</v>
      </c>
      <c r="F80" s="156"/>
      <c r="G80" s="156">
        <v>-84812</v>
      </c>
      <c r="H80" s="156"/>
      <c r="I80" s="156">
        <v>-29743</v>
      </c>
      <c r="K80"/>
      <c r="L80"/>
    </row>
    <row r="81" spans="1:12" ht="20.7" customHeight="1" x14ac:dyDescent="0.25">
      <c r="A81" s="119" t="s">
        <v>33</v>
      </c>
      <c r="B81" s="2"/>
      <c r="C81" s="161">
        <v>-483061</v>
      </c>
      <c r="D81" s="121"/>
      <c r="E81" s="161">
        <v>-628915</v>
      </c>
      <c r="F81" s="121"/>
      <c r="G81" s="161">
        <v>-151481</v>
      </c>
      <c r="H81" s="121"/>
      <c r="I81" s="161">
        <v>-135165</v>
      </c>
      <c r="K81"/>
      <c r="L81"/>
    </row>
    <row r="82" spans="1:12" ht="20.7" customHeight="1" x14ac:dyDescent="0.25">
      <c r="A82" s="148" t="s">
        <v>276</v>
      </c>
      <c r="C82" s="136">
        <f>SUM(C78:C81)</f>
        <v>-704134</v>
      </c>
      <c r="D82" s="124"/>
      <c r="E82" s="136">
        <f>SUM(E78:E81)</f>
        <v>1573611</v>
      </c>
      <c r="F82" s="124"/>
      <c r="G82" s="136">
        <f>SUM(G78:G81)</f>
        <v>1498487</v>
      </c>
      <c r="H82" s="124"/>
      <c r="I82" s="136">
        <f>SUM(I78:I81)</f>
        <v>-677421</v>
      </c>
    </row>
    <row r="83" spans="1:12" ht="18" customHeight="1" x14ac:dyDescent="0.25">
      <c r="A83" s="122"/>
      <c r="C83" s="162"/>
      <c r="D83" s="162"/>
      <c r="E83" s="162"/>
      <c r="F83" s="162"/>
      <c r="G83" s="162"/>
      <c r="H83" s="162"/>
      <c r="I83" s="162"/>
    </row>
    <row r="84" spans="1:12" s="40" customFormat="1" ht="20.25" customHeight="1" x14ac:dyDescent="0.35">
      <c r="A84" s="144" t="s">
        <v>83</v>
      </c>
      <c r="B84" s="144"/>
      <c r="C84" s="144"/>
      <c r="D84" s="144"/>
      <c r="E84" s="144"/>
      <c r="F84" s="131"/>
      <c r="G84" s="131"/>
      <c r="H84" s="131"/>
      <c r="I84" s="131"/>
      <c r="K84" s="140"/>
      <c r="L84" s="140"/>
    </row>
    <row r="85" spans="1:12" s="38" customFormat="1" ht="20.25" customHeight="1" x14ac:dyDescent="0.35">
      <c r="A85" s="146" t="s">
        <v>172</v>
      </c>
      <c r="B85" s="147"/>
      <c r="C85" s="132"/>
      <c r="D85" s="132"/>
      <c r="E85" s="132"/>
      <c r="F85" s="132"/>
      <c r="G85" s="234"/>
      <c r="H85" s="234"/>
      <c r="I85" s="234"/>
      <c r="K85" s="59"/>
      <c r="L85" s="59"/>
    </row>
    <row r="86" spans="1:12" ht="15" customHeight="1" x14ac:dyDescent="0.25">
      <c r="A86" s="148"/>
    </row>
    <row r="87" spans="1:12" ht="20.100000000000001" customHeight="1" x14ac:dyDescent="0.25">
      <c r="A87" s="148"/>
      <c r="C87" s="242" t="s">
        <v>2</v>
      </c>
      <c r="D87" s="242"/>
      <c r="E87" s="242"/>
      <c r="F87" s="143"/>
      <c r="G87" s="242" t="s">
        <v>60</v>
      </c>
      <c r="H87" s="242"/>
      <c r="I87" s="242"/>
      <c r="J87" s="141"/>
    </row>
    <row r="88" spans="1:12" ht="20.100000000000001" customHeight="1" x14ac:dyDescent="0.25">
      <c r="B88" s="122"/>
      <c r="C88" s="242" t="s">
        <v>147</v>
      </c>
      <c r="D88" s="242"/>
      <c r="E88" s="242"/>
      <c r="F88" s="143"/>
      <c r="G88" s="242" t="s">
        <v>147</v>
      </c>
      <c r="H88" s="242"/>
      <c r="I88" s="242"/>
      <c r="J88" s="141"/>
    </row>
    <row r="89" spans="1:12" ht="20.100000000000001" customHeight="1" x14ac:dyDescent="0.25">
      <c r="B89" s="122"/>
      <c r="C89" s="236" t="s">
        <v>85</v>
      </c>
      <c r="D89" s="236"/>
      <c r="E89" s="236"/>
      <c r="F89" s="202"/>
      <c r="G89" s="236" t="s">
        <v>85</v>
      </c>
      <c r="H89" s="236"/>
      <c r="I89" s="236"/>
    </row>
    <row r="90" spans="1:12" ht="20.100000000000001" customHeight="1" x14ac:dyDescent="0.25">
      <c r="B90" s="122"/>
      <c r="C90" s="236" t="s">
        <v>247</v>
      </c>
      <c r="D90" s="236"/>
      <c r="E90" s="236"/>
      <c r="F90" s="202"/>
      <c r="G90" s="236" t="s">
        <v>247</v>
      </c>
      <c r="H90" s="236"/>
      <c r="I90" s="236"/>
    </row>
    <row r="91" spans="1:12" ht="20.100000000000001" customHeight="1" x14ac:dyDescent="0.25">
      <c r="B91" s="2" t="s">
        <v>28</v>
      </c>
      <c r="C91" s="139" t="s">
        <v>241</v>
      </c>
      <c r="D91" s="139"/>
      <c r="E91" s="139" t="s">
        <v>178</v>
      </c>
      <c r="F91" s="152"/>
      <c r="G91" s="139" t="s">
        <v>241</v>
      </c>
      <c r="H91" s="139"/>
      <c r="I91" s="139" t="s">
        <v>178</v>
      </c>
    </row>
    <row r="92" spans="1:12" ht="20.100000000000001" customHeight="1" x14ac:dyDescent="0.25">
      <c r="B92" s="2"/>
      <c r="C92" s="241" t="s">
        <v>86</v>
      </c>
      <c r="D92" s="241"/>
      <c r="E92" s="241"/>
      <c r="F92" s="241"/>
      <c r="G92" s="241"/>
      <c r="H92" s="241"/>
      <c r="I92" s="241"/>
    </row>
    <row r="93" spans="1:12" ht="20.100000000000001" customHeight="1" x14ac:dyDescent="0.3">
      <c r="A93" s="153" t="s">
        <v>36</v>
      </c>
      <c r="B93" s="2"/>
      <c r="C93" s="163"/>
      <c r="D93" s="163"/>
      <c r="E93" s="163"/>
      <c r="F93" s="163"/>
      <c r="G93" s="163"/>
      <c r="H93" s="163"/>
      <c r="I93" s="163"/>
    </row>
    <row r="94" spans="1:12" s="122" customFormat="1" ht="20.100000000000001" customHeight="1" x14ac:dyDescent="0.25">
      <c r="A94" s="119" t="s">
        <v>213</v>
      </c>
      <c r="B94" s="2">
        <v>6</v>
      </c>
      <c r="C94" s="156">
        <v>119085</v>
      </c>
      <c r="D94" s="163"/>
      <c r="E94" s="156">
        <v>100445</v>
      </c>
      <c r="F94" s="163"/>
      <c r="G94" s="156">
        <v>0</v>
      </c>
      <c r="H94" s="163"/>
      <c r="I94" s="53">
        <v>0</v>
      </c>
      <c r="K94" s="69"/>
      <c r="L94" s="69"/>
    </row>
    <row r="95" spans="1:12" s="122" customFormat="1" ht="20.100000000000001" customHeight="1" x14ac:dyDescent="0.25">
      <c r="A95" s="119" t="s">
        <v>205</v>
      </c>
      <c r="B95" s="2"/>
      <c r="C95" s="156">
        <v>-166257</v>
      </c>
      <c r="D95" s="156"/>
      <c r="E95" s="156">
        <v>-11896</v>
      </c>
      <c r="F95" s="156"/>
      <c r="G95" s="156">
        <v>0</v>
      </c>
      <c r="H95" s="156"/>
      <c r="I95" s="53">
        <v>0</v>
      </c>
      <c r="K95" s="69"/>
      <c r="L95" s="69"/>
    </row>
    <row r="96" spans="1:12" s="219" customFormat="1" ht="20.100000000000001" customHeight="1" x14ac:dyDescent="0.25">
      <c r="A96" s="119" t="s">
        <v>236</v>
      </c>
      <c r="B96" s="2"/>
      <c r="C96" s="156">
        <v>62</v>
      </c>
      <c r="D96" s="156"/>
      <c r="E96" s="156">
        <v>0</v>
      </c>
      <c r="F96" s="156"/>
      <c r="G96" s="156">
        <v>0</v>
      </c>
      <c r="H96" s="156"/>
      <c r="I96" s="53">
        <v>0</v>
      </c>
      <c r="K96" s="220"/>
      <c r="L96" s="220"/>
    </row>
    <row r="97" spans="1:12" ht="20.100000000000001" customHeight="1" x14ac:dyDescent="0.25">
      <c r="A97" s="119" t="s">
        <v>133</v>
      </c>
      <c r="B97" s="2"/>
      <c r="C97" s="156">
        <v>-3265031</v>
      </c>
      <c r="D97" s="156"/>
      <c r="E97" s="156">
        <v>-4704134</v>
      </c>
      <c r="F97" s="156"/>
      <c r="G97" s="156">
        <v>-1161443</v>
      </c>
      <c r="H97" s="156"/>
      <c r="I97" s="156">
        <v>-716467</v>
      </c>
    </row>
    <row r="98" spans="1:12" ht="20.100000000000001" customHeight="1" x14ac:dyDescent="0.25">
      <c r="A98" s="119" t="s">
        <v>235</v>
      </c>
      <c r="B98" s="2"/>
      <c r="C98" s="156">
        <v>15092</v>
      </c>
      <c r="D98" s="156"/>
      <c r="E98" s="156">
        <v>18325</v>
      </c>
      <c r="F98" s="156"/>
      <c r="G98" s="156">
        <v>4426</v>
      </c>
      <c r="H98" s="156"/>
      <c r="I98" s="156">
        <v>12621</v>
      </c>
      <c r="K98"/>
      <c r="L98"/>
    </row>
    <row r="99" spans="1:12" ht="20.100000000000001" customHeight="1" x14ac:dyDescent="0.25">
      <c r="A99" s="119" t="s">
        <v>162</v>
      </c>
      <c r="C99" s="156">
        <v>-89132</v>
      </c>
      <c r="D99" s="156"/>
      <c r="E99" s="156">
        <v>-747</v>
      </c>
      <c r="F99" s="156"/>
      <c r="G99" s="156">
        <v>-89132</v>
      </c>
      <c r="H99" s="156"/>
      <c r="I99" s="53">
        <v>-747</v>
      </c>
      <c r="K99"/>
      <c r="L99"/>
    </row>
    <row r="100" spans="1:12" ht="20.100000000000001" customHeight="1" x14ac:dyDescent="0.25">
      <c r="A100" s="119" t="s">
        <v>134</v>
      </c>
      <c r="C100" s="156"/>
      <c r="D100" s="156"/>
      <c r="E100" s="156"/>
      <c r="F100" s="156"/>
      <c r="G100" s="53"/>
      <c r="H100" s="156"/>
      <c r="I100" s="53"/>
      <c r="K100"/>
      <c r="L100"/>
    </row>
    <row r="101" spans="1:12" ht="20.100000000000001" customHeight="1" x14ac:dyDescent="0.25">
      <c r="A101" s="119" t="s">
        <v>161</v>
      </c>
      <c r="B101" s="2"/>
      <c r="C101" s="156">
        <v>-499259</v>
      </c>
      <c r="D101" s="156"/>
      <c r="E101" s="156">
        <v>-428552</v>
      </c>
      <c r="F101" s="156"/>
      <c r="G101" s="156">
        <v>-298418</v>
      </c>
      <c r="H101" s="156"/>
      <c r="I101" s="156">
        <v>-236962</v>
      </c>
      <c r="K101"/>
      <c r="L101"/>
    </row>
    <row r="102" spans="1:12" ht="20.100000000000001" customHeight="1" x14ac:dyDescent="0.25">
      <c r="A102" s="119" t="s">
        <v>216</v>
      </c>
      <c r="B102" s="2"/>
      <c r="C102" s="156">
        <v>0</v>
      </c>
      <c r="D102" s="156"/>
      <c r="E102" s="156">
        <v>0</v>
      </c>
      <c r="F102" s="156"/>
      <c r="G102" s="156">
        <v>-34480</v>
      </c>
      <c r="H102" s="156"/>
      <c r="I102" s="156">
        <v>0</v>
      </c>
      <c r="K102"/>
      <c r="L102"/>
    </row>
    <row r="103" spans="1:12" s="122" customFormat="1" ht="20.100000000000001" customHeight="1" x14ac:dyDescent="0.25">
      <c r="A103" s="119" t="s">
        <v>303</v>
      </c>
      <c r="B103" s="2">
        <v>5</v>
      </c>
      <c r="C103" s="156">
        <v>0</v>
      </c>
      <c r="D103" s="156"/>
      <c r="E103" s="156">
        <v>0</v>
      </c>
      <c r="F103" s="156"/>
      <c r="G103" s="156">
        <v>205500</v>
      </c>
      <c r="H103" s="156"/>
      <c r="I103" s="156">
        <v>0</v>
      </c>
    </row>
    <row r="104" spans="1:12" s="122" customFormat="1" ht="20.100000000000001" customHeight="1" x14ac:dyDescent="0.25">
      <c r="A104" s="119" t="s">
        <v>238</v>
      </c>
      <c r="B104" s="2">
        <v>5</v>
      </c>
      <c r="C104" s="156">
        <v>0</v>
      </c>
      <c r="D104" s="99"/>
      <c r="E104" s="53">
        <v>0</v>
      </c>
      <c r="F104" s="156"/>
      <c r="G104" s="53">
        <v>-28500500</v>
      </c>
      <c r="H104" s="204"/>
      <c r="I104" s="53">
        <v>-335000</v>
      </c>
    </row>
    <row r="105" spans="1:12" s="122" customFormat="1" ht="20.100000000000001" customHeight="1" x14ac:dyDescent="0.25">
      <c r="A105" s="119" t="s">
        <v>296</v>
      </c>
      <c r="B105" s="2">
        <v>6</v>
      </c>
      <c r="C105" s="156">
        <v>-51285</v>
      </c>
      <c r="D105" s="99"/>
      <c r="E105" s="53">
        <v>0</v>
      </c>
      <c r="F105" s="156"/>
      <c r="G105" s="53">
        <v>0</v>
      </c>
      <c r="H105" s="204"/>
      <c r="I105" s="53">
        <v>0</v>
      </c>
    </row>
    <row r="106" spans="1:12" s="122" customFormat="1" ht="20.100000000000001" customHeight="1" x14ac:dyDescent="0.25">
      <c r="A106" s="119" t="s">
        <v>298</v>
      </c>
      <c r="B106" s="2">
        <v>14</v>
      </c>
      <c r="C106" s="53">
        <v>-4800</v>
      </c>
      <c r="D106" s="99"/>
      <c r="E106" s="53">
        <v>0</v>
      </c>
      <c r="F106" s="156"/>
      <c r="G106" s="138">
        <v>-2400</v>
      </c>
      <c r="H106" s="156"/>
      <c r="I106" s="138">
        <v>0</v>
      </c>
    </row>
    <row r="107" spans="1:12" ht="20.100000000000001" customHeight="1" x14ac:dyDescent="0.25">
      <c r="A107" s="148" t="s">
        <v>27</v>
      </c>
      <c r="C107" s="133">
        <f>SUM(C94:C106)</f>
        <v>-3941525</v>
      </c>
      <c r="D107" s="124"/>
      <c r="E107" s="133">
        <f>SUM(E94:E106)</f>
        <v>-5026559</v>
      </c>
      <c r="F107" s="124"/>
      <c r="G107" s="133">
        <f>SUM(G94:G106)</f>
        <v>-29876447</v>
      </c>
      <c r="H107" s="124"/>
      <c r="I107" s="133">
        <f>SUM(I94:I106)</f>
        <v>-1276555</v>
      </c>
      <c r="K107"/>
      <c r="L107"/>
    </row>
    <row r="108" spans="1:12" ht="7.2" customHeight="1" x14ac:dyDescent="0.25">
      <c r="A108" s="148"/>
      <c r="C108" s="134"/>
      <c r="D108" s="124"/>
      <c r="E108" s="134"/>
      <c r="F108" s="124"/>
      <c r="G108" s="134"/>
      <c r="H108" s="124"/>
      <c r="I108" s="134"/>
      <c r="K108"/>
      <c r="L108"/>
    </row>
    <row r="109" spans="1:12" ht="20.100000000000001" customHeight="1" x14ac:dyDescent="0.3">
      <c r="A109" s="153" t="s">
        <v>26</v>
      </c>
      <c r="C109" s="164"/>
      <c r="D109" s="164"/>
      <c r="E109" s="164"/>
      <c r="F109" s="164"/>
      <c r="G109" s="164"/>
      <c r="H109" s="164"/>
      <c r="I109" s="164"/>
      <c r="K109"/>
      <c r="L109"/>
    </row>
    <row r="110" spans="1:12" ht="20.100000000000001" customHeight="1" x14ac:dyDescent="0.25">
      <c r="A110" s="119" t="s">
        <v>174</v>
      </c>
      <c r="B110" s="2"/>
      <c r="C110" s="156">
        <v>-1230736</v>
      </c>
      <c r="D110" s="98"/>
      <c r="E110" s="98">
        <v>-1324434</v>
      </c>
      <c r="F110" s="98"/>
      <c r="G110" s="98">
        <v>-199242</v>
      </c>
      <c r="H110" s="156"/>
      <c r="I110" s="98">
        <v>-288722</v>
      </c>
      <c r="K110"/>
      <c r="L110"/>
    </row>
    <row r="111" spans="1:12" s="203" customFormat="1" ht="20.100000000000001" customHeight="1" x14ac:dyDescent="0.25">
      <c r="A111" s="214" t="s">
        <v>274</v>
      </c>
      <c r="B111" s="214"/>
      <c r="C111" s="211"/>
      <c r="D111" s="211"/>
      <c r="E111" s="211"/>
      <c r="F111" s="211"/>
      <c r="G111" s="211"/>
      <c r="H111" s="211"/>
      <c r="I111" s="211"/>
    </row>
    <row r="112" spans="1:12" s="210" customFormat="1" ht="20.100000000000001" customHeight="1" x14ac:dyDescent="0.25">
      <c r="A112" s="214" t="s">
        <v>139</v>
      </c>
      <c r="B112" s="2"/>
      <c r="C112" s="156">
        <v>19010246</v>
      </c>
      <c r="D112" s="211"/>
      <c r="E112" s="100">
        <v>307921</v>
      </c>
      <c r="F112" s="211"/>
      <c r="G112" s="98">
        <v>13583965</v>
      </c>
      <c r="H112" s="101"/>
      <c r="I112" s="100">
        <v>0</v>
      </c>
    </row>
    <row r="113" spans="1:12" s="122" customFormat="1" ht="20.100000000000001" customHeight="1" x14ac:dyDescent="0.25">
      <c r="A113" s="119" t="s">
        <v>175</v>
      </c>
      <c r="B113" s="2"/>
      <c r="C113" s="100"/>
      <c r="D113" s="121"/>
      <c r="E113" s="100"/>
      <c r="F113" s="121"/>
      <c r="G113" s="100"/>
      <c r="H113" s="101"/>
      <c r="I113" s="100"/>
    </row>
    <row r="114" spans="1:12" s="122" customFormat="1" ht="20.100000000000001" customHeight="1" x14ac:dyDescent="0.25">
      <c r="A114" s="119" t="s">
        <v>139</v>
      </c>
      <c r="B114" s="2"/>
      <c r="C114" s="156">
        <v>1623</v>
      </c>
      <c r="D114" s="121"/>
      <c r="E114" s="100">
        <v>0</v>
      </c>
      <c r="F114" s="121"/>
      <c r="G114" s="100">
        <v>0</v>
      </c>
      <c r="H114" s="101"/>
      <c r="I114" s="100">
        <v>0</v>
      </c>
    </row>
    <row r="115" spans="1:12" s="122" customFormat="1" ht="20.100000000000001" customHeight="1" x14ac:dyDescent="0.25">
      <c r="A115" s="119" t="s">
        <v>145</v>
      </c>
      <c r="B115" s="2"/>
      <c r="C115" s="100"/>
      <c r="D115" s="121"/>
      <c r="E115" s="100"/>
      <c r="F115" s="121"/>
      <c r="G115" s="53"/>
      <c r="H115" s="101"/>
      <c r="I115" s="53"/>
    </row>
    <row r="116" spans="1:12" ht="20.100000000000001" customHeight="1" x14ac:dyDescent="0.25">
      <c r="A116" s="119" t="s">
        <v>139</v>
      </c>
      <c r="B116" s="2"/>
      <c r="C116" s="156">
        <v>-34783273</v>
      </c>
      <c r="D116" s="160"/>
      <c r="E116" s="100">
        <v>-722</v>
      </c>
      <c r="F116" s="160"/>
      <c r="G116" s="100">
        <v>0</v>
      </c>
      <c r="H116" s="101"/>
      <c r="I116" s="53">
        <v>0</v>
      </c>
      <c r="K116"/>
      <c r="L116"/>
    </row>
    <row r="117" spans="1:12" ht="20.100000000000001" customHeight="1" x14ac:dyDescent="0.25">
      <c r="A117" s="119" t="s">
        <v>261</v>
      </c>
      <c r="B117" s="2"/>
      <c r="C117" s="199">
        <v>-2491395</v>
      </c>
      <c r="D117" s="160"/>
      <c r="E117" s="199">
        <v>0</v>
      </c>
      <c r="F117" s="160"/>
      <c r="G117" s="199">
        <v>0</v>
      </c>
      <c r="H117" s="101"/>
      <c r="I117" s="138">
        <v>0</v>
      </c>
      <c r="K117"/>
      <c r="L117"/>
    </row>
    <row r="118" spans="1:12" ht="20.100000000000001" customHeight="1" x14ac:dyDescent="0.25">
      <c r="A118" s="148" t="s">
        <v>277</v>
      </c>
      <c r="C118" s="136">
        <f>SUM(C110:C117)</f>
        <v>-19493535</v>
      </c>
      <c r="D118" s="124"/>
      <c r="E118" s="136">
        <f>SUM(E110:E117)</f>
        <v>-1017235</v>
      </c>
      <c r="F118" s="124"/>
      <c r="G118" s="136">
        <f>SUM(G110:G117)</f>
        <v>13384723</v>
      </c>
      <c r="H118" s="124"/>
      <c r="I118" s="136">
        <f>SUM(I110:I117)</f>
        <v>-288722</v>
      </c>
    </row>
    <row r="119" spans="1:12" ht="16.2" customHeight="1" x14ac:dyDescent="0.25">
      <c r="B119" s="2"/>
      <c r="C119" s="163"/>
      <c r="D119" s="163"/>
      <c r="E119" s="163"/>
      <c r="F119" s="163"/>
      <c r="G119" s="163"/>
      <c r="H119" s="163"/>
      <c r="I119" s="163"/>
    </row>
    <row r="120" spans="1:12" s="40" customFormat="1" ht="20.25" customHeight="1" x14ac:dyDescent="0.35">
      <c r="A120" s="144" t="s">
        <v>83</v>
      </c>
      <c r="B120" s="144"/>
      <c r="C120" s="144"/>
      <c r="D120" s="144"/>
      <c r="E120" s="144"/>
      <c r="F120" s="131"/>
      <c r="G120" s="131"/>
      <c r="H120" s="131"/>
      <c r="I120" s="131"/>
      <c r="K120" s="140"/>
      <c r="L120" s="140"/>
    </row>
    <row r="121" spans="1:12" s="38" customFormat="1" ht="20.25" customHeight="1" x14ac:dyDescent="0.35">
      <c r="A121" s="146" t="s">
        <v>172</v>
      </c>
      <c r="B121" s="147"/>
      <c r="C121" s="132"/>
      <c r="D121" s="132"/>
      <c r="E121" s="132"/>
      <c r="F121" s="132"/>
      <c r="G121" s="234"/>
      <c r="H121" s="234"/>
      <c r="I121" s="234"/>
      <c r="K121" s="59"/>
      <c r="L121" s="59"/>
    </row>
    <row r="122" spans="1:12" ht="19.2" customHeight="1" x14ac:dyDescent="0.25">
      <c r="A122" s="148"/>
    </row>
    <row r="123" spans="1:12" ht="19.2" customHeight="1" x14ac:dyDescent="0.25">
      <c r="A123" s="148" t="s">
        <v>173</v>
      </c>
      <c r="C123" s="242" t="s">
        <v>2</v>
      </c>
      <c r="D123" s="242"/>
      <c r="E123" s="242"/>
      <c r="F123" s="143"/>
      <c r="G123" s="242" t="s">
        <v>60</v>
      </c>
      <c r="H123" s="242"/>
      <c r="I123" s="242"/>
      <c r="J123" s="141"/>
    </row>
    <row r="124" spans="1:12" ht="19.2" customHeight="1" x14ac:dyDescent="0.25">
      <c r="B124" s="122"/>
      <c r="C124" s="242" t="s">
        <v>147</v>
      </c>
      <c r="D124" s="242"/>
      <c r="E124" s="242"/>
      <c r="F124" s="143"/>
      <c r="G124" s="242" t="s">
        <v>147</v>
      </c>
      <c r="H124" s="242"/>
      <c r="I124" s="242"/>
      <c r="J124" s="141"/>
    </row>
    <row r="125" spans="1:12" ht="19.2" customHeight="1" x14ac:dyDescent="0.25">
      <c r="B125" s="122"/>
      <c r="C125" s="236" t="s">
        <v>85</v>
      </c>
      <c r="D125" s="236"/>
      <c r="E125" s="236"/>
      <c r="F125" s="202"/>
      <c r="G125" s="236" t="s">
        <v>85</v>
      </c>
      <c r="H125" s="236"/>
      <c r="I125" s="236"/>
    </row>
    <row r="126" spans="1:12" ht="19.2" customHeight="1" x14ac:dyDescent="0.25">
      <c r="B126" s="122"/>
      <c r="C126" s="236" t="s">
        <v>247</v>
      </c>
      <c r="D126" s="236"/>
      <c r="E126" s="236"/>
      <c r="F126" s="202"/>
      <c r="G126" s="236" t="s">
        <v>247</v>
      </c>
      <c r="H126" s="236"/>
      <c r="I126" s="236"/>
    </row>
    <row r="127" spans="1:12" ht="19.2" customHeight="1" x14ac:dyDescent="0.25">
      <c r="B127" s="2" t="s">
        <v>28</v>
      </c>
      <c r="C127" s="139" t="s">
        <v>241</v>
      </c>
      <c r="D127" s="139"/>
      <c r="E127" s="139" t="s">
        <v>178</v>
      </c>
      <c r="F127" s="152"/>
      <c r="G127" s="139" t="s">
        <v>241</v>
      </c>
      <c r="H127" s="139"/>
      <c r="I127" s="139" t="s">
        <v>178</v>
      </c>
    </row>
    <row r="128" spans="1:12" ht="17.7" customHeight="1" x14ac:dyDescent="0.25">
      <c r="B128" s="2"/>
      <c r="C128" s="241" t="s">
        <v>86</v>
      </c>
      <c r="D128" s="241"/>
      <c r="E128" s="241"/>
      <c r="F128" s="241"/>
      <c r="G128" s="241"/>
      <c r="H128" s="241"/>
      <c r="I128" s="241"/>
    </row>
    <row r="129" spans="1:12" ht="19.2" customHeight="1" x14ac:dyDescent="0.25">
      <c r="A129" s="214" t="s">
        <v>217</v>
      </c>
      <c r="B129" s="2"/>
      <c r="C129" s="163"/>
      <c r="D129" s="163"/>
      <c r="E129" s="163"/>
      <c r="F129" s="163"/>
      <c r="G129" s="163"/>
      <c r="H129" s="163"/>
      <c r="I129" s="163"/>
    </row>
    <row r="130" spans="1:12" ht="19.2" customHeight="1" x14ac:dyDescent="0.25">
      <c r="A130" s="119" t="s">
        <v>214</v>
      </c>
      <c r="B130" s="2"/>
      <c r="C130" s="163"/>
      <c r="D130" s="163"/>
      <c r="E130" s="163"/>
      <c r="F130" s="163"/>
      <c r="G130" s="163"/>
      <c r="H130" s="163"/>
      <c r="I130" s="163"/>
    </row>
    <row r="131" spans="1:12" ht="19.2" customHeight="1" x14ac:dyDescent="0.25">
      <c r="A131" s="119" t="s">
        <v>215</v>
      </c>
      <c r="B131" s="2"/>
      <c r="C131" s="53">
        <f>C82+C107+C118</f>
        <v>-24139194</v>
      </c>
      <c r="D131" s="121"/>
      <c r="E131" s="53">
        <f>E118+E107+E82</f>
        <v>-4470183</v>
      </c>
      <c r="F131" s="121"/>
      <c r="G131" s="53">
        <f>G82+G107+G118</f>
        <v>-14993237</v>
      </c>
      <c r="H131" s="101"/>
      <c r="I131" s="53">
        <f>I118+I107+I82</f>
        <v>-2242698</v>
      </c>
      <c r="K131"/>
      <c r="L131"/>
    </row>
    <row r="132" spans="1:12" ht="19.2" customHeight="1" x14ac:dyDescent="0.25">
      <c r="A132" s="119" t="s">
        <v>124</v>
      </c>
      <c r="B132" s="2"/>
      <c r="C132" s="53"/>
      <c r="D132" s="121"/>
      <c r="E132" s="53"/>
      <c r="F132" s="121"/>
      <c r="G132" s="53"/>
      <c r="H132" s="101"/>
      <c r="I132" s="53"/>
      <c r="K132"/>
      <c r="L132"/>
    </row>
    <row r="133" spans="1:12" ht="19.2" customHeight="1" x14ac:dyDescent="0.25">
      <c r="A133" s="119" t="s">
        <v>125</v>
      </c>
      <c r="C133" s="158">
        <v>-783400</v>
      </c>
      <c r="D133" s="121"/>
      <c r="E133" s="158">
        <v>-52759</v>
      </c>
      <c r="F133" s="156"/>
      <c r="G133" s="138">
        <v>0</v>
      </c>
      <c r="H133" s="156"/>
      <c r="I133" s="138">
        <v>0</v>
      </c>
      <c r="K133"/>
      <c r="L133"/>
    </row>
    <row r="134" spans="1:12" ht="19.2" customHeight="1" x14ac:dyDescent="0.25">
      <c r="A134" s="148" t="s">
        <v>218</v>
      </c>
      <c r="C134" s="102">
        <f>SUM(C131,C133)</f>
        <v>-24922594</v>
      </c>
      <c r="D134" s="124"/>
      <c r="E134" s="102">
        <f>SUM(E131,E133)</f>
        <v>-4522942</v>
      </c>
      <c r="F134" s="124"/>
      <c r="G134" s="102">
        <f>SUM(G131,G133)</f>
        <v>-14993237</v>
      </c>
      <c r="H134" s="103"/>
      <c r="I134" s="102">
        <f>SUM(I131,I133)</f>
        <v>-2242698</v>
      </c>
      <c r="K134"/>
      <c r="L134"/>
    </row>
    <row r="135" spans="1:12" ht="19.2" customHeight="1" x14ac:dyDescent="0.25">
      <c r="A135" s="119" t="s">
        <v>163</v>
      </c>
      <c r="C135" s="158">
        <v>40103173</v>
      </c>
      <c r="D135" s="121"/>
      <c r="E135" s="158">
        <v>68529591</v>
      </c>
      <c r="F135" s="121"/>
      <c r="G135" s="158">
        <v>16647002</v>
      </c>
      <c r="H135" s="121"/>
      <c r="I135" s="158">
        <v>44989627</v>
      </c>
      <c r="K135"/>
      <c r="L135"/>
    </row>
    <row r="136" spans="1:12" ht="19.2" customHeight="1" thickBot="1" x14ac:dyDescent="0.3">
      <c r="A136" s="148" t="s">
        <v>262</v>
      </c>
      <c r="B136" s="148"/>
      <c r="C136" s="142">
        <f>SUM(C134:C135)</f>
        <v>15180579</v>
      </c>
      <c r="D136" s="124"/>
      <c r="E136" s="142">
        <f>SUM(E134:E135)</f>
        <v>64006649</v>
      </c>
      <c r="F136" s="124"/>
      <c r="G136" s="142">
        <f>SUM(G134:G135)</f>
        <v>1653765</v>
      </c>
      <c r="H136" s="124"/>
      <c r="I136" s="142">
        <f>SUM(I134:I135)</f>
        <v>42746929</v>
      </c>
      <c r="K136"/>
      <c r="L136"/>
    </row>
    <row r="137" spans="1:12" ht="10.199999999999999" customHeight="1" thickTop="1" x14ac:dyDescent="0.25">
      <c r="B137" s="2"/>
      <c r="C137" s="21"/>
      <c r="D137" s="21"/>
      <c r="E137" s="21"/>
      <c r="F137" s="21"/>
      <c r="G137" s="21"/>
      <c r="H137" s="21"/>
      <c r="I137" s="21"/>
      <c r="K137"/>
      <c r="L137"/>
    </row>
    <row r="138" spans="1:12" ht="19.2" customHeight="1" x14ac:dyDescent="0.3">
      <c r="A138" s="165" t="s">
        <v>140</v>
      </c>
      <c r="B138" s="2"/>
      <c r="C138" s="174"/>
      <c r="D138" s="174"/>
      <c r="E138" s="174"/>
      <c r="F138" s="174"/>
      <c r="G138" s="174"/>
      <c r="H138" s="174"/>
      <c r="I138" s="174"/>
      <c r="K138"/>
      <c r="L138"/>
    </row>
    <row r="139" spans="1:12" ht="19.2" customHeight="1" x14ac:dyDescent="0.3">
      <c r="A139" s="165" t="s">
        <v>141</v>
      </c>
      <c r="B139" s="2"/>
      <c r="C139" s="174"/>
      <c r="D139" s="174"/>
      <c r="E139" s="174"/>
      <c r="F139" s="174"/>
      <c r="G139" s="174"/>
      <c r="H139" s="174"/>
      <c r="I139" s="174"/>
      <c r="K139"/>
      <c r="L139"/>
    </row>
    <row r="140" spans="1:12" s="210" customFormat="1" ht="19.2" customHeight="1" x14ac:dyDescent="0.25">
      <c r="A140" s="214" t="s">
        <v>206</v>
      </c>
      <c r="B140" s="2"/>
      <c r="C140" s="209"/>
      <c r="D140" s="209"/>
      <c r="E140" s="209"/>
      <c r="F140" s="209"/>
      <c r="G140" s="209"/>
      <c r="H140" s="209"/>
      <c r="I140" s="209"/>
    </row>
    <row r="141" spans="1:12" s="210" customFormat="1" ht="19.2" customHeight="1" x14ac:dyDescent="0.25">
      <c r="A141" s="214" t="s">
        <v>142</v>
      </c>
      <c r="B141" s="2"/>
      <c r="C141" s="209"/>
      <c r="D141" s="209"/>
      <c r="E141" s="209"/>
      <c r="F141" s="209"/>
      <c r="G141" s="209"/>
      <c r="H141" s="209"/>
      <c r="I141" s="209"/>
    </row>
    <row r="142" spans="1:12" s="210" customFormat="1" ht="19.2" customHeight="1" x14ac:dyDescent="0.25">
      <c r="A142" s="214" t="s">
        <v>144</v>
      </c>
      <c r="B142" s="2">
        <v>7</v>
      </c>
      <c r="C142" s="211">
        <v>166466</v>
      </c>
      <c r="D142" s="211"/>
      <c r="E142" s="211">
        <v>163181</v>
      </c>
      <c r="F142" s="211"/>
      <c r="G142" s="211">
        <v>0</v>
      </c>
      <c r="H142" s="211"/>
      <c r="I142" s="211">
        <v>0</v>
      </c>
    </row>
    <row r="143" spans="1:12" s="210" customFormat="1" ht="19.2" customHeight="1" x14ac:dyDescent="0.25">
      <c r="A143" s="210" t="s">
        <v>234</v>
      </c>
      <c r="B143" s="2"/>
      <c r="C143" s="215">
        <v>-209</v>
      </c>
      <c r="D143" s="211"/>
      <c r="E143" s="215">
        <v>-151285</v>
      </c>
      <c r="F143" s="211"/>
      <c r="G143" s="215">
        <v>0</v>
      </c>
      <c r="H143" s="211"/>
      <c r="I143" s="215">
        <v>0</v>
      </c>
    </row>
    <row r="144" spans="1:12" s="210" customFormat="1" ht="19.2" customHeight="1" thickBot="1" x14ac:dyDescent="0.3">
      <c r="A144" s="218" t="s">
        <v>137</v>
      </c>
      <c r="B144" s="2"/>
      <c r="C144" s="169">
        <f>SUM(C142:C143)</f>
        <v>166257</v>
      </c>
      <c r="D144" s="209"/>
      <c r="E144" s="169">
        <f>SUM(E142:E143)</f>
        <v>11896</v>
      </c>
      <c r="F144" s="209"/>
      <c r="G144" s="169">
        <f>SUM(G142:G143)</f>
        <v>0</v>
      </c>
      <c r="H144" s="209"/>
      <c r="I144" s="169">
        <f>SUM(I142:I143)</f>
        <v>0</v>
      </c>
    </row>
    <row r="145" spans="1:12" ht="10.199999999999999" customHeight="1" thickTop="1" x14ac:dyDescent="0.25">
      <c r="B145" s="2"/>
      <c r="C145" s="174"/>
      <c r="D145" s="174"/>
      <c r="E145" s="174"/>
      <c r="F145" s="174"/>
      <c r="G145" s="174"/>
      <c r="H145" s="174"/>
      <c r="I145" s="174"/>
      <c r="K145"/>
      <c r="L145"/>
    </row>
    <row r="146" spans="1:12" ht="19.2" customHeight="1" x14ac:dyDescent="0.25">
      <c r="A146" s="166" t="s">
        <v>138</v>
      </c>
      <c r="B146" s="21"/>
      <c r="K146"/>
      <c r="L146"/>
    </row>
    <row r="147" spans="1:12" ht="19.2" customHeight="1" x14ac:dyDescent="0.25">
      <c r="A147" s="166" t="s">
        <v>142</v>
      </c>
      <c r="B147" s="21"/>
      <c r="K147"/>
      <c r="L147"/>
    </row>
    <row r="148" spans="1:12" ht="19.2" customHeight="1" x14ac:dyDescent="0.25">
      <c r="A148" s="210" t="s">
        <v>144</v>
      </c>
      <c r="B148" s="21">
        <v>8</v>
      </c>
      <c r="C148" s="160">
        <v>1576796</v>
      </c>
      <c r="D148" s="121"/>
      <c r="E148" s="121">
        <v>1929843</v>
      </c>
      <c r="F148" s="121"/>
      <c r="G148" s="160">
        <v>1075630</v>
      </c>
      <c r="H148" s="121"/>
      <c r="I148" s="121">
        <v>613299</v>
      </c>
      <c r="K148"/>
      <c r="L148"/>
    </row>
    <row r="149" spans="1:12" ht="19.2" customHeight="1" x14ac:dyDescent="0.25">
      <c r="A149" s="216" t="s">
        <v>275</v>
      </c>
      <c r="B149" s="21"/>
      <c r="C149" s="158">
        <v>1688235</v>
      </c>
      <c r="D149" s="121"/>
      <c r="E149" s="121">
        <v>2774291</v>
      </c>
      <c r="F149" s="121"/>
      <c r="G149" s="158">
        <v>85813</v>
      </c>
      <c r="H149" s="121"/>
      <c r="I149" s="121">
        <v>103168</v>
      </c>
      <c r="K149"/>
      <c r="L149"/>
    </row>
    <row r="150" spans="1:12" ht="19.2" customHeight="1" thickBot="1" x14ac:dyDescent="0.3">
      <c r="A150" s="168" t="s">
        <v>137</v>
      </c>
      <c r="B150" s="21"/>
      <c r="C150" s="169">
        <f>SUM(C148:C149)</f>
        <v>3265031</v>
      </c>
      <c r="D150" s="170"/>
      <c r="E150" s="169">
        <f>SUM(E148:E149)</f>
        <v>4704134</v>
      </c>
      <c r="F150" s="170"/>
      <c r="G150" s="169">
        <f>SUM(G148:G149)</f>
        <v>1161443</v>
      </c>
      <c r="H150" s="170"/>
      <c r="I150" s="169">
        <f>SUM(I148:I149)</f>
        <v>716467</v>
      </c>
      <c r="K150"/>
      <c r="L150"/>
    </row>
    <row r="151" spans="1:12" ht="10.199999999999999" customHeight="1" thickTop="1" x14ac:dyDescent="0.25">
      <c r="A151" s="122"/>
      <c r="B151" s="21"/>
      <c r="C151" s="121"/>
      <c r="D151" s="121"/>
      <c r="E151" s="121"/>
      <c r="F151" s="121"/>
      <c r="G151" s="121"/>
      <c r="H151" s="121"/>
      <c r="I151" s="121"/>
      <c r="K151"/>
      <c r="L151"/>
    </row>
    <row r="152" spans="1:12" ht="19.2" customHeight="1" x14ac:dyDescent="0.25">
      <c r="A152" s="122" t="s">
        <v>207</v>
      </c>
      <c r="B152" s="174"/>
      <c r="C152" s="121"/>
      <c r="D152" s="121"/>
      <c r="E152" s="121"/>
      <c r="F152" s="121"/>
      <c r="G152" s="121"/>
      <c r="H152" s="121"/>
      <c r="I152" s="121"/>
      <c r="K152"/>
      <c r="L152"/>
    </row>
    <row r="153" spans="1:12" ht="19.2" customHeight="1" x14ac:dyDescent="0.25">
      <c r="A153" s="122" t="s">
        <v>208</v>
      </c>
      <c r="B153" s="174"/>
      <c r="C153" s="121"/>
      <c r="D153" s="121"/>
      <c r="E153" s="121"/>
      <c r="F153" s="121"/>
      <c r="G153" s="121"/>
      <c r="H153" s="121"/>
      <c r="I153" s="121"/>
      <c r="K153"/>
      <c r="L153"/>
    </row>
    <row r="154" spans="1:12" ht="19.2" customHeight="1" x14ac:dyDescent="0.25">
      <c r="A154" s="122" t="s">
        <v>144</v>
      </c>
      <c r="B154" s="174">
        <v>9</v>
      </c>
      <c r="C154" s="121">
        <v>2446091</v>
      </c>
      <c r="D154" s="121"/>
      <c r="E154" s="121">
        <v>1603948</v>
      </c>
      <c r="F154" s="121"/>
      <c r="G154" s="121">
        <v>2155282</v>
      </c>
      <c r="H154" s="121"/>
      <c r="I154" s="121">
        <v>251716</v>
      </c>
      <c r="K154"/>
      <c r="L154"/>
    </row>
    <row r="155" spans="1:12" s="210" customFormat="1" ht="19.2" customHeight="1" x14ac:dyDescent="0.25">
      <c r="A155" s="210" t="s">
        <v>239</v>
      </c>
      <c r="B155" s="209"/>
      <c r="C155" s="211">
        <v>6579</v>
      </c>
      <c r="D155" s="211"/>
      <c r="E155" s="211">
        <v>0</v>
      </c>
      <c r="F155" s="211"/>
      <c r="G155" s="211">
        <v>6579</v>
      </c>
      <c r="H155" s="211"/>
      <c r="I155" s="211">
        <v>0</v>
      </c>
    </row>
    <row r="156" spans="1:12" s="203" customFormat="1" ht="19.2" customHeight="1" x14ac:dyDescent="0.25">
      <c r="A156" s="210" t="s">
        <v>234</v>
      </c>
      <c r="B156" s="209"/>
      <c r="C156" s="222">
        <v>-2363538</v>
      </c>
      <c r="D156" s="222"/>
      <c r="E156" s="222">
        <v>-1603201</v>
      </c>
      <c r="F156" s="222"/>
      <c r="G156" s="222">
        <v>-2072729</v>
      </c>
      <c r="H156" s="222"/>
      <c r="I156" s="222">
        <v>-250969</v>
      </c>
    </row>
    <row r="157" spans="1:12" ht="19.2" customHeight="1" thickBot="1" x14ac:dyDescent="0.3">
      <c r="A157" s="168" t="s">
        <v>137</v>
      </c>
      <c r="B157" s="174"/>
      <c r="C157" s="169">
        <f>SUM(C154:C156)</f>
        <v>89132</v>
      </c>
      <c r="D157" s="170"/>
      <c r="E157" s="169">
        <f>SUM(E154:E156)</f>
        <v>747</v>
      </c>
      <c r="F157" s="170"/>
      <c r="G157" s="169">
        <f>SUM(G154:G156)</f>
        <v>89132</v>
      </c>
      <c r="H157" s="170"/>
      <c r="I157" s="169">
        <f>SUM(I154:I156)</f>
        <v>747</v>
      </c>
      <c r="K157"/>
      <c r="L157"/>
    </row>
    <row r="158" spans="1:12" ht="10.199999999999999" customHeight="1" thickTop="1" x14ac:dyDescent="0.25">
      <c r="A158" s="122"/>
      <c r="B158" s="174"/>
      <c r="C158" s="121"/>
      <c r="D158" s="121"/>
      <c r="E158" s="121"/>
      <c r="F158" s="121"/>
      <c r="G158" s="121"/>
      <c r="H158" s="121"/>
      <c r="I158" s="121"/>
      <c r="K158"/>
      <c r="L158"/>
    </row>
    <row r="159" spans="1:12" ht="19.2" customHeight="1" x14ac:dyDescent="0.25">
      <c r="A159" s="166" t="s">
        <v>151</v>
      </c>
      <c r="B159" s="21"/>
      <c r="C159" s="121"/>
      <c r="D159" s="121"/>
      <c r="E159" s="121"/>
      <c r="F159" s="121"/>
      <c r="G159" s="121"/>
      <c r="H159" s="121"/>
      <c r="I159" s="121"/>
      <c r="K159"/>
      <c r="L159"/>
    </row>
    <row r="160" spans="1:12" ht="19.2" customHeight="1" x14ac:dyDescent="0.25">
      <c r="A160" s="166" t="s">
        <v>164</v>
      </c>
      <c r="B160" s="21"/>
      <c r="C160" s="121"/>
      <c r="D160" s="121"/>
      <c r="E160" s="121"/>
      <c r="F160" s="121"/>
      <c r="G160" s="121"/>
      <c r="H160" s="121"/>
      <c r="I160" s="121"/>
      <c r="K160"/>
      <c r="L160"/>
    </row>
    <row r="161" spans="1:12" ht="19.2" customHeight="1" x14ac:dyDescent="0.25">
      <c r="A161" s="166" t="s">
        <v>165</v>
      </c>
      <c r="B161" s="21"/>
      <c r="C161" s="121"/>
      <c r="D161" s="121"/>
      <c r="E161" s="121"/>
      <c r="F161" s="121"/>
      <c r="G161" s="121"/>
      <c r="H161" s="121"/>
      <c r="I161" s="121"/>
      <c r="K161"/>
      <c r="L161"/>
    </row>
    <row r="162" spans="1:12" ht="19.2" customHeight="1" x14ac:dyDescent="0.25">
      <c r="A162" s="167" t="s">
        <v>144</v>
      </c>
      <c r="B162" s="21">
        <v>10</v>
      </c>
      <c r="C162" s="160">
        <v>353199</v>
      </c>
      <c r="D162" s="121"/>
      <c r="E162" s="93">
        <v>473151</v>
      </c>
      <c r="F162" s="121"/>
      <c r="G162" s="160">
        <v>284117</v>
      </c>
      <c r="H162" s="121"/>
      <c r="I162" s="93">
        <v>353598</v>
      </c>
      <c r="K162"/>
      <c r="L162"/>
    </row>
    <row r="163" spans="1:12" ht="19.2" customHeight="1" x14ac:dyDescent="0.25">
      <c r="A163" s="216" t="s">
        <v>237</v>
      </c>
      <c r="B163" s="21"/>
      <c r="C163" s="160">
        <v>146060</v>
      </c>
      <c r="D163" s="121"/>
      <c r="E163" s="93">
        <v>-44599</v>
      </c>
      <c r="F163" s="121"/>
      <c r="G163" s="160">
        <v>14301</v>
      </c>
      <c r="H163" s="121"/>
      <c r="I163" s="93">
        <v>-116636</v>
      </c>
      <c r="K163"/>
      <c r="L163"/>
    </row>
    <row r="164" spans="1:12" ht="19.2" customHeight="1" thickBot="1" x14ac:dyDescent="0.3">
      <c r="A164" s="168" t="s">
        <v>137</v>
      </c>
      <c r="B164" s="21"/>
      <c r="C164" s="169">
        <f>SUM(C162:C163)</f>
        <v>499259</v>
      </c>
      <c r="D164" s="170"/>
      <c r="E164" s="169">
        <f>SUM(E162:E163)</f>
        <v>428552</v>
      </c>
      <c r="F164" s="170"/>
      <c r="G164" s="169">
        <f>SUM(G162:G163)</f>
        <v>298418</v>
      </c>
      <c r="H164" s="170"/>
      <c r="I164" s="169">
        <f>SUM(I162:I163)</f>
        <v>236962</v>
      </c>
      <c r="K164"/>
      <c r="L164"/>
    </row>
    <row r="165" spans="1:12" ht="11.7" customHeight="1" thickTop="1" x14ac:dyDescent="0.25">
      <c r="A165" s="122"/>
      <c r="B165" s="21"/>
      <c r="C165" s="121"/>
      <c r="D165" s="121"/>
      <c r="E165" s="121"/>
      <c r="F165" s="121"/>
      <c r="G165" s="121"/>
      <c r="H165" s="121"/>
      <c r="I165" s="121"/>
      <c r="K165"/>
      <c r="L165"/>
    </row>
    <row r="166" spans="1:12" ht="20.25" customHeight="1" x14ac:dyDescent="0.25">
      <c r="C166" s="121"/>
      <c r="D166" s="121"/>
      <c r="E166" s="121"/>
      <c r="F166" s="121"/>
      <c r="G166" s="121"/>
      <c r="H166" s="121"/>
      <c r="I166" s="121"/>
    </row>
  </sheetData>
  <mergeCells count="40">
    <mergeCell ref="C6:E6"/>
    <mergeCell ref="G6:I6"/>
    <mergeCell ref="G2:I2"/>
    <mergeCell ref="C4:E4"/>
    <mergeCell ref="G4:I4"/>
    <mergeCell ref="C5:E5"/>
    <mergeCell ref="G5:I5"/>
    <mergeCell ref="C7:E7"/>
    <mergeCell ref="G7:I7"/>
    <mergeCell ref="C9:I9"/>
    <mergeCell ref="G45:I45"/>
    <mergeCell ref="C47:E47"/>
    <mergeCell ref="G47:I47"/>
    <mergeCell ref="C48:E48"/>
    <mergeCell ref="G48:I48"/>
    <mergeCell ref="C49:E49"/>
    <mergeCell ref="G49:I49"/>
    <mergeCell ref="C50:E50"/>
    <mergeCell ref="G50:I50"/>
    <mergeCell ref="G121:I121"/>
    <mergeCell ref="C52:I52"/>
    <mergeCell ref="G85:I85"/>
    <mergeCell ref="C87:E87"/>
    <mergeCell ref="G87:I87"/>
    <mergeCell ref="C88:E88"/>
    <mergeCell ref="G88:I88"/>
    <mergeCell ref="C89:E89"/>
    <mergeCell ref="G89:I89"/>
    <mergeCell ref="C90:E90"/>
    <mergeCell ref="G90:I90"/>
    <mergeCell ref="C92:I92"/>
    <mergeCell ref="C126:E126"/>
    <mergeCell ref="G126:I126"/>
    <mergeCell ref="C128:I128"/>
    <mergeCell ref="C123:E123"/>
    <mergeCell ref="G123:I123"/>
    <mergeCell ref="C124:E124"/>
    <mergeCell ref="G124:I124"/>
    <mergeCell ref="C125:E125"/>
    <mergeCell ref="G125:I125"/>
  </mergeCells>
  <pageMargins left="0.7" right="0.7" top="0.48" bottom="0.5" header="0.5" footer="0.5"/>
  <pageSetup paperSize="9" scale="81" firstPageNumber="9" fitToHeight="0" orientation="portrait" useFirstPageNumber="1" r:id="rId1"/>
  <headerFooter scaleWithDoc="0">
    <oddFooter>&amp;L&amp;10 The accompanying condensed notes form an integral part of the interim financial statements.
&amp;C&amp;P</oddFooter>
  </headerFooter>
  <rowBreaks count="3" manualBreakCount="3">
    <brk id="43" max="16383" man="1"/>
    <brk id="83" max="16383" man="1"/>
    <brk id="11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 5-6</vt:lpstr>
      <vt:lpstr>SH 7</vt:lpstr>
      <vt:lpstr>SH 8</vt:lpstr>
      <vt:lpstr>CF9-12</vt:lpstr>
      <vt:lpstr>'BS 2-4'!Print_Area</vt:lpstr>
      <vt:lpstr>'CF9-12'!Print_Area</vt:lpstr>
      <vt:lpstr>'PL 5-6'!Print_Area</vt:lpstr>
      <vt:lpstr>'SH 7'!Print_Area</vt:lpstr>
      <vt:lpstr>'SH 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Theppanom, Churapa</cp:lastModifiedBy>
  <cp:lastPrinted>2023-04-26T04:38:24Z</cp:lastPrinted>
  <dcterms:created xsi:type="dcterms:W3CDTF">2004-12-08T03:04:07Z</dcterms:created>
  <dcterms:modified xsi:type="dcterms:W3CDTF">2023-05-05T07:53:07Z</dcterms:modified>
</cp:coreProperties>
</file>