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23 (Q2)\"/>
    </mc:Choice>
  </mc:AlternateContent>
  <xr:revisionPtr revIDLastSave="0" documentId="13_ncr:1_{E5021E8D-3787-4B5D-95D3-D608E31AF261}" xr6:coauthVersionLast="47" xr6:coauthVersionMax="47" xr10:uidLastSave="{00000000-0000-0000-0000-000000000000}"/>
  <bookViews>
    <workbookView xWindow="-120" yWindow="-120" windowWidth="24240" windowHeight="13140" xr2:uid="{FFF6A3BF-8179-43BD-8090-B23A43BCD44C}"/>
  </bookViews>
  <sheets>
    <sheet name="BS_2-4 " sheetId="7" r:id="rId1"/>
    <sheet name="PL_5-6" sheetId="9" r:id="rId2"/>
    <sheet name="PL_7-8" sheetId="8" r:id="rId3"/>
    <sheet name="Capital_9" sheetId="10" r:id="rId4"/>
    <sheet name="Capital_10" sheetId="11" r:id="rId5"/>
    <sheet name="CF_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hidden="1">1/EUReXToDEM</definedName>
    <definedName name="AA" hidden="1">1/EUReXToLUF</definedName>
    <definedName name="aaa" hidden="1">'[8]BEP-DYG'!#REF!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hidden="1">1/EUReXToATS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hidden="1">1/EUReXToBEF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e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hidden="1">{#N/A,#N/A,FALSE,"LITRES";#N/A,#N/A,FALSE,"COLS";#N/A,#N/A,FALSE,"DEVISES"}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hidden="1">{"ANNEE EN COURS",#N/A,FALSE,"Section Vide";"MOIS EN COURS",#N/A,FALSE,"Section Vide";#N/A,#N/A,FALSE,"Plan Comptable"}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nn" hidden="1">{#N/A,#N/A,FALSE,"I_S";#N/A,#N/A,FALSE,"BS";#N/A,#N/A,FALSE,"FF";#N/A,#N/A,FALSE,"CAP";#N/A,#N/A,FALSE,"KF";#N/A,#N/A,FALSE,"MP";#N/A,#N/A,FALSE,"SP";#N/A,#N/A,FALSE,"NPS"}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probe" hidden="1">1/EUReXToATS</definedName>
    <definedName name="PTEeXToEUR" hidden="1">1/EUReXToPTE</definedName>
    <definedName name="Q" hidden="1">1/EUReXToDEM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1/EUReXToBEF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hidden="1">1/EUReXToESP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hidden="1">1/EUReXToIEP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6" i="11" l="1"/>
  <c r="I75" i="6"/>
  <c r="E75" i="6"/>
  <c r="Q37" i="10"/>
  <c r="S36" i="10"/>
  <c r="S35" i="11"/>
  <c r="Y37" i="10"/>
  <c r="G27" i="10"/>
  <c r="S39" i="11" l="1"/>
  <c r="Y36" i="11"/>
  <c r="Y29" i="11"/>
  <c r="Y23" i="11"/>
  <c r="Y22" i="11"/>
  <c r="Y16" i="11"/>
  <c r="L23" i="9" l="1"/>
  <c r="J23" i="9"/>
  <c r="H23" i="9"/>
  <c r="F23" i="9"/>
  <c r="K76" i="7"/>
  <c r="I76" i="7"/>
  <c r="G76" i="7"/>
  <c r="E76" i="7"/>
  <c r="AA23" i="11" l="1"/>
  <c r="AA22" i="11"/>
  <c r="AA29" i="11"/>
  <c r="AE17" i="10"/>
  <c r="AE24" i="10"/>
  <c r="AE23" i="10"/>
  <c r="AA30" i="10"/>
  <c r="AE30" i="10" s="1"/>
  <c r="O39" i="11" l="1"/>
  <c r="O26" i="11" l="1"/>
  <c r="O27" i="10"/>
  <c r="O40" i="10"/>
  <c r="K66" i="6" l="1"/>
  <c r="I66" i="6"/>
  <c r="G66" i="6"/>
  <c r="E66" i="6"/>
  <c r="I40" i="10"/>
  <c r="G40" i="10"/>
  <c r="M27" i="10"/>
  <c r="K27" i="10"/>
  <c r="I27" i="10"/>
  <c r="AA36" i="11" l="1"/>
  <c r="W39" i="11"/>
  <c r="M39" i="11"/>
  <c r="K39" i="11"/>
  <c r="I39" i="11"/>
  <c r="Y26" i="11"/>
  <c r="W26" i="11"/>
  <c r="U26" i="11"/>
  <c r="S26" i="11"/>
  <c r="Q26" i="11"/>
  <c r="M26" i="11"/>
  <c r="K26" i="11"/>
  <c r="I26" i="11"/>
  <c r="G26" i="11"/>
  <c r="A3" i="11"/>
  <c r="AA37" i="10"/>
  <c r="AE37" i="10" s="1"/>
  <c r="K40" i="10"/>
  <c r="AC40" i="10"/>
  <c r="E135" i="7" s="1"/>
  <c r="M40" i="10"/>
  <c r="AC27" i="10"/>
  <c r="AA27" i="10"/>
  <c r="U27" i="10"/>
  <c r="Y27" i="10"/>
  <c r="W27" i="10"/>
  <c r="S27" i="10"/>
  <c r="Q27" i="10"/>
  <c r="L78" i="9"/>
  <c r="H78" i="9"/>
  <c r="L72" i="9"/>
  <c r="H72" i="9"/>
  <c r="L50" i="9"/>
  <c r="J50" i="9"/>
  <c r="H50" i="9"/>
  <c r="F50" i="9"/>
  <c r="L41" i="9"/>
  <c r="J41" i="9"/>
  <c r="H41" i="9"/>
  <c r="F41" i="9"/>
  <c r="L14" i="9"/>
  <c r="L25" i="9" s="1"/>
  <c r="J14" i="9"/>
  <c r="H14" i="9"/>
  <c r="H25" i="9" s="1"/>
  <c r="F14" i="9"/>
  <c r="F25" i="9" s="1"/>
  <c r="L78" i="8"/>
  <c r="H78" i="8"/>
  <c r="L72" i="8"/>
  <c r="H72" i="8"/>
  <c r="A62" i="8"/>
  <c r="L50" i="8"/>
  <c r="J50" i="8"/>
  <c r="H50" i="8"/>
  <c r="F50" i="8"/>
  <c r="L41" i="8"/>
  <c r="J41" i="8"/>
  <c r="U35" i="11" s="1"/>
  <c r="H41" i="8"/>
  <c r="F41" i="8"/>
  <c r="U36" i="10" s="1"/>
  <c r="Y36" i="10" s="1"/>
  <c r="L23" i="8"/>
  <c r="J23" i="8"/>
  <c r="H23" i="8"/>
  <c r="F23" i="8"/>
  <c r="L14" i="8"/>
  <c r="J14" i="8"/>
  <c r="H14" i="8"/>
  <c r="F14" i="8"/>
  <c r="K134" i="7"/>
  <c r="K137" i="7" s="1"/>
  <c r="G134" i="7"/>
  <c r="G137" i="7" s="1"/>
  <c r="A104" i="7"/>
  <c r="K85" i="7"/>
  <c r="I85" i="7"/>
  <c r="G85" i="7"/>
  <c r="E85" i="7"/>
  <c r="A56" i="7"/>
  <c r="K43" i="7"/>
  <c r="I43" i="7"/>
  <c r="G43" i="7"/>
  <c r="E43" i="7"/>
  <c r="K25" i="7"/>
  <c r="I25" i="7"/>
  <c r="G25" i="7"/>
  <c r="E25" i="7"/>
  <c r="K72" i="6"/>
  <c r="I72" i="6"/>
  <c r="G72" i="6"/>
  <c r="E72" i="6"/>
  <c r="K38" i="6"/>
  <c r="G38" i="6"/>
  <c r="A52" i="6"/>
  <c r="H52" i="9" l="1"/>
  <c r="F52" i="9"/>
  <c r="I45" i="7"/>
  <c r="Y35" i="11"/>
  <c r="U39" i="11"/>
  <c r="E45" i="7"/>
  <c r="G45" i="7"/>
  <c r="K45" i="7"/>
  <c r="J52" i="9"/>
  <c r="J25" i="9"/>
  <c r="J28" i="9" s="1"/>
  <c r="J31" i="9" s="1"/>
  <c r="J69" i="9" s="1"/>
  <c r="AA26" i="11"/>
  <c r="AE27" i="10"/>
  <c r="G44" i="6"/>
  <c r="K44" i="6"/>
  <c r="K74" i="6" s="1"/>
  <c r="K77" i="6" s="1"/>
  <c r="W40" i="10"/>
  <c r="S40" i="10"/>
  <c r="U40" i="10"/>
  <c r="L52" i="8"/>
  <c r="F25" i="8"/>
  <c r="F28" i="8" s="1"/>
  <c r="E38" i="6" s="1"/>
  <c r="E44" i="6" s="1"/>
  <c r="E74" i="6" s="1"/>
  <c r="E77" i="6" s="1"/>
  <c r="H25" i="8"/>
  <c r="H28" i="8" s="1"/>
  <c r="H31" i="8" s="1"/>
  <c r="L52" i="9"/>
  <c r="L28" i="9"/>
  <c r="L31" i="9" s="1"/>
  <c r="H28" i="9"/>
  <c r="H31" i="9" s="1"/>
  <c r="H54" i="9" s="1"/>
  <c r="E87" i="7"/>
  <c r="I87" i="7"/>
  <c r="K87" i="7"/>
  <c r="K139" i="7" s="1"/>
  <c r="G87" i="7"/>
  <c r="G139" i="7" s="1"/>
  <c r="J25" i="8"/>
  <c r="F52" i="8"/>
  <c r="L25" i="8"/>
  <c r="L28" i="8" s="1"/>
  <c r="L31" i="8" s="1"/>
  <c r="H52" i="8"/>
  <c r="G39" i="11"/>
  <c r="Y40" i="10"/>
  <c r="J52" i="8"/>
  <c r="G74" i="6" l="1"/>
  <c r="G77" i="6" s="1"/>
  <c r="L54" i="9"/>
  <c r="L54" i="8"/>
  <c r="Y39" i="11"/>
  <c r="H54" i="8"/>
  <c r="F31" i="8"/>
  <c r="J54" i="9"/>
  <c r="J75" i="9" s="1"/>
  <c r="J28" i="8"/>
  <c r="I38" i="6" s="1"/>
  <c r="I44" i="6" s="1"/>
  <c r="I74" i="6" s="1"/>
  <c r="I77" i="6" s="1"/>
  <c r="F28" i="9"/>
  <c r="Q36" i="10" l="1"/>
  <c r="F69" i="8"/>
  <c r="J31" i="8"/>
  <c r="J72" i="9"/>
  <c r="J83" i="9" s="1"/>
  <c r="F31" i="9"/>
  <c r="F69" i="9" s="1"/>
  <c r="F54" i="8"/>
  <c r="F75" i="8" s="1"/>
  <c r="Q35" i="11" l="1"/>
  <c r="J69" i="8"/>
  <c r="F72" i="8"/>
  <c r="F83" i="8" s="1"/>
  <c r="F54" i="9"/>
  <c r="F75" i="9" s="1"/>
  <c r="AA36" i="10"/>
  <c r="AE36" i="10" s="1"/>
  <c r="Q40" i="10"/>
  <c r="J54" i="8"/>
  <c r="J75" i="8" s="1"/>
  <c r="J78" i="9"/>
  <c r="E134" i="7" l="1"/>
  <c r="E137" i="7" s="1"/>
  <c r="E139" i="7" s="1"/>
  <c r="J72" i="8"/>
  <c r="J83" i="8" s="1"/>
  <c r="AA40" i="10"/>
  <c r="AA35" i="11"/>
  <c r="AA39" i="11" s="1"/>
  <c r="Q39" i="11"/>
  <c r="F72" i="9"/>
  <c r="F83" i="9" s="1"/>
  <c r="F78" i="8"/>
  <c r="I134" i="7" l="1"/>
  <c r="I137" i="7" s="1"/>
  <c r="I139" i="7" s="1"/>
  <c r="F78" i="9"/>
  <c r="J78" i="8"/>
  <c r="AE40" i="10"/>
</calcChain>
</file>

<file path=xl/sharedStrings.xml><?xml version="1.0" encoding="utf-8"?>
<sst xmlns="http://schemas.openxmlformats.org/spreadsheetml/2006/main" count="519" uniqueCount="216">
  <si>
    <t>บริษัท อีโนเว รับเบอร์ (ประเทศไทย)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</si>
  <si>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</si>
  <si>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</si>
  <si>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</si>
  <si>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</si>
  <si>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</si>
  <si>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</si>
  <si>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</si>
  <si>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31 มีนาคม</t>
  </si>
  <si>
    <t>30 กันยายน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</si>
  <si>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</si>
  <si>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</si>
  <si>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</si>
  <si>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</si>
  <si>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</si>
  <si>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</si>
  <si>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</si>
  <si>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</si>
  <si>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</si>
  <si>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</si>
  <si>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</si>
  <si>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</si>
  <si>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</si>
  <si>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</si>
  <si>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</si>
  <si>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</si>
  <si>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</si>
  <si>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</si>
  <si>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</si>
  <si>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</si>
  <si>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</si>
  <si>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</si>
  <si>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</si>
  <si>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</si>
  <si>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</si>
  <si>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</si>
  <si>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</si>
  <si>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</si>
  <si>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</si>
  <si>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</si>
  <si>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</si>
  <si>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</si>
  <si>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</si>
  <si>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</si>
  <si>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</si>
  <si>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</si>
  <si>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</si>
  <si>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</si>
  <si>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</si>
  <si>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</si>
  <si>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</si>
  <si>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</si>
  <si>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</si>
  <si>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</si>
  <si>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</si>
  <si>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</si>
  <si>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</si>
  <si>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</si>
  <si>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</si>
  <si>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</si>
  <si>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</si>
  <si>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</si>
  <si>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</si>
  <si>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</si>
  <si>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</si>
  <si>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</si>
  <si>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</si>
  <si>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</si>
  <si>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</si>
  <si>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</si>
  <si>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</si>
  <si>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</si>
  <si>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</si>
  <si>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</si>
  <si>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</si>
  <si>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</si>
  <si>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</si>
  <si>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</si>
  <si>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</si>
  <si>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</si>
  <si>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</si>
  <si>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</si>
  <si>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</si>
  <si>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</si>
  <si>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</si>
  <si>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</si>
  <si>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</si>
  <si>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</si>
  <si>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</si>
  <si>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</si>
  <si>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</si>
  <si>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</si>
  <si>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</si>
  <si>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</si>
  <si>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</si>
  <si>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</si>
  <si>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</si>
  <si>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</si>
  <si>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</si>
  <si>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</si>
  <si>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</si>
  <si>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</si>
  <si>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</si>
  <si>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</si>
  <si>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</si>
  <si>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</si>
  <si>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</si>
  <si>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</si>
  <si>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</si>
  <si>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</si>
  <si>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</si>
  <si>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</si>
  <si>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</si>
  <si>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</si>
  <si>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</si>
  <si>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</si>
  <si>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</si>
  <si>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</si>
  <si>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</si>
  <si>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</si>
  <si>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</si>
  <si>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</si>
  <si>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</si>
  <si>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</si>
  <si>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</si>
  <si>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</si>
  <si>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</si>
  <si>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</si>
  <si>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</si>
  <si>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</si>
  <si>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</si>
  <si>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</si>
  <si>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</si>
  <si>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</si>
  <si>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>สำหรับงวดหกเดือนสิ้นสุด</t>
  </si>
  <si>
    <t>เงินปันผลจ่าย</t>
  </si>
  <si>
    <t xml:space="preserve">ยอดคงเหลือสิ้นงวด </t>
  </si>
  <si>
    <t>ณ วันที่ 1 ตุลาคม พ.ศ. 2564</t>
  </si>
  <si>
    <t>วันที่ 31 มีนาคม พ.ศ. 2565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</si>
  <si>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</si>
  <si>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</si>
  <si>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</si>
  <si>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</si>
  <si>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</si>
  <si>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</si>
  <si>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</si>
  <si>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</si>
  <si>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ขาดทุนจากการลดมูลค่าของสินค้าคงเหลือ</t>
  </si>
  <si>
    <t xml:space="preserve">   (กำไร) ขาดทุนสุทธิจากการตัดจำหน่ายและ</t>
  </si>
  <si>
    <t xml:space="preserve">       ของอนุพันธ์ทางการเงิน</t>
  </si>
  <si>
    <t xml:space="preserve">   ต้นทุนทางการเงิน</t>
  </si>
  <si>
    <t xml:space="preserve">   รายได้เงินปันผล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</si>
  <si>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</si>
  <si>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</si>
  <si>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</si>
  <si>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</si>
  <si>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</si>
  <si>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</si>
  <si>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</si>
  <si>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</si>
  <si>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</si>
  <si>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รับดอกเบี้ย</t>
  </si>
  <si>
    <t xml:space="preserve">   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</si>
  <si>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</si>
  <si>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</si>
  <si>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</si>
  <si>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</si>
  <si>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</si>
  <si>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</si>
  <si>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</si>
  <si>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</si>
  <si>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</si>
  <si>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</si>
  <si>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</si>
  <si>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</si>
  <si>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</si>
  <si>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</si>
  <si>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</si>
  <si>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    การจำหน่ายที่ดิน อาคารและอุปกรณ์</t>
  </si>
  <si>
    <t xml:space="preserve">   รับคืนภาษีเงินได้</t>
  </si>
  <si>
    <t xml:space="preserve">   จ่ายดอกเบี้ย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</si>
  <si>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</si>
  <si>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</si>
  <si>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เงินสดจ่ายเงินต้นตามสัญญาเช่า</t>
  </si>
  <si>
    <t>หุ้นทุนซื้อคืน</t>
  </si>
  <si>
    <t xml:space="preserve">   จัดสรรแล้ว - สำรองหุ้นทุนซื้อคืน</t>
  </si>
  <si>
    <t xml:space="preserve">    - สุทธิจากภาษี</t>
  </si>
  <si>
    <t xml:space="preserve">    ด้วยมูลค่ายุติธรรมผ่านกำไรขาดทุนเบ็ดเสร็จอื่น</t>
  </si>
  <si>
    <t xml:space="preserve">       ในตราสารหนี้</t>
  </si>
  <si>
    <t xml:space="preserve">   รายได้ดอกเบี้ย</t>
  </si>
  <si>
    <t xml:space="preserve">   จ่ายชำระภาระผูกพันผลประโยชน์พนักงาน</t>
  </si>
  <si>
    <t>ณ วันที่ 31 มีนาคม พ.ศ. 2566</t>
  </si>
  <si>
    <t>สำหรับงวดสามเดือนสิ้นสุดวันที่ 31 มีนาคม พ.ศ. 2566</t>
  </si>
  <si>
    <t>พ.ศ. 2566</t>
  </si>
  <si>
    <t>สำหรับงวดหกเดือนสิ้นสุดวันที่ 31 มีนาคม พ.ศ. 2566</t>
  </si>
  <si>
    <t>ณ วันที่ 1 ตุลาคม พ.ศ. 2565</t>
  </si>
  <si>
    <t>วันที่ 31 มีนาคม พ.ศ. 2566</t>
  </si>
  <si>
    <t>หนี้สินไม่หมุนเวียนอื่น</t>
  </si>
  <si>
    <t xml:space="preserve">   หนี้สินไม่หมุนเวียนอื่น</t>
  </si>
  <si>
    <t>6, 8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</si>
  <si>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</si>
  <si>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</si>
  <si>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รายได้เงินปันผล</t>
  </si>
  <si>
    <t>กำไรขาดทุนเบ็ดเสร็จอื่น</t>
  </si>
  <si>
    <t>กำไร (ขาดทุน) จากการวัดมูลค่าเงินลงทุนในตราสารทุน</t>
  </si>
  <si>
    <t xml:space="preserve">   ด้วยมูลค่ายุติธรรมผ่านกำไรขาดทุนเบ็ดเสร็จอื่น</t>
  </si>
  <si>
    <t xml:space="preserve">   - สุทธิจากภาษี</t>
  </si>
  <si>
    <t>กำไร (ขาดทุน) จากการวัดมูลค่าเงินลงทุนในตราสารหนี้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</si>
  <si>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</si>
  <si>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ขาดทุนจากการเปลี่ยนแปลงในมูลค่ายุติธรรม</t>
  </si>
  <si>
    <t xml:space="preserve">   ขาดทุนจากการจำหน่ายเงินลงทุน</t>
  </si>
  <si>
    <t>เงินสดและรายการเทียบเท่าเงินสดลดลงสุทธิ</t>
  </si>
  <si>
    <t>เจ้าหนี้จากการซื้อที่ดิน อาคารและอุปกรณ์</t>
  </si>
  <si>
    <t>หนี้สินตามสัญญาเช่าส่วนที่ถึงกำหนดชำระ</t>
  </si>
  <si>
    <t xml:space="preserve">   ภายในหนึ่งปี</t>
  </si>
  <si>
    <t>สินทรัพย์ทางการเงินที่วัดมูลค่าด้วยมูลค่ายุติธรรม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</si>
</sst>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</numFmts>
  <fonts count="22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01">
    <xf numFmtId="0" fontId="0" fillId="0" borderId="0"/>
    <xf numFmtId="0" fontId="1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16" fillId="0" borderId="0"/>
    <xf numFmtId="0" fontId="11" fillId="0" borderId="0"/>
    <xf numFmtId="43" fontId="16" fillId="0" borderId="0" applyFont="0" applyFill="0" applyBorder="0" applyAlignment="0" applyProtection="0"/>
    <xf numFmtId="0" fontId="14" fillId="0" borderId="4" applyNumberFormat="0" applyFill="0" applyBorder="0" applyAlignment="0">
      <alignment wrapText="1"/>
      <protection locked="0"/>
    </xf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2" fillId="0" borderId="0">
      <protection locked="0"/>
    </xf>
    <xf numFmtId="0" fontId="12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1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4" applyNumberFormat="0" applyFill="0" applyBorder="0" applyAlignment="0">
      <alignment wrapText="1"/>
      <protection locked="0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1" fillId="0" borderId="4" applyNumberFormat="0" applyFill="0" applyAlignment="0">
      <protection locked="0"/>
    </xf>
    <xf numFmtId="43" fontId="2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centerContinuous" vertical="center"/>
    </xf>
    <xf numFmtId="164" fontId="3" fillId="2" borderId="2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3" fillId="2" borderId="0" xfId="2" applyFont="1" applyFill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1" quotePrefix="1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/>
    <xf numFmtId="0" fontId="3" fillId="0" borderId="0" xfId="2" applyFont="1"/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2" applyFont="1"/>
    <xf numFmtId="167" fontId="3" fillId="0" borderId="0" xfId="4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2" fillId="2" borderId="0" xfId="7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164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horizontal="center" vertical="center"/>
    </xf>
    <xf numFmtId="0" fontId="3" fillId="0" borderId="0" xfId="5" applyFont="1"/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38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2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/>
    </xf>
    <xf numFmtId="164" fontId="3" fillId="2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7" fontId="3" fillId="0" borderId="0" xfId="9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164" fontId="3" fillId="0" borderId="0" xfId="5" applyNumberFormat="1" applyFont="1" applyBorder="1" applyAlignment="1">
      <alignment vertical="center"/>
    </xf>
    <xf numFmtId="167" fontId="3" fillId="0" borderId="0" xfId="2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0" fontId="3" fillId="2" borderId="0" xfId="10" applyNumberFormat="1" applyFont="1" applyFill="1" applyAlignment="1">
      <alignment vertical="center"/>
    </xf>
    <xf numFmtId="10" fontId="3" fillId="0" borderId="0" xfId="1" applyNumberFormat="1" applyFont="1" applyAlignment="1">
      <alignment vertical="center"/>
    </xf>
    <xf numFmtId="10" fontId="3" fillId="0" borderId="0" xfId="10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5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5" xfId="1" applyNumberFormat="1" applyFont="1" applyFill="1" applyBorder="1" applyAlignment="1">
      <alignment vertical="center"/>
    </xf>
    <xf numFmtId="168" fontId="3" fillId="2" borderId="0" xfId="1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164" fontId="2" fillId="0" borderId="5" xfId="2" applyNumberFormat="1" applyFont="1" applyBorder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5" xfId="5" applyNumberFormat="1" applyFont="1" applyBorder="1" applyAlignment="1">
      <alignment horizontal="right" vertical="center"/>
    </xf>
    <xf numFmtId="164" fontId="3" fillId="0" borderId="5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0" borderId="5" xfId="4" applyNumberFormat="1" applyFont="1" applyFill="1" applyBorder="1" applyAlignment="1">
      <alignment horizontal="right" vertical="center"/>
    </xf>
    <xf numFmtId="164" fontId="2" fillId="0" borderId="0" xfId="7" applyNumberFormat="1" applyFont="1" applyAlignment="1">
      <alignment horizontal="right" vertical="center"/>
    </xf>
    <xf numFmtId="164" fontId="3" fillId="2" borderId="5" xfId="8" applyNumberFormat="1" applyFont="1" applyFill="1" applyBorder="1" applyAlignment="1">
      <alignment horizontal="right" vertical="center"/>
    </xf>
    <xf numFmtId="164" fontId="3" fillId="2" borderId="5" xfId="4" applyNumberFormat="1" applyFont="1" applyFill="1" applyBorder="1" applyAlignment="1">
      <alignment horizontal="right" vertical="center"/>
    </xf>
    <xf numFmtId="38" fontId="3" fillId="0" borderId="5" xfId="2" applyNumberFormat="1" applyFont="1" applyBorder="1" applyAlignment="1">
      <alignment vertical="center"/>
    </xf>
    <xf numFmtId="0" fontId="3" fillId="0" borderId="5" xfId="2" applyFont="1" applyBorder="1" applyAlignment="1">
      <alignment vertical="center"/>
    </xf>
    <xf numFmtId="164" fontId="3" fillId="0" borderId="5" xfId="4" applyNumberFormat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5" xfId="2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center" vertical="center"/>
    </xf>
  </cellXfs>
  <cellStyles count="101">
    <cellStyle name="Comma 10 16 2" xfId="62" xr:uid="{1528CA1B-A321-4F1C-AE86-5AB79E1B762C}"/>
    <cellStyle name="Comma 10 2 2 2" xfId="34" xr:uid="{8DA20042-CCA8-4D4A-92AE-335B883062C4}"/>
    <cellStyle name="Comma 10 2 2 2 2" xfId="79" xr:uid="{FF5A0A3B-474E-4F91-ABAC-203279AB64CD}"/>
    <cellStyle name="Comma 10 2 9 2" xfId="70" xr:uid="{13BD9D4D-070C-4F16-8061-9FBE22EB8FE0}"/>
    <cellStyle name="Comma 10 37" xfId="55" xr:uid="{BE73C2D5-F2CB-45B2-9C85-9E14B831B8F1}"/>
    <cellStyle name="Comma 11 4" xfId="52" xr:uid="{6138EAAC-75B9-4857-8F05-E22C6FB3DB98}"/>
    <cellStyle name="Comma 12" xfId="94" xr:uid="{2628A3EA-1C8D-4A8A-996C-CE7BFFB35535}"/>
    <cellStyle name="Comma 12 2" xfId="95" xr:uid="{37F26511-45E2-4614-94CD-74AAA81F3CAA}"/>
    <cellStyle name="Comma 12 2 2" xfId="98" xr:uid="{9E7BB8C9-C97E-496E-BFCB-FC8A5A777E0E}"/>
    <cellStyle name="Comma 12 3" xfId="97" xr:uid="{54D13AB6-B312-4E6E-8D4E-DAF2E28A188C}"/>
    <cellStyle name="Comma 13 2" xfId="28" xr:uid="{CD28C542-EF4B-4230-AF7B-E2AC28DC7219}"/>
    <cellStyle name="Comma 13 2 2" xfId="71" xr:uid="{926AEDE1-8008-4296-8BD0-E20FF45EF348}"/>
    <cellStyle name="Comma 15" xfId="29" xr:uid="{5550B48C-E517-46F3-BAF6-D830FBAD6FEA}"/>
    <cellStyle name="Comma 15 3" xfId="69" xr:uid="{0DF30014-8514-4E5E-BD84-1176ADFADB4C}"/>
    <cellStyle name="Comma 2" xfId="15" xr:uid="{87ED6D9F-4673-4A70-8881-CB00ECCB3127}"/>
    <cellStyle name="Comma 2 2" xfId="59" xr:uid="{FC3AE769-BBB4-47AD-A942-895561ECE195}"/>
    <cellStyle name="Comma 2 2 10" xfId="37" xr:uid="{97FBC5FF-491F-4C4E-BB8F-95ABB272122C}"/>
    <cellStyle name="Comma 2 2 10 2" xfId="75" xr:uid="{6C16F246-8D23-4D50-87AC-D6E405488EA3}"/>
    <cellStyle name="Comma 2 2 2" xfId="44" xr:uid="{FB8B12B9-F3AD-4B73-8ED7-037E1AEF0312}"/>
    <cellStyle name="Comma 2 2 5" xfId="81" xr:uid="{9969276C-B3A4-489E-B8B4-9E630878B3D8}"/>
    <cellStyle name="Comma 2 27" xfId="66" xr:uid="{91FA5F6B-DB4F-452C-B5CE-2A6977891D96}"/>
    <cellStyle name="Comma 2 29" xfId="56" xr:uid="{2DB002EE-BBEA-406F-AC56-BA95766A9DAE}"/>
    <cellStyle name="Comma 2 3" xfId="60" xr:uid="{E0AD2D55-DA96-4B74-961B-6CF3E2DC33CB}"/>
    <cellStyle name="Comma 2 3 2" xfId="64" xr:uid="{5BF96F81-9BD4-4EDE-86F0-7FBE2F2E0195}"/>
    <cellStyle name="Comma 2 4" xfId="26" xr:uid="{2C8791F5-1535-4D44-B78B-B111276669AA}"/>
    <cellStyle name="Comma 2 4 2" xfId="46" xr:uid="{E48B72CB-74C3-4207-94E1-E9E93692FF43}"/>
    <cellStyle name="Comma 2 4 2 2" xfId="74" xr:uid="{33BFC2B2-44D6-4C49-B44C-041DFF62F35B}"/>
    <cellStyle name="Comma 2 4 3" xfId="72" xr:uid="{F58C3FDF-6B37-471C-AEFE-289EFC8DE145}"/>
    <cellStyle name="Comma 2 4 4" xfId="82" xr:uid="{A65F29B8-9856-4EE8-969C-9967177FEAC9}"/>
    <cellStyle name="Comma 27" xfId="4" xr:uid="{D96BBA6F-E001-4752-BB2C-BF811B376E1E}"/>
    <cellStyle name="Comma 27 2" xfId="8" xr:uid="{A3BD99AF-332C-4B6A-B60D-D4E5A9C7C44B}"/>
    <cellStyle name="Comma 27 2 2" xfId="86" xr:uid="{B5084429-F071-40A8-B23A-B591198E281C}"/>
    <cellStyle name="Comma 27 2 3" xfId="68" xr:uid="{B0EC64A2-9B83-4C65-94CD-1E65FFCE0FEB}"/>
    <cellStyle name="Comma 27 3" xfId="85" xr:uid="{11FF4176-FF1A-449E-9225-DA8D6FF62D21}"/>
    <cellStyle name="Comma 29" xfId="32" xr:uid="{3A611DF9-9697-4AEF-AC5A-A8D314CEDFA3}"/>
    <cellStyle name="Comma 3" xfId="16" xr:uid="{13529058-AEB3-4B9A-A496-E3861E414A03}"/>
    <cellStyle name="Comma 3 2" xfId="65" xr:uid="{43DB0A95-5C58-428E-92CB-32B5C8A8F852}"/>
    <cellStyle name="Comma 37 8" xfId="50" xr:uid="{019445A3-9C86-4F32-A542-305C0F36D1BC}"/>
    <cellStyle name="Comma 4" xfId="25" xr:uid="{40DEEE55-39E6-463D-AFAE-50C3BE71B152}"/>
    <cellStyle name="Comma 4 2" xfId="63" xr:uid="{02A8BFEC-B7E7-442C-8FB7-2A1D44E3E958}"/>
    <cellStyle name="Comma 4 2 2 2" xfId="89" xr:uid="{6088B4BD-9E4E-4841-AA6F-7AAFE7BFEA57}"/>
    <cellStyle name="Comma 4 3" xfId="47" xr:uid="{652B1604-33F0-43FE-A460-7531790667F0}"/>
    <cellStyle name="Comma 5" xfId="30" xr:uid="{D4E81185-A475-4393-95A3-908C5EAE56BA}"/>
    <cellStyle name="Comma 5 2" xfId="92" xr:uid="{CAECE529-2AF9-43AC-B028-165A52E791F4}"/>
    <cellStyle name="Comma 53" xfId="40" xr:uid="{8B2550F9-1ADF-41FF-B56E-893A4E848CBD}"/>
    <cellStyle name="Comma 53 2" xfId="76" xr:uid="{AE266372-3CE9-408C-B2FC-209E91248C15}"/>
    <cellStyle name="Comma 6" xfId="49" xr:uid="{E2160242-FE9F-48D6-9C17-896340D76475}"/>
    <cellStyle name="Comma 7" xfId="88" xr:uid="{136D3F3F-34E0-4C62-85C3-8B0B1BD4F37B}"/>
    <cellStyle name="Comma 8" xfId="100" xr:uid="{DEB2E115-3E6C-433F-9FC1-482454F880C5}"/>
    <cellStyle name="Comma_กระแสเงินสด (T)" xfId="9" xr:uid="{82624043-600C-43B1-B5AE-8AE29B306904}"/>
    <cellStyle name="Currency 2" xfId="14" xr:uid="{D08F8CD0-43A9-4EE9-942A-9F988FFFDBB2}"/>
    <cellStyle name="Followed Hyperlink" xfId="21" xr:uid="{5FE24D1E-4626-4BA0-8BB5-35579C92A4BF}"/>
    <cellStyle name="Hyperlink" xfId="20" builtinId="8" customBuiltin="1"/>
    <cellStyle name="Hyperlink 2" xfId="38" xr:uid="{4779283F-3283-4B6A-9AF6-91D1415CCA67}"/>
    <cellStyle name="Hyperlink 2 2" xfId="77" xr:uid="{FD1C3210-A084-4A02-BDD7-54894FE71849}"/>
    <cellStyle name="Hyperlink 3" xfId="22" xr:uid="{23DF5F07-52D2-4B8C-BB46-23A109D530D0}"/>
    <cellStyle name="Hyperlink 3 2" xfId="27" xr:uid="{C0EFEC0B-C6F1-4CD0-9217-AF75294B2EF6}"/>
    <cellStyle name="Hyperlink 3 2 2" xfId="39" xr:uid="{ABBFB3CB-EE50-4DA4-AA3B-0B67E9AC3E85}"/>
    <cellStyle name="Hyperlink 6" xfId="91" xr:uid="{9CD1E6CC-1FD4-4015-A43C-7145E4A1E020}"/>
    <cellStyle name="Normal" xfId="0" builtinId="0"/>
    <cellStyle name="Normal 10" xfId="96" xr:uid="{1F6D7584-C803-4811-947C-530F2CBAE840}"/>
    <cellStyle name="Normal 10 7" xfId="51" xr:uid="{EF54884C-DCB3-4306-9CFE-50CD2725478E}"/>
    <cellStyle name="Normal 11" xfId="99" xr:uid="{BBF32321-BD96-400B-BFB0-2F3A294E5C99}"/>
    <cellStyle name="Normal 11 2 2" xfId="1" xr:uid="{CA5C0924-4BBD-40A3-AC6F-AA2F4B9CBFE4}"/>
    <cellStyle name="Normal 14" xfId="67" xr:uid="{776BCF2E-08E9-4535-97BB-F782B39F5CF4}"/>
    <cellStyle name="Normal 17" xfId="31" xr:uid="{E0C7922C-3A05-4811-BA51-CE36B2BA289D}"/>
    <cellStyle name="Normal 2" xfId="12" xr:uid="{7B02DAFC-A2C4-4687-946E-7E6B6EDB4E16}"/>
    <cellStyle name="Normal 2 10" xfId="58" xr:uid="{D68752AC-952E-4BAC-8C51-962DED496815}"/>
    <cellStyle name="Normal 2 12" xfId="57" xr:uid="{0D970FB6-960A-43B3-A68B-8F6D302A9352}"/>
    <cellStyle name="Normal 2 2" xfId="17" xr:uid="{BBC13202-2912-4241-B3F2-63F9A9F76E2D}"/>
    <cellStyle name="Normal 2 3" xfId="6" xr:uid="{0F2968FA-F443-42EF-9115-2A7BEE884511}"/>
    <cellStyle name="Normal 2 6" xfId="5" xr:uid="{3CBFFA4F-D6F7-45D5-8D89-6D89B426859F}"/>
    <cellStyle name="Normal 25" xfId="2" xr:uid="{C20CB040-ABFE-449F-829F-6759BC6222FA}"/>
    <cellStyle name="Normal 25 2" xfId="43" xr:uid="{3BA6F8F0-141A-4C39-B59E-5F8D5833B26A}"/>
    <cellStyle name="Normal 26" xfId="80" xr:uid="{7C8334EA-87DA-48B1-B0CC-3C3827EB1B49}"/>
    <cellStyle name="Normal 28" xfId="78" xr:uid="{EEC8E865-26FA-4948-BE34-BF6BC672D34D}"/>
    <cellStyle name="Normal 3" xfId="18" xr:uid="{92B55F53-9B57-4598-860C-B55DEFE75424}"/>
    <cellStyle name="Normal 3 2" xfId="19" xr:uid="{55B3316F-C577-4DCC-822E-055221F74724}"/>
    <cellStyle name="Normal 3 2 2" xfId="83" xr:uid="{740212B9-C9FA-4FEC-ADDC-9043E658A74C}"/>
    <cellStyle name="Normal 3 3" xfId="24" xr:uid="{749D632E-27F0-44B9-B5B3-B076A142E91F}"/>
    <cellStyle name="Normal 3 3 2" xfId="45" xr:uid="{FE6C43E1-95E9-49BD-8FD5-6AD8737B3F5A}"/>
    <cellStyle name="Normal 30" xfId="36" xr:uid="{8BF53143-E956-46BF-BD33-DC49263D7FEA}"/>
    <cellStyle name="Normal 4" xfId="23" xr:uid="{F28D9CA6-6C73-49FB-808D-DD68FFEBDB34}"/>
    <cellStyle name="Normal 40" xfId="35" xr:uid="{2A26E3C1-DC18-4C9B-92CA-E961A109D633}"/>
    <cellStyle name="Normal 42 3" xfId="33" xr:uid="{475FA09F-01D8-4F66-AB46-BF3AE502FDF0}"/>
    <cellStyle name="Normal 5" xfId="41" xr:uid="{00AF0EDC-C3E5-490D-8A85-714CC3F2EDEF}"/>
    <cellStyle name="Normal 5 2" xfId="42" xr:uid="{F320F6AA-DF19-4B91-B3E6-AD96139BDDC1}"/>
    <cellStyle name="Normal 6" xfId="54" xr:uid="{0B6DE5AD-767F-4205-AC7B-69AE30BB5257}"/>
    <cellStyle name="Normal 69" xfId="3" xr:uid="{03544464-BB19-4C23-A7A4-62D75C65BB0B}"/>
    <cellStyle name="Normal 7" xfId="73" xr:uid="{7191C4AC-E0A9-445A-A897-95E7BCD6AFEC}"/>
    <cellStyle name="Normal 8" xfId="11" xr:uid="{BD5D8A1F-6B16-4FDC-BCFF-7B93BD21C69C}"/>
    <cellStyle name="Normal 8 2" xfId="93" xr:uid="{7FC2A643-026A-48F9-8291-C39E5AF0C190}"/>
    <cellStyle name="Normal 8 5" xfId="84" xr:uid="{659AFA23-00B8-4FA8-9879-18047ED750A2}"/>
    <cellStyle name="Normal 9" xfId="90" xr:uid="{57898E8A-7F13-4CD6-93A0-F988A5F457C4}"/>
    <cellStyle name="Normal_bs&amp;plt" xfId="7" xr:uid="{1D98A988-0D71-4821-A6B2-234FEF4ADC98}"/>
    <cellStyle name="Percent" xfId="10" builtinId="5"/>
    <cellStyle name="Percent 2" xfId="13" xr:uid="{509E4FA1-A062-4FD3-BF1F-C140C31C657B}"/>
    <cellStyle name="Percent 3" xfId="53" xr:uid="{20F65DF2-E8E6-46F4-A1FA-27BD1B902227}"/>
    <cellStyle name="Percent 4" xfId="61" xr:uid="{33DE0424-4374-4F12-9B19-B2C1698DFAB0}"/>
    <cellStyle name="Percent 5" xfId="87" xr:uid="{2A38A1CA-076B-44B4-9637-13C95E08462B}"/>
    <cellStyle name="Percent 6" xfId="48" xr:uid="{6A277649-8CCA-447F-A009-422C3023FC9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BFE8-EDC2-4B80-A6FE-20010CF3A745}">
  <dimension ref="A1:K149"/>
  <sheetViews>
    <sheetView tabSelected="1" topLeftCell="A121" zoomScale="85" zoomScaleNormal="85" zoomScaleSheetLayoutView="85" workbookViewId="0">
      <selection activeCell="A111" sqref="A111:XFD111"/>
    </sheetView>
  </sheetViews>
  <sheetFormatPr defaultColWidth="9.28515625" defaultRowHeight="21.4" customHeight="1"/>
  <cols>
    <col min="1" max="1" width="32.28515625" style="8" customWidth="1"/>
    <col min="2" max="2" width="4" style="8" customWidth="1"/>
    <col min="3" max="3" width="8.7109375" style="133" customWidth="1"/>
    <col min="4" max="4" width="0.85546875" style="8" customWidth="1"/>
    <col min="5" max="5" width="12.7109375" style="18" customWidth="1"/>
    <col min="6" max="6" width="0.85546875" style="18" customWidth="1"/>
    <col min="7" max="7" width="12.7109375" style="18" customWidth="1"/>
    <col min="8" max="8" width="0.85546875" style="18" customWidth="1"/>
    <col min="9" max="9" width="12.7109375" style="18" customWidth="1"/>
    <col min="10" max="10" width="0.85546875" style="18" customWidth="1"/>
    <col min="11" max="11" width="12.7109375" style="18" customWidth="1"/>
    <col min="12" max="16384" width="9.28515625" style="8"/>
  </cols>
  <sheetData>
    <row r="1" spans="1:11" s="1" customFormat="1" ht="18.75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75" customHeight="1">
      <c r="A2" s="1" t="s">
        <v>1</v>
      </c>
      <c r="C2" s="2"/>
      <c r="E2" s="3"/>
      <c r="F2" s="3"/>
      <c r="G2" s="3"/>
      <c r="H2" s="3"/>
      <c r="I2" s="3"/>
      <c r="J2" s="3"/>
      <c r="K2" s="3"/>
    </row>
    <row r="3" spans="1:11" s="1" customFormat="1" ht="18.75" customHeight="1">
      <c r="A3" s="5" t="s">
        <v>191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18.75" customHeight="1">
      <c r="B4" s="9"/>
      <c r="D4" s="9"/>
      <c r="E4" s="10"/>
      <c r="F4" s="10"/>
      <c r="G4" s="10"/>
      <c r="H4" s="10"/>
      <c r="I4" s="10"/>
      <c r="J4" s="10"/>
      <c r="K4" s="10"/>
    </row>
    <row r="5" spans="1:11" ht="18.75" customHeight="1">
      <c r="C5" s="2"/>
      <c r="D5" s="12"/>
      <c r="E5" s="172" t="s">
        <v>3</v>
      </c>
      <c r="F5" s="172"/>
      <c r="G5" s="172"/>
      <c r="H5" s="13"/>
      <c r="I5" s="172" t="s">
        <v>4</v>
      </c>
      <c r="J5" s="172"/>
      <c r="K5" s="172"/>
    </row>
    <row r="6" spans="1:11" ht="18.75" customHeight="1">
      <c r="C6" s="2"/>
      <c r="D6" s="12"/>
      <c r="E6" s="14" t="s">
        <v>5</v>
      </c>
      <c r="F6" s="15"/>
      <c r="G6" s="15"/>
      <c r="H6" s="13"/>
      <c r="I6" s="14" t="s">
        <v>5</v>
      </c>
      <c r="J6" s="15"/>
      <c r="K6" s="15"/>
    </row>
    <row r="7" spans="1:11" ht="18.75" customHeight="1">
      <c r="C7" s="2"/>
      <c r="D7" s="12"/>
      <c r="E7" s="14" t="s">
        <v>6</v>
      </c>
      <c r="F7" s="14"/>
      <c r="G7" s="14" t="s">
        <v>7</v>
      </c>
      <c r="H7" s="13"/>
      <c r="I7" s="14" t="s">
        <v>6</v>
      </c>
      <c r="J7" s="14"/>
      <c r="K7" s="14" t="s">
        <v>7</v>
      </c>
    </row>
    <row r="8" spans="1:11" ht="18.75" customHeight="1">
      <c r="C8" s="2"/>
      <c r="D8" s="12"/>
      <c r="E8" s="16" t="s">
        <v>8</v>
      </c>
      <c r="F8" s="17"/>
      <c r="G8" s="16" t="s">
        <v>9</v>
      </c>
      <c r="I8" s="16" t="s">
        <v>8</v>
      </c>
      <c r="J8" s="17"/>
      <c r="K8" s="16" t="s">
        <v>9</v>
      </c>
    </row>
    <row r="9" spans="1:11" ht="18.75" customHeight="1">
      <c r="C9" s="2"/>
      <c r="D9" s="12"/>
      <c r="E9" s="17" t="s">
        <v>193</v>
      </c>
      <c r="F9" s="19"/>
      <c r="G9" s="17" t="s">
        <v>10</v>
      </c>
      <c r="H9" s="19"/>
      <c r="I9" s="17" t="s">
        <v>193</v>
      </c>
      <c r="J9" s="19"/>
      <c r="K9" s="17" t="s">
        <v>10</v>
      </c>
    </row>
    <row r="10" spans="1:11" ht="18.75" customHeight="1">
      <c r="C10" s="6" t="s">
        <v>11</v>
      </c>
      <c r="D10" s="12"/>
      <c r="E10" s="20" t="s">
        <v>12</v>
      </c>
      <c r="F10" s="17"/>
      <c r="G10" s="20" t="s">
        <v>12</v>
      </c>
      <c r="H10" s="17"/>
      <c r="I10" s="20" t="s">
        <v>12</v>
      </c>
      <c r="J10" s="17"/>
      <c r="K10" s="20" t="s">
        <v>12</v>
      </c>
    </row>
    <row r="11" spans="1:11" ht="4.1500000000000004" customHeight="1">
      <c r="A11" s="21"/>
      <c r="E11" s="22"/>
      <c r="I11" s="23"/>
    </row>
    <row r="12" spans="1:11" ht="18.75" customHeight="1">
      <c r="A12" s="24" t="s">
        <v>13</v>
      </c>
      <c r="B12" s="25"/>
      <c r="C12" s="26"/>
      <c r="D12" s="25"/>
      <c r="E12" s="22"/>
      <c r="F12" s="27"/>
      <c r="G12" s="27"/>
      <c r="H12" s="27"/>
      <c r="I12" s="28"/>
      <c r="J12" s="27"/>
      <c r="K12" s="27"/>
    </row>
    <row r="13" spans="1:11" ht="4.1500000000000004" customHeight="1">
      <c r="A13" s="24"/>
      <c r="B13" s="25"/>
      <c r="C13" s="26"/>
      <c r="D13" s="25"/>
      <c r="E13" s="28"/>
      <c r="F13" s="27"/>
      <c r="G13" s="27"/>
      <c r="H13" s="27"/>
      <c r="I13" s="28"/>
      <c r="J13" s="27"/>
      <c r="K13" s="27"/>
    </row>
    <row r="14" spans="1:11" ht="18.75" customHeight="1">
      <c r="A14" s="24" t="s">
        <v>14</v>
      </c>
      <c r="B14" s="25"/>
      <c r="C14" s="26"/>
      <c r="D14" s="25"/>
      <c r="E14" s="28"/>
      <c r="F14" s="27"/>
      <c r="G14" s="27"/>
      <c r="H14" s="27"/>
      <c r="I14" s="28"/>
      <c r="J14" s="27"/>
      <c r="K14" s="27"/>
    </row>
    <row r="15" spans="1:11" ht="4.1500000000000004" customHeight="1">
      <c r="A15" s="24"/>
      <c r="B15" s="25"/>
      <c r="C15" s="26"/>
      <c r="D15" s="25"/>
      <c r="E15" s="28"/>
      <c r="F15" s="27"/>
      <c r="G15" s="27"/>
      <c r="H15" s="27"/>
      <c r="I15" s="28"/>
      <c r="J15" s="27"/>
      <c r="K15" s="27"/>
    </row>
    <row r="16" spans="1:11" ht="18.75" customHeight="1">
      <c r="A16" s="25" t="s">
        <v>15</v>
      </c>
      <c r="B16" s="25"/>
      <c r="C16" s="26"/>
      <c r="D16" s="25"/>
      <c r="E16" s="29">
        <v>813361</v>
      </c>
      <c r="F16" s="30"/>
      <c r="G16" s="30">
        <v>897272</v>
      </c>
      <c r="H16" s="30"/>
      <c r="I16" s="29">
        <v>777505</v>
      </c>
      <c r="J16" s="30"/>
      <c r="K16" s="30">
        <v>845988</v>
      </c>
    </row>
    <row r="17" spans="1:11" ht="18.75" customHeight="1">
      <c r="A17" s="31" t="s">
        <v>215</v>
      </c>
      <c r="B17" s="25"/>
      <c r="C17" s="26"/>
      <c r="D17" s="25"/>
      <c r="E17" s="29"/>
      <c r="F17" s="30"/>
      <c r="G17" s="30"/>
      <c r="H17" s="32"/>
      <c r="I17" s="29"/>
      <c r="J17" s="32"/>
      <c r="K17" s="30"/>
    </row>
    <row r="18" spans="1:11" ht="18.75" customHeight="1">
      <c r="A18" s="31" t="s">
        <v>16</v>
      </c>
      <c r="B18" s="25"/>
      <c r="C18" s="26"/>
      <c r="D18" s="25"/>
      <c r="E18" s="29"/>
      <c r="F18" s="30"/>
      <c r="G18" s="30"/>
      <c r="H18" s="32"/>
      <c r="I18" s="29"/>
      <c r="J18" s="32"/>
      <c r="K18" s="30"/>
    </row>
    <row r="19" spans="1:11" ht="18.75" customHeight="1">
      <c r="A19" s="31" t="s">
        <v>17</v>
      </c>
      <c r="B19" s="25"/>
      <c r="C19" s="26" t="s">
        <v>199</v>
      </c>
      <c r="D19" s="25"/>
      <c r="E19" s="150">
        <v>485952</v>
      </c>
      <c r="F19" s="30"/>
      <c r="G19" s="30">
        <v>443801</v>
      </c>
      <c r="H19" s="32"/>
      <c r="I19" s="151">
        <v>485952</v>
      </c>
      <c r="J19" s="32"/>
      <c r="K19" s="30">
        <v>443801</v>
      </c>
    </row>
    <row r="20" spans="1:11" ht="18.75" customHeight="1">
      <c r="A20" s="25" t="s">
        <v>18</v>
      </c>
      <c r="B20" s="25"/>
      <c r="C20" s="26">
        <v>7</v>
      </c>
      <c r="D20" s="25"/>
      <c r="E20" s="29">
        <v>1027293</v>
      </c>
      <c r="F20" s="30"/>
      <c r="G20" s="30">
        <v>1047492</v>
      </c>
      <c r="H20" s="32"/>
      <c r="I20" s="29">
        <v>1029883</v>
      </c>
      <c r="J20" s="32"/>
      <c r="K20" s="30">
        <v>1050879</v>
      </c>
    </row>
    <row r="21" spans="1:11" ht="18.75" customHeight="1">
      <c r="A21" s="33" t="s">
        <v>19</v>
      </c>
      <c r="B21" s="34"/>
      <c r="C21" s="26">
        <v>6</v>
      </c>
      <c r="D21" s="25"/>
      <c r="E21" s="29">
        <v>880</v>
      </c>
      <c r="F21" s="30"/>
      <c r="G21" s="30">
        <v>1127</v>
      </c>
      <c r="H21" s="32"/>
      <c r="I21" s="29">
        <v>880</v>
      </c>
      <c r="J21" s="32"/>
      <c r="K21" s="30">
        <v>1127</v>
      </c>
    </row>
    <row r="22" spans="1:11" ht="18.75" customHeight="1">
      <c r="A22" s="25" t="s">
        <v>20</v>
      </c>
      <c r="B22" s="25"/>
      <c r="C22" s="35"/>
      <c r="D22" s="25"/>
      <c r="E22" s="29">
        <v>763475</v>
      </c>
      <c r="F22" s="30"/>
      <c r="G22" s="30">
        <v>838257</v>
      </c>
      <c r="H22" s="32"/>
      <c r="I22" s="29">
        <v>761307</v>
      </c>
      <c r="J22" s="32"/>
      <c r="K22" s="30">
        <v>835619</v>
      </c>
    </row>
    <row r="23" spans="1:11" ht="18.75" customHeight="1">
      <c r="A23" s="25" t="s">
        <v>21</v>
      </c>
      <c r="B23" s="25"/>
      <c r="C23" s="26"/>
      <c r="D23" s="25"/>
      <c r="E23" s="36">
        <v>8617</v>
      </c>
      <c r="F23" s="30"/>
      <c r="G23" s="37">
        <v>6677</v>
      </c>
      <c r="H23" s="30"/>
      <c r="I23" s="36">
        <v>7883</v>
      </c>
      <c r="J23" s="30"/>
      <c r="K23" s="37">
        <v>6003</v>
      </c>
    </row>
    <row r="24" spans="1:11" ht="4.1500000000000004" customHeight="1">
      <c r="A24" s="24"/>
      <c r="B24" s="25"/>
      <c r="C24" s="26"/>
      <c r="D24" s="25"/>
      <c r="E24" s="28"/>
      <c r="F24" s="30"/>
      <c r="G24" s="27"/>
      <c r="H24" s="30"/>
      <c r="I24" s="28"/>
      <c r="J24" s="30"/>
      <c r="K24" s="27"/>
    </row>
    <row r="25" spans="1:11" ht="18.75" customHeight="1">
      <c r="A25" s="24" t="s">
        <v>22</v>
      </c>
      <c r="B25" s="25"/>
      <c r="C25" s="26"/>
      <c r="D25" s="25"/>
      <c r="E25" s="38">
        <f>SUM(E16:E23)</f>
        <v>3099578</v>
      </c>
      <c r="F25" s="30"/>
      <c r="G25" s="39">
        <f>SUM(G16:G23)</f>
        <v>3234626</v>
      </c>
      <c r="H25" s="30"/>
      <c r="I25" s="38">
        <f>SUM(I16:I23)</f>
        <v>3063410</v>
      </c>
      <c r="J25" s="30"/>
      <c r="K25" s="39">
        <f>SUM(K16:K23)</f>
        <v>3183417</v>
      </c>
    </row>
    <row r="26" spans="1:11" ht="10.15" customHeight="1">
      <c r="A26" s="24"/>
      <c r="B26" s="25"/>
      <c r="C26" s="26"/>
      <c r="D26" s="25"/>
      <c r="E26" s="28"/>
      <c r="F26" s="30"/>
      <c r="G26" s="27"/>
      <c r="H26" s="27"/>
      <c r="I26" s="28"/>
      <c r="J26" s="30"/>
      <c r="K26" s="27"/>
    </row>
    <row r="27" spans="1:11" ht="18.75" customHeight="1">
      <c r="A27" s="24" t="s">
        <v>23</v>
      </c>
      <c r="B27" s="25"/>
      <c r="C27" s="26"/>
      <c r="D27" s="40"/>
      <c r="E27" s="28"/>
      <c r="F27" s="27"/>
      <c r="G27" s="27"/>
      <c r="H27" s="27"/>
      <c r="I27" s="28"/>
      <c r="J27" s="27"/>
      <c r="K27" s="27"/>
    </row>
    <row r="28" spans="1:11" ht="4.1500000000000004" customHeight="1">
      <c r="A28" s="24"/>
      <c r="B28" s="25"/>
      <c r="C28" s="26"/>
      <c r="D28" s="25"/>
      <c r="E28" s="28"/>
      <c r="F28" s="27"/>
      <c r="G28" s="27"/>
      <c r="H28" s="27"/>
      <c r="I28" s="28"/>
      <c r="J28" s="27"/>
      <c r="K28" s="27"/>
    </row>
    <row r="29" spans="1:11" ht="18.75" customHeight="1">
      <c r="A29" s="31" t="s">
        <v>215</v>
      </c>
      <c r="B29" s="25"/>
      <c r="C29" s="26"/>
      <c r="D29" s="25"/>
      <c r="E29" s="28"/>
      <c r="F29" s="27"/>
      <c r="G29" s="27"/>
      <c r="H29" s="27"/>
      <c r="I29" s="28"/>
      <c r="J29" s="27"/>
      <c r="K29" s="27"/>
    </row>
    <row r="30" spans="1:11" ht="18.75" customHeight="1">
      <c r="A30" s="31" t="s">
        <v>16</v>
      </c>
      <c r="B30" s="25"/>
      <c r="C30" s="26"/>
      <c r="D30" s="25"/>
      <c r="E30" s="28"/>
      <c r="F30" s="27"/>
      <c r="G30" s="27"/>
      <c r="H30" s="27"/>
      <c r="I30" s="28"/>
      <c r="J30" s="27"/>
      <c r="K30" s="27"/>
    </row>
    <row r="31" spans="1:11" ht="18.75" customHeight="1">
      <c r="A31" s="31" t="s">
        <v>17</v>
      </c>
      <c r="B31" s="25"/>
      <c r="C31" s="26" t="s">
        <v>199</v>
      </c>
      <c r="D31" s="25"/>
      <c r="E31" s="152">
        <v>91024</v>
      </c>
      <c r="F31" s="27"/>
      <c r="G31" s="27">
        <v>141804</v>
      </c>
      <c r="H31" s="27"/>
      <c r="I31" s="153">
        <v>91024</v>
      </c>
      <c r="J31" s="27"/>
      <c r="K31" s="27">
        <v>141804</v>
      </c>
    </row>
    <row r="32" spans="1:11" ht="18.75" customHeight="1">
      <c r="A32" s="31" t="s">
        <v>215</v>
      </c>
      <c r="B32" s="25"/>
      <c r="C32" s="26"/>
      <c r="D32" s="25"/>
      <c r="E32" s="28"/>
      <c r="F32" s="27"/>
      <c r="G32" s="27"/>
      <c r="H32" s="27"/>
      <c r="I32" s="28"/>
      <c r="J32" s="27"/>
      <c r="K32" s="27"/>
    </row>
    <row r="33" spans="1:11" ht="18.75" customHeight="1">
      <c r="A33" s="31" t="s">
        <v>24</v>
      </c>
      <c r="B33" s="25"/>
      <c r="C33" s="26"/>
      <c r="D33" s="25"/>
      <c r="E33" s="28"/>
      <c r="F33" s="27"/>
      <c r="G33" s="27"/>
      <c r="H33" s="27"/>
      <c r="I33" s="28"/>
      <c r="J33" s="27"/>
      <c r="K33" s="27"/>
    </row>
    <row r="34" spans="1:11" ht="18.75" customHeight="1">
      <c r="A34" s="31" t="s">
        <v>25</v>
      </c>
      <c r="B34" s="25"/>
      <c r="C34" s="26" t="s">
        <v>199</v>
      </c>
      <c r="D34" s="25"/>
      <c r="E34" s="28">
        <v>98527</v>
      </c>
      <c r="F34" s="27"/>
      <c r="G34" s="27">
        <v>93302</v>
      </c>
      <c r="H34" s="27"/>
      <c r="I34" s="28">
        <v>98527</v>
      </c>
      <c r="J34" s="27"/>
      <c r="K34" s="27">
        <v>93302</v>
      </c>
    </row>
    <row r="35" spans="1:11" ht="18.75" customHeight="1">
      <c r="A35" s="25" t="s">
        <v>26</v>
      </c>
      <c r="B35" s="25"/>
      <c r="C35" s="26"/>
      <c r="D35" s="26"/>
      <c r="E35" s="29">
        <v>0</v>
      </c>
      <c r="F35" s="30"/>
      <c r="G35" s="30">
        <v>0</v>
      </c>
      <c r="H35" s="30"/>
      <c r="I35" s="29">
        <v>20049</v>
      </c>
      <c r="J35" s="30"/>
      <c r="K35" s="30">
        <v>20049</v>
      </c>
    </row>
    <row r="36" spans="1:11" ht="18.75" customHeight="1">
      <c r="A36" s="25" t="s">
        <v>27</v>
      </c>
      <c r="B36" s="25"/>
      <c r="C36" s="26"/>
      <c r="D36" s="26"/>
      <c r="E36" s="29">
        <v>9021</v>
      </c>
      <c r="F36" s="30"/>
      <c r="G36" s="30">
        <v>9021</v>
      </c>
      <c r="H36" s="30"/>
      <c r="I36" s="29">
        <v>9632</v>
      </c>
      <c r="J36" s="30"/>
      <c r="K36" s="30">
        <v>9646</v>
      </c>
    </row>
    <row r="37" spans="1:11" ht="18.75" customHeight="1">
      <c r="A37" s="25" t="s">
        <v>28</v>
      </c>
      <c r="B37" s="25"/>
      <c r="C37" s="26">
        <v>9</v>
      </c>
      <c r="D37" s="26"/>
      <c r="E37" s="29">
        <v>1567245</v>
      </c>
      <c r="F37" s="30"/>
      <c r="G37" s="30">
        <v>1634419</v>
      </c>
      <c r="H37" s="30"/>
      <c r="I37" s="29">
        <v>1516489</v>
      </c>
      <c r="J37" s="30"/>
      <c r="K37" s="30">
        <v>1580399</v>
      </c>
    </row>
    <row r="38" spans="1:11" ht="18.75" customHeight="1">
      <c r="A38" s="25" t="s">
        <v>29</v>
      </c>
      <c r="B38" s="25"/>
      <c r="C38" s="26"/>
      <c r="D38" s="26"/>
      <c r="E38" s="29">
        <v>674</v>
      </c>
      <c r="F38" s="30"/>
      <c r="G38" s="30">
        <v>764</v>
      </c>
      <c r="H38" s="30"/>
      <c r="I38" s="29">
        <v>674</v>
      </c>
      <c r="J38" s="30"/>
      <c r="K38" s="30">
        <v>764</v>
      </c>
    </row>
    <row r="39" spans="1:11" ht="18.75" customHeight="1">
      <c r="A39" s="25" t="s">
        <v>30</v>
      </c>
      <c r="B39" s="25"/>
      <c r="C39" s="26">
        <v>10</v>
      </c>
      <c r="D39" s="26"/>
      <c r="E39" s="29">
        <v>39772</v>
      </c>
      <c r="F39" s="30"/>
      <c r="G39" s="30">
        <v>49086</v>
      </c>
      <c r="H39" s="30"/>
      <c r="I39" s="29">
        <v>33179</v>
      </c>
      <c r="J39" s="30"/>
      <c r="K39" s="30">
        <v>42593</v>
      </c>
    </row>
    <row r="40" spans="1:11" ht="18.75" customHeight="1">
      <c r="A40" s="25" t="s">
        <v>200</v>
      </c>
      <c r="B40" s="25"/>
      <c r="C40" s="26"/>
      <c r="D40" s="26"/>
      <c r="E40" s="29">
        <v>54021</v>
      </c>
      <c r="F40" s="30"/>
      <c r="G40" s="30">
        <v>51977</v>
      </c>
      <c r="H40" s="30"/>
      <c r="I40" s="29">
        <v>49849</v>
      </c>
      <c r="J40" s="30"/>
      <c r="K40" s="30">
        <v>47851</v>
      </c>
    </row>
    <row r="41" spans="1:11" ht="18.75" customHeight="1">
      <c r="A41" s="25" t="s">
        <v>31</v>
      </c>
      <c r="B41" s="25"/>
      <c r="C41" s="26"/>
      <c r="D41" s="26"/>
      <c r="E41" s="36">
        <v>74726</v>
      </c>
      <c r="F41" s="30"/>
      <c r="G41" s="37">
        <v>57351</v>
      </c>
      <c r="H41" s="30"/>
      <c r="I41" s="36">
        <v>74666</v>
      </c>
      <c r="J41" s="30"/>
      <c r="K41" s="37">
        <v>57291</v>
      </c>
    </row>
    <row r="42" spans="1:11" ht="4.1500000000000004" customHeight="1">
      <c r="A42" s="24"/>
      <c r="B42" s="25"/>
      <c r="C42" s="26"/>
      <c r="D42" s="25"/>
      <c r="E42" s="28"/>
      <c r="F42" s="27"/>
      <c r="G42" s="27"/>
      <c r="H42" s="27"/>
      <c r="I42" s="28"/>
      <c r="J42" s="27"/>
      <c r="K42" s="27"/>
    </row>
    <row r="43" spans="1:11" ht="18.75" customHeight="1">
      <c r="A43" s="24" t="s">
        <v>32</v>
      </c>
      <c r="B43" s="25"/>
      <c r="C43" s="26"/>
      <c r="D43" s="26"/>
      <c r="E43" s="38">
        <f>SUM(E31:E41)</f>
        <v>1935010</v>
      </c>
      <c r="F43" s="27"/>
      <c r="G43" s="39">
        <f>SUM(G31:G41)</f>
        <v>2037724</v>
      </c>
      <c r="H43" s="27"/>
      <c r="I43" s="38">
        <f>SUM(I31:I41)</f>
        <v>1894089</v>
      </c>
      <c r="J43" s="27"/>
      <c r="K43" s="39">
        <f>SUM(K31:K41)</f>
        <v>1993699</v>
      </c>
    </row>
    <row r="44" spans="1:11" ht="4.1500000000000004" customHeight="1">
      <c r="A44" s="24"/>
      <c r="B44" s="25"/>
      <c r="C44" s="26"/>
      <c r="D44" s="25"/>
      <c r="E44" s="28"/>
      <c r="F44" s="27"/>
      <c r="G44" s="27"/>
      <c r="H44" s="27"/>
      <c r="I44" s="28"/>
      <c r="J44" s="27"/>
      <c r="K44" s="27"/>
    </row>
    <row r="45" spans="1:11" ht="18.75" customHeight="1" thickBot="1">
      <c r="A45" s="24" t="s">
        <v>33</v>
      </c>
      <c r="B45" s="25"/>
      <c r="C45" s="26"/>
      <c r="D45" s="25"/>
      <c r="E45" s="41">
        <f>SUM(E25,E43)</f>
        <v>5034588</v>
      </c>
      <c r="F45" s="27"/>
      <c r="G45" s="42">
        <f>SUM(G25,G43)</f>
        <v>5272350</v>
      </c>
      <c r="H45" s="27"/>
      <c r="I45" s="41">
        <f>SUM(I25,I43)</f>
        <v>4957499</v>
      </c>
      <c r="J45" s="27"/>
      <c r="K45" s="42">
        <f>SUM(K25,K43)</f>
        <v>5177116</v>
      </c>
    </row>
    <row r="46" spans="1:11" ht="15" customHeight="1" thickTop="1">
      <c r="A46" s="24"/>
      <c r="B46" s="25"/>
      <c r="C46" s="26"/>
      <c r="D46" s="25"/>
      <c r="E46" s="27"/>
      <c r="F46" s="27"/>
      <c r="G46" s="27"/>
      <c r="H46" s="27"/>
      <c r="I46" s="27"/>
      <c r="J46" s="27"/>
      <c r="K46" s="27"/>
    </row>
    <row r="47" spans="1:11" ht="18.75" customHeight="1"/>
    <row r="48" spans="1:11" ht="18.75" customHeight="1"/>
    <row r="49" spans="1:11" ht="18.75" customHeight="1">
      <c r="A49" s="169"/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ht="18.75" customHeight="1">
      <c r="A50" s="173" t="s">
        <v>34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</row>
    <row r="51" spans="1:11" ht="18.75" customHeight="1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</row>
    <row r="52" spans="1:11" ht="16.5" customHeight="1">
      <c r="A52" s="133"/>
      <c r="B52" s="133"/>
      <c r="D52" s="133"/>
      <c r="E52" s="133"/>
      <c r="F52" s="133"/>
      <c r="G52" s="133"/>
      <c r="H52" s="133"/>
      <c r="I52" s="133"/>
      <c r="J52" s="133"/>
      <c r="K52" s="133"/>
    </row>
    <row r="53" spans="1:11" ht="21.95" customHeight="1">
      <c r="A53" s="43" t="s">
        <v>35</v>
      </c>
      <c r="B53" s="43"/>
      <c r="C53" s="44"/>
      <c r="D53" s="43"/>
      <c r="E53" s="45"/>
      <c r="F53" s="45"/>
      <c r="G53" s="45"/>
      <c r="H53" s="45"/>
      <c r="I53" s="45"/>
      <c r="J53" s="45"/>
      <c r="K53" s="45"/>
    </row>
    <row r="54" spans="1:11" s="1" customFormat="1" ht="20.85" customHeight="1">
      <c r="A54" s="1" t="s">
        <v>0</v>
      </c>
      <c r="C54" s="2"/>
      <c r="E54" s="3"/>
      <c r="F54" s="3"/>
      <c r="G54" s="3"/>
      <c r="H54" s="3"/>
      <c r="I54" s="3"/>
      <c r="J54" s="3"/>
      <c r="K54" s="3"/>
    </row>
    <row r="55" spans="1:11" s="1" customFormat="1" ht="20.85" customHeight="1">
      <c r="A55" s="1" t="s">
        <v>36</v>
      </c>
      <c r="C55" s="2"/>
      <c r="E55" s="3"/>
      <c r="F55" s="3"/>
      <c r="G55" s="3"/>
      <c r="H55" s="3"/>
      <c r="I55" s="3"/>
      <c r="J55" s="3"/>
      <c r="K55" s="3"/>
    </row>
    <row r="56" spans="1:11" s="1" customFormat="1" ht="20.85" customHeight="1">
      <c r="A56" s="5" t="str">
        <f>+A3</f>
        <v>ณ วันที่ 31 มีนาคม พ.ศ. 2566</v>
      </c>
      <c r="B56" s="5"/>
      <c r="C56" s="6"/>
      <c r="D56" s="5"/>
      <c r="E56" s="7"/>
      <c r="F56" s="7"/>
      <c r="G56" s="7"/>
      <c r="H56" s="7"/>
      <c r="I56" s="7"/>
      <c r="J56" s="7"/>
      <c r="K56" s="7"/>
    </row>
    <row r="57" spans="1:11" ht="20.85" customHeight="1">
      <c r="B57" s="9"/>
      <c r="D57" s="9"/>
      <c r="E57" s="10"/>
      <c r="F57" s="10"/>
      <c r="G57" s="10"/>
      <c r="H57" s="10"/>
      <c r="I57" s="10"/>
      <c r="J57" s="10"/>
      <c r="K57" s="10"/>
    </row>
    <row r="58" spans="1:11" ht="20.85" customHeight="1">
      <c r="C58" s="2"/>
      <c r="D58" s="12"/>
      <c r="E58" s="172" t="s">
        <v>3</v>
      </c>
      <c r="F58" s="172"/>
      <c r="G58" s="172"/>
      <c r="H58" s="13"/>
      <c r="I58" s="172" t="s">
        <v>4</v>
      </c>
      <c r="J58" s="172"/>
      <c r="K58" s="172"/>
    </row>
    <row r="59" spans="1:11" ht="20.85" customHeight="1">
      <c r="C59" s="2"/>
      <c r="D59" s="12"/>
      <c r="E59" s="14" t="s">
        <v>5</v>
      </c>
      <c r="F59" s="15"/>
      <c r="G59" s="15"/>
      <c r="H59" s="13"/>
      <c r="I59" s="14" t="s">
        <v>5</v>
      </c>
      <c r="J59" s="15"/>
      <c r="K59" s="15"/>
    </row>
    <row r="60" spans="1:11" ht="20.85" customHeight="1">
      <c r="C60" s="2"/>
      <c r="D60" s="12"/>
      <c r="E60" s="14" t="s">
        <v>6</v>
      </c>
      <c r="F60" s="14"/>
      <c r="G60" s="14" t="s">
        <v>7</v>
      </c>
      <c r="H60" s="13"/>
      <c r="I60" s="14" t="s">
        <v>6</v>
      </c>
      <c r="J60" s="14"/>
      <c r="K60" s="14" t="s">
        <v>7</v>
      </c>
    </row>
    <row r="61" spans="1:11" ht="20.85" customHeight="1">
      <c r="C61" s="2"/>
      <c r="D61" s="12"/>
      <c r="E61" s="16" t="s">
        <v>8</v>
      </c>
      <c r="F61" s="17"/>
      <c r="G61" s="16" t="s">
        <v>9</v>
      </c>
      <c r="I61" s="16" t="s">
        <v>8</v>
      </c>
      <c r="J61" s="17"/>
      <c r="K61" s="16" t="s">
        <v>9</v>
      </c>
    </row>
    <row r="62" spans="1:11" ht="20.85" customHeight="1">
      <c r="C62" s="2"/>
      <c r="D62" s="12"/>
      <c r="E62" s="17" t="s">
        <v>193</v>
      </c>
      <c r="F62" s="19"/>
      <c r="G62" s="17" t="s">
        <v>10</v>
      </c>
      <c r="H62" s="19"/>
      <c r="I62" s="17" t="s">
        <v>193</v>
      </c>
      <c r="J62" s="19"/>
      <c r="K62" s="17" t="s">
        <v>10</v>
      </c>
    </row>
    <row r="63" spans="1:11" ht="20.85" customHeight="1">
      <c r="C63" s="6" t="s">
        <v>11</v>
      </c>
      <c r="D63" s="12"/>
      <c r="E63" s="20" t="s">
        <v>12</v>
      </c>
      <c r="F63" s="17"/>
      <c r="G63" s="20" t="s">
        <v>12</v>
      </c>
      <c r="H63" s="17"/>
      <c r="I63" s="20" t="s">
        <v>12</v>
      </c>
      <c r="J63" s="17"/>
      <c r="K63" s="20" t="s">
        <v>12</v>
      </c>
    </row>
    <row r="64" spans="1:11" ht="6" customHeight="1">
      <c r="A64" s="21"/>
      <c r="E64" s="23"/>
      <c r="I64" s="23"/>
    </row>
    <row r="65" spans="1:11" ht="20.85" customHeight="1">
      <c r="A65" s="24" t="s">
        <v>37</v>
      </c>
      <c r="B65" s="25"/>
      <c r="C65" s="26"/>
      <c r="D65" s="25"/>
      <c r="E65" s="28"/>
      <c r="F65" s="27"/>
      <c r="G65" s="27"/>
      <c r="H65" s="27"/>
      <c r="I65" s="28"/>
      <c r="J65" s="27"/>
      <c r="K65" s="27"/>
    </row>
    <row r="66" spans="1:11" ht="6" customHeight="1">
      <c r="A66" s="24"/>
      <c r="B66" s="25"/>
      <c r="C66" s="26"/>
      <c r="D66" s="25"/>
      <c r="E66" s="28"/>
      <c r="F66" s="27"/>
      <c r="G66" s="27"/>
      <c r="H66" s="27"/>
      <c r="I66" s="28"/>
      <c r="J66" s="27"/>
      <c r="K66" s="27"/>
    </row>
    <row r="67" spans="1:11" ht="20.85" customHeight="1">
      <c r="A67" s="24" t="s">
        <v>38</v>
      </c>
      <c r="B67" s="25"/>
      <c r="C67" s="26"/>
      <c r="D67" s="25"/>
      <c r="E67" s="28"/>
      <c r="F67" s="27"/>
      <c r="G67" s="27"/>
      <c r="H67" s="27"/>
      <c r="I67" s="28"/>
      <c r="J67" s="27"/>
      <c r="K67" s="27"/>
    </row>
    <row r="68" spans="1:11" ht="6" customHeight="1">
      <c r="A68" s="24"/>
      <c r="B68" s="25"/>
      <c r="C68" s="26"/>
      <c r="D68" s="25"/>
      <c r="E68" s="28"/>
      <c r="F68" s="27"/>
      <c r="G68" s="27"/>
      <c r="H68" s="27"/>
      <c r="I68" s="28"/>
      <c r="J68" s="27"/>
      <c r="K68" s="27"/>
    </row>
    <row r="69" spans="1:11" ht="20.85" customHeight="1">
      <c r="A69" s="25" t="s">
        <v>39</v>
      </c>
      <c r="B69" s="25"/>
      <c r="C69" s="26">
        <v>11</v>
      </c>
      <c r="D69" s="25"/>
      <c r="E69" s="46">
        <v>871389</v>
      </c>
      <c r="F69" s="27"/>
      <c r="G69" s="47">
        <v>1147029</v>
      </c>
      <c r="H69" s="27"/>
      <c r="I69" s="46">
        <v>879989</v>
      </c>
      <c r="J69" s="27"/>
      <c r="K69" s="47">
        <v>1147131</v>
      </c>
    </row>
    <row r="70" spans="1:11" ht="20.85" customHeight="1">
      <c r="A70" s="25" t="s">
        <v>40</v>
      </c>
      <c r="B70" s="25"/>
      <c r="C70" s="26">
        <v>6</v>
      </c>
      <c r="D70" s="25"/>
      <c r="E70" s="46">
        <v>1516</v>
      </c>
      <c r="F70" s="27"/>
      <c r="G70" s="47">
        <v>2607</v>
      </c>
      <c r="H70" s="27"/>
      <c r="I70" s="46">
        <v>1516</v>
      </c>
      <c r="J70" s="27"/>
      <c r="K70" s="47">
        <v>2607</v>
      </c>
    </row>
    <row r="71" spans="1:11" ht="20.85" customHeight="1">
      <c r="A71" s="25" t="s">
        <v>41</v>
      </c>
      <c r="B71" s="25"/>
      <c r="C71" s="26"/>
      <c r="D71" s="25"/>
      <c r="E71" s="29">
        <v>7230</v>
      </c>
      <c r="F71" s="30"/>
      <c r="G71" s="30">
        <v>1924</v>
      </c>
      <c r="H71" s="30"/>
      <c r="I71" s="29">
        <v>4999</v>
      </c>
      <c r="J71" s="27"/>
      <c r="K71" s="30">
        <v>670</v>
      </c>
    </row>
    <row r="72" spans="1:11" ht="20.85" customHeight="1">
      <c r="A72" s="25" t="s">
        <v>213</v>
      </c>
      <c r="B72" s="25"/>
      <c r="C72" s="26"/>
      <c r="D72" s="25"/>
      <c r="E72" s="29"/>
      <c r="F72" s="30"/>
      <c r="G72" s="30"/>
      <c r="H72" s="30"/>
      <c r="I72" s="29"/>
      <c r="J72" s="27"/>
      <c r="K72" s="30"/>
    </row>
    <row r="73" spans="1:11" ht="20.85" customHeight="1">
      <c r="A73" s="25" t="s">
        <v>214</v>
      </c>
      <c r="B73" s="25"/>
      <c r="C73" s="26"/>
      <c r="D73" s="25"/>
      <c r="E73" s="29">
        <v>210</v>
      </c>
      <c r="F73" s="30"/>
      <c r="G73" s="30">
        <v>217</v>
      </c>
      <c r="H73" s="30"/>
      <c r="I73" s="29">
        <v>210</v>
      </c>
      <c r="J73" s="27"/>
      <c r="K73" s="30">
        <v>217</v>
      </c>
    </row>
    <row r="74" spans="1:11" ht="20.85" customHeight="1">
      <c r="A74" s="25" t="s">
        <v>43</v>
      </c>
      <c r="B74" s="25"/>
      <c r="C74" s="26"/>
      <c r="D74" s="25"/>
      <c r="E74" s="36">
        <v>743</v>
      </c>
      <c r="F74" s="30"/>
      <c r="G74" s="37">
        <v>1444</v>
      </c>
      <c r="H74" s="30"/>
      <c r="I74" s="36">
        <v>0</v>
      </c>
      <c r="J74" s="27"/>
      <c r="K74" s="37">
        <v>0</v>
      </c>
    </row>
    <row r="75" spans="1:11" ht="6" customHeight="1">
      <c r="A75" s="24"/>
      <c r="B75" s="25"/>
      <c r="C75" s="26"/>
      <c r="D75" s="25"/>
      <c r="E75" s="28"/>
      <c r="F75" s="30"/>
      <c r="G75" s="27"/>
      <c r="H75" s="27"/>
      <c r="I75" s="28"/>
      <c r="J75" s="27"/>
      <c r="K75" s="27"/>
    </row>
    <row r="76" spans="1:11" ht="20.85" customHeight="1">
      <c r="A76" s="24" t="s">
        <v>44</v>
      </c>
      <c r="B76" s="25"/>
      <c r="C76" s="26"/>
      <c r="D76" s="25"/>
      <c r="E76" s="38">
        <f>SUM(E69:E74)</f>
        <v>881088</v>
      </c>
      <c r="F76" s="30"/>
      <c r="G76" s="39">
        <f>SUM(G69:G74)</f>
        <v>1153221</v>
      </c>
      <c r="H76" s="27"/>
      <c r="I76" s="38">
        <f>SUM(I69:I74)</f>
        <v>886714</v>
      </c>
      <c r="J76" s="27"/>
      <c r="K76" s="39">
        <f>SUM(K69:K74)</f>
        <v>1150625</v>
      </c>
    </row>
    <row r="77" spans="1:11" ht="20.85" customHeight="1">
      <c r="A77" s="24"/>
      <c r="B77" s="25"/>
      <c r="C77" s="26"/>
      <c r="D77" s="25"/>
      <c r="E77" s="29"/>
      <c r="F77" s="30"/>
      <c r="G77" s="30"/>
      <c r="H77" s="30"/>
      <c r="I77" s="29"/>
      <c r="J77" s="27"/>
      <c r="K77" s="30"/>
    </row>
    <row r="78" spans="1:11" ht="20.85" customHeight="1">
      <c r="A78" s="24" t="s">
        <v>45</v>
      </c>
      <c r="B78" s="25"/>
      <c r="C78" s="26"/>
      <c r="D78" s="25"/>
      <c r="E78" s="29"/>
      <c r="F78" s="30"/>
      <c r="G78" s="30"/>
      <c r="H78" s="30"/>
      <c r="I78" s="29"/>
      <c r="J78" s="27"/>
      <c r="K78" s="30"/>
    </row>
    <row r="79" spans="1:11" ht="6" customHeight="1">
      <c r="A79" s="24"/>
      <c r="B79" s="25"/>
      <c r="C79" s="26"/>
      <c r="D79" s="25"/>
      <c r="E79" s="29"/>
      <c r="F79" s="30"/>
      <c r="G79" s="30"/>
      <c r="H79" s="30"/>
      <c r="I79" s="29"/>
      <c r="J79" s="30"/>
      <c r="K79" s="30"/>
    </row>
    <row r="80" spans="1:11" ht="18.75" customHeight="1">
      <c r="A80" s="25" t="s">
        <v>42</v>
      </c>
      <c r="B80" s="25"/>
      <c r="C80" s="26"/>
      <c r="D80" s="25"/>
      <c r="E80" s="29">
        <v>385</v>
      </c>
      <c r="F80" s="30"/>
      <c r="G80" s="30">
        <v>577</v>
      </c>
      <c r="H80" s="30"/>
      <c r="I80" s="29">
        <v>385</v>
      </c>
      <c r="J80" s="30"/>
      <c r="K80" s="30">
        <v>577</v>
      </c>
    </row>
    <row r="81" spans="1:11" ht="20.85" customHeight="1">
      <c r="A81" s="25" t="s">
        <v>201</v>
      </c>
      <c r="B81" s="25"/>
      <c r="C81" s="26"/>
      <c r="D81" s="25"/>
      <c r="E81" s="29">
        <v>509</v>
      </c>
      <c r="F81" s="30"/>
      <c r="G81" s="30">
        <v>703</v>
      </c>
      <c r="H81" s="30"/>
      <c r="I81" s="29">
        <v>0</v>
      </c>
      <c r="J81" s="30"/>
      <c r="K81" s="30">
        <v>0</v>
      </c>
    </row>
    <row r="82" spans="1:11" ht="20.85" customHeight="1">
      <c r="A82" s="25" t="s">
        <v>46</v>
      </c>
      <c r="B82" s="25"/>
      <c r="C82" s="26">
        <v>12</v>
      </c>
      <c r="D82" s="25"/>
      <c r="E82" s="29">
        <v>293884</v>
      </c>
      <c r="F82" s="30"/>
      <c r="G82" s="30">
        <v>285819</v>
      </c>
      <c r="H82" s="30"/>
      <c r="I82" s="29">
        <v>267356</v>
      </c>
      <c r="J82" s="30"/>
      <c r="K82" s="30">
        <v>259684</v>
      </c>
    </row>
    <row r="83" spans="1:11" ht="20.85" customHeight="1">
      <c r="A83" s="25" t="s">
        <v>197</v>
      </c>
      <c r="B83" s="25"/>
      <c r="C83" s="26"/>
      <c r="D83" s="25"/>
      <c r="E83" s="36">
        <v>961</v>
      </c>
      <c r="F83" s="30"/>
      <c r="G83" s="37">
        <v>0</v>
      </c>
      <c r="H83" s="30"/>
      <c r="I83" s="36">
        <v>961</v>
      </c>
      <c r="J83" s="30"/>
      <c r="K83" s="37">
        <v>0</v>
      </c>
    </row>
    <row r="84" spans="1:11" ht="6" customHeight="1">
      <c r="A84" s="24"/>
      <c r="B84" s="25"/>
      <c r="C84" s="26"/>
      <c r="D84" s="25"/>
      <c r="E84" s="28"/>
      <c r="F84" s="27"/>
      <c r="G84" s="27"/>
      <c r="H84" s="27"/>
      <c r="I84" s="28"/>
      <c r="J84" s="27"/>
      <c r="K84" s="27"/>
    </row>
    <row r="85" spans="1:11" ht="20.85" customHeight="1">
      <c r="A85" s="24" t="s">
        <v>47</v>
      </c>
      <c r="B85" s="25"/>
      <c r="C85" s="26"/>
      <c r="D85" s="25"/>
      <c r="E85" s="38">
        <f>SUM(E80:E83)</f>
        <v>295739</v>
      </c>
      <c r="F85" s="27"/>
      <c r="G85" s="39">
        <f>SUM(G80:G83)</f>
        <v>287099</v>
      </c>
      <c r="H85" s="27"/>
      <c r="I85" s="38">
        <f>SUM(I80:I83)</f>
        <v>268702</v>
      </c>
      <c r="J85" s="27"/>
      <c r="K85" s="39">
        <f>SUM(K80:K83)</f>
        <v>260261</v>
      </c>
    </row>
    <row r="86" spans="1:11" ht="6" customHeight="1">
      <c r="A86" s="24"/>
      <c r="B86" s="25"/>
      <c r="C86" s="26"/>
      <c r="D86" s="25"/>
      <c r="E86" s="28"/>
      <c r="F86" s="27"/>
      <c r="G86" s="27"/>
      <c r="H86" s="27"/>
      <c r="I86" s="28"/>
      <c r="J86" s="27"/>
      <c r="K86" s="27"/>
    </row>
    <row r="87" spans="1:11" ht="20.85" customHeight="1">
      <c r="A87" s="24" t="s">
        <v>48</v>
      </c>
      <c r="B87" s="25"/>
      <c r="C87" s="26"/>
      <c r="D87" s="25"/>
      <c r="E87" s="38">
        <f>SUM(E76,E85)</f>
        <v>1176827</v>
      </c>
      <c r="F87" s="27"/>
      <c r="G87" s="39">
        <f>SUM(G76,G85)</f>
        <v>1440320</v>
      </c>
      <c r="H87" s="27"/>
      <c r="I87" s="38">
        <f>SUM(I76,I85)</f>
        <v>1155416</v>
      </c>
      <c r="J87" s="27"/>
      <c r="K87" s="39">
        <f>SUM(K76,K85)</f>
        <v>1410886</v>
      </c>
    </row>
    <row r="88" spans="1:11" ht="20.85" customHeight="1">
      <c r="A88" s="21"/>
    </row>
    <row r="89" spans="1:11" ht="20.85" customHeight="1">
      <c r="A89" s="21"/>
    </row>
    <row r="90" spans="1:11" ht="20.85" customHeight="1">
      <c r="A90" s="21"/>
    </row>
    <row r="91" spans="1:11" ht="20.85" customHeight="1">
      <c r="A91" s="21"/>
    </row>
    <row r="92" spans="1:11" ht="20.85" customHeight="1">
      <c r="A92" s="21"/>
    </row>
    <row r="93" spans="1:11" ht="20.85" customHeight="1">
      <c r="A93" s="21"/>
    </row>
    <row r="94" spans="1:11" ht="20.85" customHeight="1">
      <c r="A94" s="21"/>
    </row>
    <row r="95" spans="1:11" ht="20.85" customHeight="1">
      <c r="A95" s="21"/>
    </row>
    <row r="96" spans="1:11" ht="20.85" customHeight="1">
      <c r="A96" s="21"/>
    </row>
    <row r="97" spans="1:11" ht="20.85" customHeight="1">
      <c r="A97" s="21"/>
    </row>
    <row r="98" spans="1:11" ht="20.85" customHeight="1">
      <c r="A98" s="21"/>
    </row>
    <row r="99" spans="1:11" ht="18" customHeight="1"/>
    <row r="100" spans="1:11" ht="10.5" customHeight="1"/>
    <row r="101" spans="1:11" ht="21.95" customHeight="1">
      <c r="A101" s="43" t="s">
        <v>35</v>
      </c>
      <c r="B101" s="43"/>
      <c r="C101" s="44"/>
      <c r="D101" s="43"/>
      <c r="E101" s="45"/>
      <c r="F101" s="45"/>
      <c r="G101" s="45"/>
      <c r="H101" s="45"/>
      <c r="I101" s="45"/>
      <c r="J101" s="45"/>
      <c r="K101" s="45"/>
    </row>
    <row r="102" spans="1:11" s="1" customFormat="1" ht="20.85" customHeight="1">
      <c r="A102" s="1" t="s">
        <v>0</v>
      </c>
      <c r="C102" s="2"/>
      <c r="E102" s="3"/>
      <c r="F102" s="3"/>
      <c r="G102" s="3"/>
      <c r="H102" s="3"/>
      <c r="I102" s="3"/>
      <c r="J102" s="3"/>
      <c r="K102" s="3"/>
    </row>
    <row r="103" spans="1:11" s="1" customFormat="1" ht="20.85" customHeight="1">
      <c r="A103" s="1" t="s">
        <v>36</v>
      </c>
      <c r="C103" s="2"/>
      <c r="E103" s="3"/>
      <c r="F103" s="3"/>
      <c r="G103" s="3"/>
      <c r="H103" s="3"/>
      <c r="I103" s="3"/>
      <c r="J103" s="3"/>
      <c r="K103" s="3"/>
    </row>
    <row r="104" spans="1:11" s="1" customFormat="1" ht="20.85" customHeight="1">
      <c r="A104" s="5" t="str">
        <f>+A3</f>
        <v>ณ วันที่ 31 มีนาคม พ.ศ. 2566</v>
      </c>
      <c r="B104" s="5"/>
      <c r="C104" s="6"/>
      <c r="D104" s="5"/>
      <c r="E104" s="7"/>
      <c r="F104" s="7"/>
      <c r="G104" s="7"/>
      <c r="H104" s="7"/>
      <c r="I104" s="7"/>
      <c r="J104" s="7"/>
      <c r="K104" s="7"/>
    </row>
    <row r="105" spans="1:11" ht="20.85" customHeight="1">
      <c r="B105" s="133"/>
      <c r="D105" s="133"/>
      <c r="E105" s="11"/>
      <c r="F105" s="11"/>
      <c r="G105" s="11"/>
      <c r="H105" s="11"/>
      <c r="I105" s="11"/>
      <c r="J105" s="11"/>
      <c r="K105" s="11"/>
    </row>
    <row r="106" spans="1:11" ht="20.85" customHeight="1">
      <c r="C106" s="2"/>
      <c r="D106" s="12"/>
      <c r="E106" s="172" t="s">
        <v>3</v>
      </c>
      <c r="F106" s="172"/>
      <c r="G106" s="172"/>
      <c r="H106" s="13"/>
      <c r="I106" s="172" t="s">
        <v>4</v>
      </c>
      <c r="J106" s="172"/>
      <c r="K106" s="172"/>
    </row>
    <row r="107" spans="1:11" ht="20.85" customHeight="1">
      <c r="C107" s="2"/>
      <c r="D107" s="12"/>
      <c r="E107" s="14" t="s">
        <v>5</v>
      </c>
      <c r="F107" s="15"/>
      <c r="G107" s="15"/>
      <c r="H107" s="13"/>
      <c r="I107" s="14" t="s">
        <v>5</v>
      </c>
      <c r="J107" s="15"/>
      <c r="K107" s="15"/>
    </row>
    <row r="108" spans="1:11" ht="20.85" customHeight="1">
      <c r="C108" s="2"/>
      <c r="D108" s="12"/>
      <c r="E108" s="14" t="s">
        <v>6</v>
      </c>
      <c r="F108" s="14"/>
      <c r="G108" s="14" t="s">
        <v>7</v>
      </c>
      <c r="H108" s="13"/>
      <c r="I108" s="14" t="s">
        <v>6</v>
      </c>
      <c r="J108" s="14"/>
      <c r="K108" s="14" t="s">
        <v>7</v>
      </c>
    </row>
    <row r="109" spans="1:11" ht="20.85" customHeight="1">
      <c r="C109" s="2"/>
      <c r="D109" s="12"/>
      <c r="E109" s="16" t="s">
        <v>8</v>
      </c>
      <c r="F109" s="17"/>
      <c r="G109" s="16" t="s">
        <v>9</v>
      </c>
      <c r="I109" s="16" t="s">
        <v>8</v>
      </c>
      <c r="J109" s="17"/>
      <c r="K109" s="16" t="s">
        <v>9</v>
      </c>
    </row>
    <row r="110" spans="1:11" ht="20.85" customHeight="1">
      <c r="C110" s="2"/>
      <c r="D110" s="12"/>
      <c r="E110" s="17" t="s">
        <v>193</v>
      </c>
      <c r="F110" s="19"/>
      <c r="G110" s="17" t="s">
        <v>10</v>
      </c>
      <c r="H110" s="19"/>
      <c r="I110" s="17" t="s">
        <v>193</v>
      </c>
      <c r="J110" s="19"/>
      <c r="K110" s="17" t="s">
        <v>10</v>
      </c>
    </row>
    <row r="111" spans="1:11" ht="20.85" customHeight="1">
      <c r="C111" s="6" t="s">
        <v>11</v>
      </c>
      <c r="D111" s="12"/>
      <c r="E111" s="20" t="s">
        <v>12</v>
      </c>
      <c r="F111" s="17"/>
      <c r="G111" s="20" t="s">
        <v>12</v>
      </c>
      <c r="H111" s="17"/>
      <c r="I111" s="20" t="s">
        <v>12</v>
      </c>
      <c r="J111" s="17"/>
      <c r="K111" s="20" t="s">
        <v>12</v>
      </c>
    </row>
    <row r="112" spans="1:11" ht="8.1" customHeight="1">
      <c r="A112" s="21"/>
      <c r="E112" s="23"/>
      <c r="I112" s="23"/>
    </row>
    <row r="113" spans="1:11" ht="20.85" customHeight="1">
      <c r="A113" s="24" t="s">
        <v>49</v>
      </c>
      <c r="B113" s="25"/>
      <c r="C113" s="26"/>
      <c r="D113" s="25"/>
      <c r="E113" s="28"/>
      <c r="F113" s="27"/>
      <c r="G113" s="27"/>
      <c r="H113" s="27"/>
      <c r="I113" s="28"/>
      <c r="J113" s="27"/>
      <c r="K113" s="27"/>
    </row>
    <row r="114" spans="1:11" ht="6" customHeight="1">
      <c r="A114" s="24"/>
      <c r="B114" s="25"/>
      <c r="C114" s="26"/>
      <c r="D114" s="25"/>
      <c r="E114" s="28"/>
      <c r="F114" s="27"/>
      <c r="G114" s="27"/>
      <c r="H114" s="27"/>
      <c r="I114" s="28"/>
      <c r="J114" s="27"/>
      <c r="K114" s="27"/>
    </row>
    <row r="115" spans="1:11" ht="20.85" customHeight="1">
      <c r="A115" s="24" t="s">
        <v>50</v>
      </c>
      <c r="B115" s="25"/>
      <c r="C115" s="26"/>
      <c r="D115" s="25"/>
      <c r="E115" s="28"/>
      <c r="F115" s="27"/>
      <c r="G115" s="27"/>
      <c r="H115" s="27"/>
      <c r="I115" s="28"/>
      <c r="J115" s="27"/>
      <c r="K115" s="27"/>
    </row>
    <row r="116" spans="1:11" ht="6" customHeight="1">
      <c r="A116" s="24"/>
      <c r="B116" s="25"/>
      <c r="C116" s="26"/>
      <c r="D116" s="25"/>
      <c r="E116" s="28"/>
      <c r="F116" s="27"/>
      <c r="G116" s="27"/>
      <c r="H116" s="27"/>
      <c r="I116" s="28"/>
      <c r="J116" s="27"/>
      <c r="K116" s="27"/>
    </row>
    <row r="117" spans="1:11" ht="20.85" customHeight="1">
      <c r="A117" s="25" t="s">
        <v>51</v>
      </c>
      <c r="B117" s="25"/>
      <c r="C117" s="26"/>
      <c r="D117" s="25"/>
      <c r="E117" s="28"/>
      <c r="F117" s="27"/>
      <c r="G117" s="27"/>
      <c r="H117" s="27"/>
      <c r="I117" s="28"/>
      <c r="J117" s="27"/>
      <c r="K117" s="27"/>
    </row>
    <row r="118" spans="1:11" ht="20.85" customHeight="1">
      <c r="A118" s="25" t="s">
        <v>52</v>
      </c>
      <c r="B118" s="25"/>
      <c r="C118" s="26"/>
      <c r="D118" s="25"/>
      <c r="E118" s="28"/>
      <c r="F118" s="27"/>
      <c r="G118" s="27"/>
      <c r="H118" s="27"/>
      <c r="I118" s="28"/>
      <c r="J118" s="27"/>
      <c r="K118" s="27"/>
    </row>
    <row r="119" spans="1:11" ht="20.85" customHeight="1">
      <c r="A119" s="25" t="s">
        <v>53</v>
      </c>
      <c r="B119" s="25"/>
      <c r="C119" s="26"/>
      <c r="D119" s="25"/>
      <c r="E119" s="48"/>
      <c r="F119" s="25"/>
      <c r="G119" s="25"/>
      <c r="H119" s="25"/>
      <c r="I119" s="48"/>
      <c r="J119" s="25"/>
      <c r="K119" s="25"/>
    </row>
    <row r="120" spans="1:11" ht="20.85" customHeight="1" thickBot="1">
      <c r="A120" s="25" t="s">
        <v>54</v>
      </c>
      <c r="B120" s="25"/>
      <c r="C120" s="26"/>
      <c r="D120" s="25"/>
      <c r="E120" s="41">
        <v>200000</v>
      </c>
      <c r="F120" s="27"/>
      <c r="G120" s="42">
        <v>200000</v>
      </c>
      <c r="H120" s="49"/>
      <c r="I120" s="41">
        <v>200000</v>
      </c>
      <c r="J120" s="49"/>
      <c r="K120" s="42">
        <v>200000</v>
      </c>
    </row>
    <row r="121" spans="1:11" ht="6" customHeight="1" thickTop="1">
      <c r="A121" s="24"/>
      <c r="B121" s="25"/>
      <c r="C121" s="26"/>
      <c r="D121" s="25"/>
      <c r="E121" s="28"/>
      <c r="F121" s="27"/>
      <c r="G121" s="27"/>
      <c r="H121" s="27"/>
      <c r="I121" s="28"/>
      <c r="J121" s="27"/>
      <c r="K121" s="27"/>
    </row>
    <row r="122" spans="1:11" ht="20.85" customHeight="1">
      <c r="A122" s="25" t="s">
        <v>55</v>
      </c>
      <c r="B122" s="25"/>
      <c r="C122" s="26"/>
      <c r="D122" s="25"/>
      <c r="E122" s="28"/>
      <c r="F122" s="27"/>
      <c r="G122" s="27"/>
      <c r="H122" s="27"/>
      <c r="I122" s="28"/>
      <c r="J122" s="27"/>
      <c r="K122" s="27"/>
    </row>
    <row r="123" spans="1:11" ht="20.85" customHeight="1">
      <c r="A123" s="25" t="s">
        <v>56</v>
      </c>
      <c r="B123" s="25"/>
      <c r="C123" s="26"/>
      <c r="D123" s="25"/>
      <c r="E123" s="48"/>
      <c r="F123" s="25"/>
      <c r="G123" s="25"/>
      <c r="H123" s="25"/>
      <c r="I123" s="48"/>
      <c r="J123" s="25"/>
      <c r="K123" s="25"/>
    </row>
    <row r="124" spans="1:11" ht="20.85" customHeight="1">
      <c r="A124" s="25" t="s">
        <v>57</v>
      </c>
      <c r="B124" s="25"/>
      <c r="C124" s="26"/>
      <c r="D124" s="25"/>
      <c r="E124" s="50">
        <v>200000</v>
      </c>
      <c r="F124" s="27"/>
      <c r="G124" s="49">
        <v>200000</v>
      </c>
      <c r="H124" s="49"/>
      <c r="I124" s="50">
        <v>200000</v>
      </c>
      <c r="J124" s="49"/>
      <c r="K124" s="49">
        <v>200000</v>
      </c>
    </row>
    <row r="125" spans="1:11" ht="20.85" customHeight="1">
      <c r="A125" s="25" t="s">
        <v>58</v>
      </c>
      <c r="B125" s="25"/>
      <c r="C125" s="26"/>
      <c r="D125" s="25"/>
      <c r="E125" s="28">
        <v>298000</v>
      </c>
      <c r="F125" s="27"/>
      <c r="G125" s="27">
        <v>298000</v>
      </c>
      <c r="H125" s="27"/>
      <c r="I125" s="28">
        <v>298000</v>
      </c>
      <c r="J125" s="27"/>
      <c r="K125" s="27">
        <v>298000</v>
      </c>
    </row>
    <row r="126" spans="1:11" ht="20.85" customHeight="1">
      <c r="A126" s="25" t="s">
        <v>59</v>
      </c>
      <c r="B126" s="25"/>
      <c r="C126" s="26"/>
      <c r="D126" s="25"/>
      <c r="E126" s="28"/>
      <c r="F126" s="27"/>
      <c r="G126" s="27"/>
      <c r="H126" s="27"/>
      <c r="I126" s="28"/>
      <c r="J126" s="27"/>
      <c r="K126" s="27"/>
    </row>
    <row r="127" spans="1:11" ht="20.85" customHeight="1">
      <c r="A127" s="25" t="s">
        <v>60</v>
      </c>
      <c r="B127" s="25"/>
      <c r="C127" s="26"/>
      <c r="D127" s="25"/>
      <c r="E127" s="28">
        <v>20000</v>
      </c>
      <c r="F127" s="27"/>
      <c r="G127" s="27">
        <v>20000</v>
      </c>
      <c r="H127" s="27"/>
      <c r="I127" s="28">
        <v>20000</v>
      </c>
      <c r="J127" s="27"/>
      <c r="K127" s="27">
        <v>20000</v>
      </c>
    </row>
    <row r="128" spans="1:11" ht="20.85" customHeight="1">
      <c r="A128" s="25" t="s">
        <v>185</v>
      </c>
      <c r="B128" s="25"/>
      <c r="C128" s="26">
        <v>13</v>
      </c>
      <c r="D128" s="25"/>
      <c r="E128" s="28">
        <v>114012</v>
      </c>
      <c r="F128" s="27"/>
      <c r="G128" s="27">
        <v>114012</v>
      </c>
      <c r="H128" s="27"/>
      <c r="I128" s="28">
        <v>114012</v>
      </c>
      <c r="J128" s="27"/>
      <c r="K128" s="27">
        <v>114012</v>
      </c>
    </row>
    <row r="129" spans="1:11" ht="20.85" customHeight="1">
      <c r="A129" s="25" t="s">
        <v>61</v>
      </c>
      <c r="B129" s="25"/>
      <c r="C129" s="26"/>
      <c r="D129" s="25"/>
      <c r="E129" s="28">
        <v>3288068</v>
      </c>
      <c r="F129" s="27"/>
      <c r="G129" s="27">
        <v>3267375</v>
      </c>
      <c r="H129" s="27"/>
      <c r="I129" s="28">
        <v>3231128</v>
      </c>
      <c r="J129" s="27"/>
      <c r="K129" s="27">
        <v>3200313</v>
      </c>
    </row>
    <row r="130" spans="1:11" ht="20.85" customHeight="1">
      <c r="A130" s="25" t="s">
        <v>62</v>
      </c>
      <c r="B130" s="25"/>
      <c r="C130" s="26">
        <v>13</v>
      </c>
      <c r="D130" s="25"/>
      <c r="E130" s="28">
        <v>-114012</v>
      </c>
      <c r="F130" s="27"/>
      <c r="G130" s="27">
        <v>-114012</v>
      </c>
      <c r="H130" s="27"/>
      <c r="I130" s="28">
        <v>-114012</v>
      </c>
      <c r="J130" s="27"/>
      <c r="K130" s="27">
        <v>-114012</v>
      </c>
    </row>
    <row r="131" spans="1:11" ht="20.85" customHeight="1">
      <c r="A131" s="25" t="s">
        <v>63</v>
      </c>
      <c r="B131" s="25"/>
      <c r="C131" s="26"/>
      <c r="D131" s="25"/>
      <c r="E131" s="38">
        <v>51688</v>
      </c>
      <c r="F131" s="27"/>
      <c r="G131" s="39">
        <v>46650</v>
      </c>
      <c r="H131" s="27"/>
      <c r="I131" s="38">
        <v>52955</v>
      </c>
      <c r="J131" s="27"/>
      <c r="K131" s="39">
        <v>47917</v>
      </c>
    </row>
    <row r="132" spans="1:11" ht="6" customHeight="1">
      <c r="A132" s="24"/>
      <c r="B132" s="25"/>
      <c r="C132" s="26"/>
      <c r="D132" s="25"/>
      <c r="E132" s="28"/>
      <c r="F132" s="27"/>
      <c r="G132" s="27"/>
      <c r="H132" s="27"/>
      <c r="I132" s="28"/>
      <c r="J132" s="27"/>
      <c r="K132" s="27"/>
    </row>
    <row r="133" spans="1:11" ht="20.85" customHeight="1">
      <c r="A133" s="24" t="s">
        <v>64</v>
      </c>
      <c r="B133" s="25"/>
      <c r="C133" s="26"/>
      <c r="D133" s="25"/>
      <c r="E133" s="28"/>
      <c r="F133" s="27"/>
      <c r="G133" s="27"/>
      <c r="H133" s="27"/>
      <c r="I133" s="28"/>
      <c r="J133" s="27"/>
      <c r="K133" s="27"/>
    </row>
    <row r="134" spans="1:11" ht="20.85" customHeight="1">
      <c r="A134" s="51" t="s">
        <v>65</v>
      </c>
      <c r="B134" s="25"/>
      <c r="C134" s="26"/>
      <c r="D134" s="25"/>
      <c r="E134" s="28">
        <f>SUM(E124:E131)</f>
        <v>3857756</v>
      </c>
      <c r="F134" s="27"/>
      <c r="G134" s="27">
        <f>SUM(G124:G131)</f>
        <v>3832025</v>
      </c>
      <c r="H134" s="27"/>
      <c r="I134" s="28">
        <f>SUM(I124:I131)</f>
        <v>3802083</v>
      </c>
      <c r="J134" s="27"/>
      <c r="K134" s="27">
        <f>SUM(K124:K131)</f>
        <v>3766230</v>
      </c>
    </row>
    <row r="135" spans="1:11" ht="20.85" customHeight="1">
      <c r="A135" s="51" t="s">
        <v>66</v>
      </c>
      <c r="B135" s="25"/>
      <c r="C135" s="26"/>
      <c r="D135" s="25"/>
      <c r="E135" s="52">
        <f>Capital_9!AC40</f>
        <v>5</v>
      </c>
      <c r="F135" s="27"/>
      <c r="G135" s="53">
        <v>5</v>
      </c>
      <c r="H135" s="54"/>
      <c r="I135" s="52">
        <v>0</v>
      </c>
      <c r="J135" s="54"/>
      <c r="K135" s="53">
        <v>0</v>
      </c>
    </row>
    <row r="136" spans="1:11" ht="6" customHeight="1">
      <c r="A136" s="24"/>
      <c r="B136" s="25"/>
      <c r="C136" s="26"/>
      <c r="D136" s="25"/>
      <c r="E136" s="28"/>
      <c r="F136" s="27"/>
      <c r="G136" s="27"/>
      <c r="H136" s="27"/>
      <c r="I136" s="28"/>
      <c r="J136" s="27"/>
      <c r="K136" s="27"/>
    </row>
    <row r="137" spans="1:11" ht="20.85" customHeight="1">
      <c r="A137" s="24" t="s">
        <v>67</v>
      </c>
      <c r="B137" s="25"/>
      <c r="C137" s="26"/>
      <c r="D137" s="25"/>
      <c r="E137" s="52">
        <f>SUM(E134:E135)</f>
        <v>3857761</v>
      </c>
      <c r="F137" s="27"/>
      <c r="G137" s="53">
        <f>SUM(G134:G135)</f>
        <v>3832030</v>
      </c>
      <c r="H137" s="55"/>
      <c r="I137" s="52">
        <f>SUM(I134:I135)</f>
        <v>3802083</v>
      </c>
      <c r="J137" s="55"/>
      <c r="K137" s="53">
        <f>SUM(K134:K135)</f>
        <v>3766230</v>
      </c>
    </row>
    <row r="138" spans="1:11" ht="6" customHeight="1">
      <c r="A138" s="24"/>
      <c r="B138" s="25"/>
      <c r="C138" s="26"/>
      <c r="D138" s="25"/>
      <c r="E138" s="28"/>
      <c r="F138" s="27"/>
      <c r="G138" s="27"/>
      <c r="H138" s="27"/>
      <c r="I138" s="28"/>
      <c r="J138" s="27"/>
      <c r="K138" s="27"/>
    </row>
    <row r="139" spans="1:11" ht="20.85" customHeight="1" thickBot="1">
      <c r="A139" s="24" t="s">
        <v>68</v>
      </c>
      <c r="B139" s="25"/>
      <c r="C139" s="26"/>
      <c r="D139" s="26"/>
      <c r="E139" s="56">
        <f>SUM(E87,E137)</f>
        <v>5034588</v>
      </c>
      <c r="F139" s="27"/>
      <c r="G139" s="57">
        <f>SUM(G87,G137)</f>
        <v>5272350</v>
      </c>
      <c r="H139" s="58"/>
      <c r="I139" s="56">
        <f>SUM(I87,I137)</f>
        <v>4957499</v>
      </c>
      <c r="J139" s="27"/>
      <c r="K139" s="57">
        <f>SUM(K87,K137)</f>
        <v>5177116</v>
      </c>
    </row>
    <row r="140" spans="1:11" ht="20.85" customHeight="1" thickTop="1">
      <c r="A140" s="21"/>
    </row>
    <row r="141" spans="1:11" ht="20.85" customHeight="1">
      <c r="A141" s="21"/>
    </row>
    <row r="142" spans="1:11" ht="20.85" customHeight="1">
      <c r="A142" s="21"/>
    </row>
    <row r="143" spans="1:11" ht="20.85" customHeight="1">
      <c r="A143" s="21"/>
    </row>
    <row r="144" spans="1:11" ht="20.85" customHeight="1">
      <c r="A144" s="21"/>
    </row>
    <row r="145" spans="1:11" ht="20.85" customHeight="1">
      <c r="A145" s="21"/>
    </row>
    <row r="146" spans="1:11" ht="20.85" customHeight="1">
      <c r="A146" s="21"/>
    </row>
    <row r="147" spans="1:11" ht="16.5" customHeight="1">
      <c r="A147" s="21"/>
    </row>
    <row r="148" spans="1:11" ht="8.25" customHeight="1">
      <c r="A148" s="21"/>
    </row>
    <row r="149" spans="1:11" ht="21.95" customHeight="1">
      <c r="A149" s="43" t="s">
        <v>35</v>
      </c>
      <c r="B149" s="43"/>
      <c r="C149" s="44"/>
      <c r="D149" s="44"/>
      <c r="E149" s="59"/>
      <c r="F149" s="45"/>
      <c r="G149" s="59"/>
      <c r="H149" s="59"/>
      <c r="I149" s="59"/>
      <c r="J149" s="59"/>
      <c r="K149" s="59"/>
    </row>
  </sheetData>
  <mergeCells count="7">
    <mergeCell ref="E106:G106"/>
    <mergeCell ref="I106:K106"/>
    <mergeCell ref="E5:G5"/>
    <mergeCell ref="I5:K5"/>
    <mergeCell ref="A50:K50"/>
    <mergeCell ref="E58:G58"/>
    <mergeCell ref="I58:K58"/>
  </mergeCells>
  <pageMargins left="0.8" right="0.5" top="0.5" bottom="0.6" header="0.49" footer="0.4"/>
  <pageSetup paperSize="9" scale="90" firstPageNumber="2" fitToWidth="3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D34B-6A71-4754-A6BF-22165FA220B7}">
  <dimension ref="A1:L106"/>
  <sheetViews>
    <sheetView topLeftCell="A17" zoomScaleNormal="100" zoomScaleSheetLayoutView="90" workbookViewId="0">
      <selection activeCell="C42" sqref="C42"/>
    </sheetView>
  </sheetViews>
  <sheetFormatPr defaultColWidth="9.140625" defaultRowHeight="20.100000000000001" customHeight="1"/>
  <cols>
    <col min="1" max="1" width="2.5703125" style="8" customWidth="1"/>
    <col min="2" max="2" width="28.7109375" style="8" customWidth="1"/>
    <col min="3" max="3" width="11.140625" style="8" customWidth="1"/>
    <col min="4" max="4" width="7.7109375" style="8" customWidth="1"/>
    <col min="5" max="5" width="0.5703125" style="8" customWidth="1"/>
    <col min="6" max="6" width="11.7109375" style="18" customWidth="1"/>
    <col min="7" max="7" width="0.5703125" style="18" customWidth="1"/>
    <col min="8" max="8" width="11.7109375" style="18" customWidth="1"/>
    <col min="9" max="9" width="0.5703125" style="18" customWidth="1"/>
    <col min="10" max="10" width="11.7109375" style="18" customWidth="1"/>
    <col min="11" max="11" width="0.5703125" style="18" customWidth="1"/>
    <col min="12" max="12" width="11.7109375" style="18" customWidth="1"/>
    <col min="13" max="173" width="9.140625" style="8"/>
    <col min="174" max="174" width="2.5703125" style="8" customWidth="1"/>
    <col min="175" max="175" width="25.85546875" style="8" customWidth="1"/>
    <col min="176" max="176" width="17" style="8" customWidth="1"/>
    <col min="177" max="177" width="10.28515625" style="8" customWidth="1"/>
    <col min="178" max="178" width="0.85546875" style="8" customWidth="1"/>
    <col min="179" max="179" width="12.7109375" style="8" customWidth="1"/>
    <col min="180" max="180" width="0.85546875" style="8" customWidth="1"/>
    <col min="181" max="181" width="12.7109375" style="8" customWidth="1"/>
    <col min="182" max="182" width="0.85546875" style="8" customWidth="1"/>
    <col min="183" max="183" width="12.7109375" style="8" customWidth="1"/>
    <col min="184" max="184" width="0.85546875" style="8" customWidth="1"/>
    <col min="185" max="185" width="12.7109375" style="8" customWidth="1"/>
    <col min="186" max="429" width="9.140625" style="8"/>
    <col min="430" max="430" width="2.5703125" style="8" customWidth="1"/>
    <col min="431" max="431" width="25.85546875" style="8" customWidth="1"/>
    <col min="432" max="432" width="17" style="8" customWidth="1"/>
    <col min="433" max="433" width="10.28515625" style="8" customWidth="1"/>
    <col min="434" max="434" width="0.85546875" style="8" customWidth="1"/>
    <col min="435" max="435" width="12.7109375" style="8" customWidth="1"/>
    <col min="436" max="436" width="0.85546875" style="8" customWidth="1"/>
    <col min="437" max="437" width="12.7109375" style="8" customWidth="1"/>
    <col min="438" max="438" width="0.85546875" style="8" customWidth="1"/>
    <col min="439" max="439" width="12.7109375" style="8" customWidth="1"/>
    <col min="440" max="440" width="0.85546875" style="8" customWidth="1"/>
    <col min="441" max="441" width="12.7109375" style="8" customWidth="1"/>
    <col min="442" max="685" width="9.140625" style="8"/>
    <col min="686" max="686" width="2.5703125" style="8" customWidth="1"/>
    <col min="687" max="687" width="25.85546875" style="8" customWidth="1"/>
    <col min="688" max="688" width="17" style="8" customWidth="1"/>
    <col min="689" max="689" width="10.28515625" style="8" customWidth="1"/>
    <col min="690" max="690" width="0.85546875" style="8" customWidth="1"/>
    <col min="691" max="691" width="12.7109375" style="8" customWidth="1"/>
    <col min="692" max="692" width="0.85546875" style="8" customWidth="1"/>
    <col min="693" max="693" width="12.7109375" style="8" customWidth="1"/>
    <col min="694" max="694" width="0.85546875" style="8" customWidth="1"/>
    <col min="695" max="695" width="12.7109375" style="8" customWidth="1"/>
    <col min="696" max="696" width="0.85546875" style="8" customWidth="1"/>
    <col min="697" max="697" width="12.7109375" style="8" customWidth="1"/>
    <col min="698" max="941" width="9.140625" style="8"/>
    <col min="942" max="942" width="2.5703125" style="8" customWidth="1"/>
    <col min="943" max="943" width="25.85546875" style="8" customWidth="1"/>
    <col min="944" max="944" width="17" style="8" customWidth="1"/>
    <col min="945" max="945" width="10.28515625" style="8" customWidth="1"/>
    <col min="946" max="946" width="0.85546875" style="8" customWidth="1"/>
    <col min="947" max="947" width="12.7109375" style="8" customWidth="1"/>
    <col min="948" max="948" width="0.85546875" style="8" customWidth="1"/>
    <col min="949" max="949" width="12.7109375" style="8" customWidth="1"/>
    <col min="950" max="950" width="0.85546875" style="8" customWidth="1"/>
    <col min="951" max="951" width="12.7109375" style="8" customWidth="1"/>
    <col min="952" max="952" width="0.85546875" style="8" customWidth="1"/>
    <col min="953" max="953" width="12.7109375" style="8" customWidth="1"/>
    <col min="954" max="1197" width="9.140625" style="8"/>
    <col min="1198" max="1198" width="2.5703125" style="8" customWidth="1"/>
    <col min="1199" max="1199" width="25.85546875" style="8" customWidth="1"/>
    <col min="1200" max="1200" width="17" style="8" customWidth="1"/>
    <col min="1201" max="1201" width="10.28515625" style="8" customWidth="1"/>
    <col min="1202" max="1202" width="0.85546875" style="8" customWidth="1"/>
    <col min="1203" max="1203" width="12.7109375" style="8" customWidth="1"/>
    <col min="1204" max="1204" width="0.85546875" style="8" customWidth="1"/>
    <col min="1205" max="1205" width="12.7109375" style="8" customWidth="1"/>
    <col min="1206" max="1206" width="0.85546875" style="8" customWidth="1"/>
    <col min="1207" max="1207" width="12.7109375" style="8" customWidth="1"/>
    <col min="1208" max="1208" width="0.85546875" style="8" customWidth="1"/>
    <col min="1209" max="1209" width="12.7109375" style="8" customWidth="1"/>
    <col min="1210" max="1453" width="9.140625" style="8"/>
    <col min="1454" max="1454" width="2.5703125" style="8" customWidth="1"/>
    <col min="1455" max="1455" width="25.85546875" style="8" customWidth="1"/>
    <col min="1456" max="1456" width="17" style="8" customWidth="1"/>
    <col min="1457" max="1457" width="10.28515625" style="8" customWidth="1"/>
    <col min="1458" max="1458" width="0.85546875" style="8" customWidth="1"/>
    <col min="1459" max="1459" width="12.7109375" style="8" customWidth="1"/>
    <col min="1460" max="1460" width="0.85546875" style="8" customWidth="1"/>
    <col min="1461" max="1461" width="12.7109375" style="8" customWidth="1"/>
    <col min="1462" max="1462" width="0.85546875" style="8" customWidth="1"/>
    <col min="1463" max="1463" width="12.7109375" style="8" customWidth="1"/>
    <col min="1464" max="1464" width="0.85546875" style="8" customWidth="1"/>
    <col min="1465" max="1465" width="12.7109375" style="8" customWidth="1"/>
    <col min="1466" max="1709" width="9.140625" style="8"/>
    <col min="1710" max="1710" width="2.5703125" style="8" customWidth="1"/>
    <col min="1711" max="1711" width="25.85546875" style="8" customWidth="1"/>
    <col min="1712" max="1712" width="17" style="8" customWidth="1"/>
    <col min="1713" max="1713" width="10.28515625" style="8" customWidth="1"/>
    <col min="1714" max="1714" width="0.85546875" style="8" customWidth="1"/>
    <col min="1715" max="1715" width="12.7109375" style="8" customWidth="1"/>
    <col min="1716" max="1716" width="0.85546875" style="8" customWidth="1"/>
    <col min="1717" max="1717" width="12.7109375" style="8" customWidth="1"/>
    <col min="1718" max="1718" width="0.85546875" style="8" customWidth="1"/>
    <col min="1719" max="1719" width="12.7109375" style="8" customWidth="1"/>
    <col min="1720" max="1720" width="0.85546875" style="8" customWidth="1"/>
    <col min="1721" max="1721" width="12.7109375" style="8" customWidth="1"/>
    <col min="1722" max="1965" width="9.140625" style="8"/>
    <col min="1966" max="1966" width="2.5703125" style="8" customWidth="1"/>
    <col min="1967" max="1967" width="25.85546875" style="8" customWidth="1"/>
    <col min="1968" max="1968" width="17" style="8" customWidth="1"/>
    <col min="1969" max="1969" width="10.28515625" style="8" customWidth="1"/>
    <col min="1970" max="1970" width="0.85546875" style="8" customWidth="1"/>
    <col min="1971" max="1971" width="12.7109375" style="8" customWidth="1"/>
    <col min="1972" max="1972" width="0.85546875" style="8" customWidth="1"/>
    <col min="1973" max="1973" width="12.7109375" style="8" customWidth="1"/>
    <col min="1974" max="1974" width="0.85546875" style="8" customWidth="1"/>
    <col min="1975" max="1975" width="12.7109375" style="8" customWidth="1"/>
    <col min="1976" max="1976" width="0.85546875" style="8" customWidth="1"/>
    <col min="1977" max="1977" width="12.7109375" style="8" customWidth="1"/>
    <col min="1978" max="2221" width="9.140625" style="8"/>
    <col min="2222" max="2222" width="2.5703125" style="8" customWidth="1"/>
    <col min="2223" max="2223" width="25.85546875" style="8" customWidth="1"/>
    <col min="2224" max="2224" width="17" style="8" customWidth="1"/>
    <col min="2225" max="2225" width="10.28515625" style="8" customWidth="1"/>
    <col min="2226" max="2226" width="0.85546875" style="8" customWidth="1"/>
    <col min="2227" max="2227" width="12.7109375" style="8" customWidth="1"/>
    <col min="2228" max="2228" width="0.85546875" style="8" customWidth="1"/>
    <col min="2229" max="2229" width="12.7109375" style="8" customWidth="1"/>
    <col min="2230" max="2230" width="0.85546875" style="8" customWidth="1"/>
    <col min="2231" max="2231" width="12.7109375" style="8" customWidth="1"/>
    <col min="2232" max="2232" width="0.85546875" style="8" customWidth="1"/>
    <col min="2233" max="2233" width="12.7109375" style="8" customWidth="1"/>
    <col min="2234" max="2477" width="9.140625" style="8"/>
    <col min="2478" max="2478" width="2.5703125" style="8" customWidth="1"/>
    <col min="2479" max="2479" width="25.85546875" style="8" customWidth="1"/>
    <col min="2480" max="2480" width="17" style="8" customWidth="1"/>
    <col min="2481" max="2481" width="10.28515625" style="8" customWidth="1"/>
    <col min="2482" max="2482" width="0.85546875" style="8" customWidth="1"/>
    <col min="2483" max="2483" width="12.7109375" style="8" customWidth="1"/>
    <col min="2484" max="2484" width="0.85546875" style="8" customWidth="1"/>
    <col min="2485" max="2485" width="12.7109375" style="8" customWidth="1"/>
    <col min="2486" max="2486" width="0.85546875" style="8" customWidth="1"/>
    <col min="2487" max="2487" width="12.7109375" style="8" customWidth="1"/>
    <col min="2488" max="2488" width="0.85546875" style="8" customWidth="1"/>
    <col min="2489" max="2489" width="12.7109375" style="8" customWidth="1"/>
    <col min="2490" max="2733" width="9.140625" style="8"/>
    <col min="2734" max="2734" width="2.5703125" style="8" customWidth="1"/>
    <col min="2735" max="2735" width="25.85546875" style="8" customWidth="1"/>
    <col min="2736" max="2736" width="17" style="8" customWidth="1"/>
    <col min="2737" max="2737" width="10.28515625" style="8" customWidth="1"/>
    <col min="2738" max="2738" width="0.85546875" style="8" customWidth="1"/>
    <col min="2739" max="2739" width="12.7109375" style="8" customWidth="1"/>
    <col min="2740" max="2740" width="0.85546875" style="8" customWidth="1"/>
    <col min="2741" max="2741" width="12.7109375" style="8" customWidth="1"/>
    <col min="2742" max="2742" width="0.85546875" style="8" customWidth="1"/>
    <col min="2743" max="2743" width="12.7109375" style="8" customWidth="1"/>
    <col min="2744" max="2744" width="0.85546875" style="8" customWidth="1"/>
    <col min="2745" max="2745" width="12.7109375" style="8" customWidth="1"/>
    <col min="2746" max="2989" width="9.140625" style="8"/>
    <col min="2990" max="2990" width="2.5703125" style="8" customWidth="1"/>
    <col min="2991" max="2991" width="25.85546875" style="8" customWidth="1"/>
    <col min="2992" max="2992" width="17" style="8" customWidth="1"/>
    <col min="2993" max="2993" width="10.28515625" style="8" customWidth="1"/>
    <col min="2994" max="2994" width="0.85546875" style="8" customWidth="1"/>
    <col min="2995" max="2995" width="12.7109375" style="8" customWidth="1"/>
    <col min="2996" max="2996" width="0.85546875" style="8" customWidth="1"/>
    <col min="2997" max="2997" width="12.7109375" style="8" customWidth="1"/>
    <col min="2998" max="2998" width="0.85546875" style="8" customWidth="1"/>
    <col min="2999" max="2999" width="12.7109375" style="8" customWidth="1"/>
    <col min="3000" max="3000" width="0.85546875" style="8" customWidth="1"/>
    <col min="3001" max="3001" width="12.7109375" style="8" customWidth="1"/>
    <col min="3002" max="3245" width="9.140625" style="8"/>
    <col min="3246" max="3246" width="2.5703125" style="8" customWidth="1"/>
    <col min="3247" max="3247" width="25.85546875" style="8" customWidth="1"/>
    <col min="3248" max="3248" width="17" style="8" customWidth="1"/>
    <col min="3249" max="3249" width="10.28515625" style="8" customWidth="1"/>
    <col min="3250" max="3250" width="0.85546875" style="8" customWidth="1"/>
    <col min="3251" max="3251" width="12.7109375" style="8" customWidth="1"/>
    <col min="3252" max="3252" width="0.85546875" style="8" customWidth="1"/>
    <col min="3253" max="3253" width="12.7109375" style="8" customWidth="1"/>
    <col min="3254" max="3254" width="0.85546875" style="8" customWidth="1"/>
    <col min="3255" max="3255" width="12.7109375" style="8" customWidth="1"/>
    <col min="3256" max="3256" width="0.85546875" style="8" customWidth="1"/>
    <col min="3257" max="3257" width="12.7109375" style="8" customWidth="1"/>
    <col min="3258" max="3501" width="9.140625" style="8"/>
    <col min="3502" max="3502" width="2.5703125" style="8" customWidth="1"/>
    <col min="3503" max="3503" width="25.85546875" style="8" customWidth="1"/>
    <col min="3504" max="3504" width="17" style="8" customWidth="1"/>
    <col min="3505" max="3505" width="10.28515625" style="8" customWidth="1"/>
    <col min="3506" max="3506" width="0.85546875" style="8" customWidth="1"/>
    <col min="3507" max="3507" width="12.7109375" style="8" customWidth="1"/>
    <col min="3508" max="3508" width="0.85546875" style="8" customWidth="1"/>
    <col min="3509" max="3509" width="12.7109375" style="8" customWidth="1"/>
    <col min="3510" max="3510" width="0.85546875" style="8" customWidth="1"/>
    <col min="3511" max="3511" width="12.7109375" style="8" customWidth="1"/>
    <col min="3512" max="3512" width="0.85546875" style="8" customWidth="1"/>
    <col min="3513" max="3513" width="12.7109375" style="8" customWidth="1"/>
    <col min="3514" max="3757" width="9.140625" style="8"/>
    <col min="3758" max="3758" width="2.5703125" style="8" customWidth="1"/>
    <col min="3759" max="3759" width="25.85546875" style="8" customWidth="1"/>
    <col min="3760" max="3760" width="17" style="8" customWidth="1"/>
    <col min="3761" max="3761" width="10.28515625" style="8" customWidth="1"/>
    <col min="3762" max="3762" width="0.85546875" style="8" customWidth="1"/>
    <col min="3763" max="3763" width="12.7109375" style="8" customWidth="1"/>
    <col min="3764" max="3764" width="0.85546875" style="8" customWidth="1"/>
    <col min="3765" max="3765" width="12.7109375" style="8" customWidth="1"/>
    <col min="3766" max="3766" width="0.85546875" style="8" customWidth="1"/>
    <col min="3767" max="3767" width="12.7109375" style="8" customWidth="1"/>
    <col min="3768" max="3768" width="0.85546875" style="8" customWidth="1"/>
    <col min="3769" max="3769" width="12.7109375" style="8" customWidth="1"/>
    <col min="3770" max="4013" width="9.140625" style="8"/>
    <col min="4014" max="4014" width="2.5703125" style="8" customWidth="1"/>
    <col min="4015" max="4015" width="25.85546875" style="8" customWidth="1"/>
    <col min="4016" max="4016" width="17" style="8" customWidth="1"/>
    <col min="4017" max="4017" width="10.28515625" style="8" customWidth="1"/>
    <col min="4018" max="4018" width="0.85546875" style="8" customWidth="1"/>
    <col min="4019" max="4019" width="12.7109375" style="8" customWidth="1"/>
    <col min="4020" max="4020" width="0.85546875" style="8" customWidth="1"/>
    <col min="4021" max="4021" width="12.7109375" style="8" customWidth="1"/>
    <col min="4022" max="4022" width="0.85546875" style="8" customWidth="1"/>
    <col min="4023" max="4023" width="12.7109375" style="8" customWidth="1"/>
    <col min="4024" max="4024" width="0.85546875" style="8" customWidth="1"/>
    <col min="4025" max="4025" width="12.7109375" style="8" customWidth="1"/>
    <col min="4026" max="4269" width="9.140625" style="8"/>
    <col min="4270" max="4270" width="2.5703125" style="8" customWidth="1"/>
    <col min="4271" max="4271" width="25.85546875" style="8" customWidth="1"/>
    <col min="4272" max="4272" width="17" style="8" customWidth="1"/>
    <col min="4273" max="4273" width="10.28515625" style="8" customWidth="1"/>
    <col min="4274" max="4274" width="0.85546875" style="8" customWidth="1"/>
    <col min="4275" max="4275" width="12.7109375" style="8" customWidth="1"/>
    <col min="4276" max="4276" width="0.85546875" style="8" customWidth="1"/>
    <col min="4277" max="4277" width="12.7109375" style="8" customWidth="1"/>
    <col min="4278" max="4278" width="0.85546875" style="8" customWidth="1"/>
    <col min="4279" max="4279" width="12.7109375" style="8" customWidth="1"/>
    <col min="4280" max="4280" width="0.85546875" style="8" customWidth="1"/>
    <col min="4281" max="4281" width="12.7109375" style="8" customWidth="1"/>
    <col min="4282" max="4525" width="9.140625" style="8"/>
    <col min="4526" max="4526" width="2.5703125" style="8" customWidth="1"/>
    <col min="4527" max="4527" width="25.85546875" style="8" customWidth="1"/>
    <col min="4528" max="4528" width="17" style="8" customWidth="1"/>
    <col min="4529" max="4529" width="10.28515625" style="8" customWidth="1"/>
    <col min="4530" max="4530" width="0.85546875" style="8" customWidth="1"/>
    <col min="4531" max="4531" width="12.7109375" style="8" customWidth="1"/>
    <col min="4532" max="4532" width="0.85546875" style="8" customWidth="1"/>
    <col min="4533" max="4533" width="12.7109375" style="8" customWidth="1"/>
    <col min="4534" max="4534" width="0.85546875" style="8" customWidth="1"/>
    <col min="4535" max="4535" width="12.7109375" style="8" customWidth="1"/>
    <col min="4536" max="4536" width="0.85546875" style="8" customWidth="1"/>
    <col min="4537" max="4537" width="12.7109375" style="8" customWidth="1"/>
    <col min="4538" max="4781" width="9.140625" style="8"/>
    <col min="4782" max="4782" width="2.5703125" style="8" customWidth="1"/>
    <col min="4783" max="4783" width="25.85546875" style="8" customWidth="1"/>
    <col min="4784" max="4784" width="17" style="8" customWidth="1"/>
    <col min="4785" max="4785" width="10.28515625" style="8" customWidth="1"/>
    <col min="4786" max="4786" width="0.85546875" style="8" customWidth="1"/>
    <col min="4787" max="4787" width="12.7109375" style="8" customWidth="1"/>
    <col min="4788" max="4788" width="0.85546875" style="8" customWidth="1"/>
    <col min="4789" max="4789" width="12.7109375" style="8" customWidth="1"/>
    <col min="4790" max="4790" width="0.85546875" style="8" customWidth="1"/>
    <col min="4791" max="4791" width="12.7109375" style="8" customWidth="1"/>
    <col min="4792" max="4792" width="0.85546875" style="8" customWidth="1"/>
    <col min="4793" max="4793" width="12.7109375" style="8" customWidth="1"/>
    <col min="4794" max="5037" width="9.140625" style="8"/>
    <col min="5038" max="5038" width="2.5703125" style="8" customWidth="1"/>
    <col min="5039" max="5039" width="25.85546875" style="8" customWidth="1"/>
    <col min="5040" max="5040" width="17" style="8" customWidth="1"/>
    <col min="5041" max="5041" width="10.28515625" style="8" customWidth="1"/>
    <col min="5042" max="5042" width="0.85546875" style="8" customWidth="1"/>
    <col min="5043" max="5043" width="12.7109375" style="8" customWidth="1"/>
    <col min="5044" max="5044" width="0.85546875" style="8" customWidth="1"/>
    <col min="5045" max="5045" width="12.7109375" style="8" customWidth="1"/>
    <col min="5046" max="5046" width="0.85546875" style="8" customWidth="1"/>
    <col min="5047" max="5047" width="12.7109375" style="8" customWidth="1"/>
    <col min="5048" max="5048" width="0.85546875" style="8" customWidth="1"/>
    <col min="5049" max="5049" width="12.7109375" style="8" customWidth="1"/>
    <col min="5050" max="5293" width="9.140625" style="8"/>
    <col min="5294" max="5294" width="2.5703125" style="8" customWidth="1"/>
    <col min="5295" max="5295" width="25.85546875" style="8" customWidth="1"/>
    <col min="5296" max="5296" width="17" style="8" customWidth="1"/>
    <col min="5297" max="5297" width="10.28515625" style="8" customWidth="1"/>
    <col min="5298" max="5298" width="0.85546875" style="8" customWidth="1"/>
    <col min="5299" max="5299" width="12.7109375" style="8" customWidth="1"/>
    <col min="5300" max="5300" width="0.85546875" style="8" customWidth="1"/>
    <col min="5301" max="5301" width="12.7109375" style="8" customWidth="1"/>
    <col min="5302" max="5302" width="0.85546875" style="8" customWidth="1"/>
    <col min="5303" max="5303" width="12.7109375" style="8" customWidth="1"/>
    <col min="5304" max="5304" width="0.85546875" style="8" customWidth="1"/>
    <col min="5305" max="5305" width="12.7109375" style="8" customWidth="1"/>
    <col min="5306" max="5549" width="9.140625" style="8"/>
    <col min="5550" max="5550" width="2.5703125" style="8" customWidth="1"/>
    <col min="5551" max="5551" width="25.85546875" style="8" customWidth="1"/>
    <col min="5552" max="5552" width="17" style="8" customWidth="1"/>
    <col min="5553" max="5553" width="10.28515625" style="8" customWidth="1"/>
    <col min="5554" max="5554" width="0.85546875" style="8" customWidth="1"/>
    <col min="5555" max="5555" width="12.7109375" style="8" customWidth="1"/>
    <col min="5556" max="5556" width="0.85546875" style="8" customWidth="1"/>
    <col min="5557" max="5557" width="12.7109375" style="8" customWidth="1"/>
    <col min="5558" max="5558" width="0.85546875" style="8" customWidth="1"/>
    <col min="5559" max="5559" width="12.7109375" style="8" customWidth="1"/>
    <col min="5560" max="5560" width="0.85546875" style="8" customWidth="1"/>
    <col min="5561" max="5561" width="12.7109375" style="8" customWidth="1"/>
    <col min="5562" max="5805" width="9.140625" style="8"/>
    <col min="5806" max="5806" width="2.5703125" style="8" customWidth="1"/>
    <col min="5807" max="5807" width="25.85546875" style="8" customWidth="1"/>
    <col min="5808" max="5808" width="17" style="8" customWidth="1"/>
    <col min="5809" max="5809" width="10.28515625" style="8" customWidth="1"/>
    <col min="5810" max="5810" width="0.85546875" style="8" customWidth="1"/>
    <col min="5811" max="5811" width="12.7109375" style="8" customWidth="1"/>
    <col min="5812" max="5812" width="0.85546875" style="8" customWidth="1"/>
    <col min="5813" max="5813" width="12.7109375" style="8" customWidth="1"/>
    <col min="5814" max="5814" width="0.85546875" style="8" customWidth="1"/>
    <col min="5815" max="5815" width="12.7109375" style="8" customWidth="1"/>
    <col min="5816" max="5816" width="0.85546875" style="8" customWidth="1"/>
    <col min="5817" max="5817" width="12.7109375" style="8" customWidth="1"/>
    <col min="5818" max="6061" width="9.140625" style="8"/>
    <col min="6062" max="6062" width="2.5703125" style="8" customWidth="1"/>
    <col min="6063" max="6063" width="25.85546875" style="8" customWidth="1"/>
    <col min="6064" max="6064" width="17" style="8" customWidth="1"/>
    <col min="6065" max="6065" width="10.28515625" style="8" customWidth="1"/>
    <col min="6066" max="6066" width="0.85546875" style="8" customWidth="1"/>
    <col min="6067" max="6067" width="12.7109375" style="8" customWidth="1"/>
    <col min="6068" max="6068" width="0.85546875" style="8" customWidth="1"/>
    <col min="6069" max="6069" width="12.7109375" style="8" customWidth="1"/>
    <col min="6070" max="6070" width="0.85546875" style="8" customWidth="1"/>
    <col min="6071" max="6071" width="12.7109375" style="8" customWidth="1"/>
    <col min="6072" max="6072" width="0.85546875" style="8" customWidth="1"/>
    <col min="6073" max="6073" width="12.7109375" style="8" customWidth="1"/>
    <col min="6074" max="6317" width="9.140625" style="8"/>
    <col min="6318" max="6318" width="2.5703125" style="8" customWidth="1"/>
    <col min="6319" max="6319" width="25.85546875" style="8" customWidth="1"/>
    <col min="6320" max="6320" width="17" style="8" customWidth="1"/>
    <col min="6321" max="6321" width="10.28515625" style="8" customWidth="1"/>
    <col min="6322" max="6322" width="0.85546875" style="8" customWidth="1"/>
    <col min="6323" max="6323" width="12.7109375" style="8" customWidth="1"/>
    <col min="6324" max="6324" width="0.85546875" style="8" customWidth="1"/>
    <col min="6325" max="6325" width="12.7109375" style="8" customWidth="1"/>
    <col min="6326" max="6326" width="0.85546875" style="8" customWidth="1"/>
    <col min="6327" max="6327" width="12.7109375" style="8" customWidth="1"/>
    <col min="6328" max="6328" width="0.85546875" style="8" customWidth="1"/>
    <col min="6329" max="6329" width="12.7109375" style="8" customWidth="1"/>
    <col min="6330" max="6573" width="9.140625" style="8"/>
    <col min="6574" max="6574" width="2.5703125" style="8" customWidth="1"/>
    <col min="6575" max="6575" width="25.85546875" style="8" customWidth="1"/>
    <col min="6576" max="6576" width="17" style="8" customWidth="1"/>
    <col min="6577" max="6577" width="10.28515625" style="8" customWidth="1"/>
    <col min="6578" max="6578" width="0.85546875" style="8" customWidth="1"/>
    <col min="6579" max="6579" width="12.7109375" style="8" customWidth="1"/>
    <col min="6580" max="6580" width="0.85546875" style="8" customWidth="1"/>
    <col min="6581" max="6581" width="12.7109375" style="8" customWidth="1"/>
    <col min="6582" max="6582" width="0.85546875" style="8" customWidth="1"/>
    <col min="6583" max="6583" width="12.7109375" style="8" customWidth="1"/>
    <col min="6584" max="6584" width="0.85546875" style="8" customWidth="1"/>
    <col min="6585" max="6585" width="12.7109375" style="8" customWidth="1"/>
    <col min="6586" max="6829" width="9.140625" style="8"/>
    <col min="6830" max="6830" width="2.5703125" style="8" customWidth="1"/>
    <col min="6831" max="6831" width="25.85546875" style="8" customWidth="1"/>
    <col min="6832" max="6832" width="17" style="8" customWidth="1"/>
    <col min="6833" max="6833" width="10.28515625" style="8" customWidth="1"/>
    <col min="6834" max="6834" width="0.85546875" style="8" customWidth="1"/>
    <col min="6835" max="6835" width="12.7109375" style="8" customWidth="1"/>
    <col min="6836" max="6836" width="0.85546875" style="8" customWidth="1"/>
    <col min="6837" max="6837" width="12.7109375" style="8" customWidth="1"/>
    <col min="6838" max="6838" width="0.85546875" style="8" customWidth="1"/>
    <col min="6839" max="6839" width="12.7109375" style="8" customWidth="1"/>
    <col min="6840" max="6840" width="0.85546875" style="8" customWidth="1"/>
    <col min="6841" max="6841" width="12.7109375" style="8" customWidth="1"/>
    <col min="6842" max="7085" width="9.140625" style="8"/>
    <col min="7086" max="7086" width="2.5703125" style="8" customWidth="1"/>
    <col min="7087" max="7087" width="25.85546875" style="8" customWidth="1"/>
    <col min="7088" max="7088" width="17" style="8" customWidth="1"/>
    <col min="7089" max="7089" width="10.28515625" style="8" customWidth="1"/>
    <col min="7090" max="7090" width="0.85546875" style="8" customWidth="1"/>
    <col min="7091" max="7091" width="12.7109375" style="8" customWidth="1"/>
    <col min="7092" max="7092" width="0.85546875" style="8" customWidth="1"/>
    <col min="7093" max="7093" width="12.7109375" style="8" customWidth="1"/>
    <col min="7094" max="7094" width="0.85546875" style="8" customWidth="1"/>
    <col min="7095" max="7095" width="12.7109375" style="8" customWidth="1"/>
    <col min="7096" max="7096" width="0.85546875" style="8" customWidth="1"/>
    <col min="7097" max="7097" width="12.7109375" style="8" customWidth="1"/>
    <col min="7098" max="7341" width="9.140625" style="8"/>
    <col min="7342" max="7342" width="2.5703125" style="8" customWidth="1"/>
    <col min="7343" max="7343" width="25.85546875" style="8" customWidth="1"/>
    <col min="7344" max="7344" width="17" style="8" customWidth="1"/>
    <col min="7345" max="7345" width="10.28515625" style="8" customWidth="1"/>
    <col min="7346" max="7346" width="0.85546875" style="8" customWidth="1"/>
    <col min="7347" max="7347" width="12.7109375" style="8" customWidth="1"/>
    <col min="7348" max="7348" width="0.85546875" style="8" customWidth="1"/>
    <col min="7349" max="7349" width="12.7109375" style="8" customWidth="1"/>
    <col min="7350" max="7350" width="0.85546875" style="8" customWidth="1"/>
    <col min="7351" max="7351" width="12.7109375" style="8" customWidth="1"/>
    <col min="7352" max="7352" width="0.85546875" style="8" customWidth="1"/>
    <col min="7353" max="7353" width="12.7109375" style="8" customWidth="1"/>
    <col min="7354" max="7597" width="9.140625" style="8"/>
    <col min="7598" max="7598" width="2.5703125" style="8" customWidth="1"/>
    <col min="7599" max="7599" width="25.85546875" style="8" customWidth="1"/>
    <col min="7600" max="7600" width="17" style="8" customWidth="1"/>
    <col min="7601" max="7601" width="10.28515625" style="8" customWidth="1"/>
    <col min="7602" max="7602" width="0.85546875" style="8" customWidth="1"/>
    <col min="7603" max="7603" width="12.7109375" style="8" customWidth="1"/>
    <col min="7604" max="7604" width="0.85546875" style="8" customWidth="1"/>
    <col min="7605" max="7605" width="12.7109375" style="8" customWidth="1"/>
    <col min="7606" max="7606" width="0.85546875" style="8" customWidth="1"/>
    <col min="7607" max="7607" width="12.7109375" style="8" customWidth="1"/>
    <col min="7608" max="7608" width="0.85546875" style="8" customWidth="1"/>
    <col min="7609" max="7609" width="12.7109375" style="8" customWidth="1"/>
    <col min="7610" max="7853" width="9.140625" style="8"/>
    <col min="7854" max="7854" width="2.5703125" style="8" customWidth="1"/>
    <col min="7855" max="7855" width="25.85546875" style="8" customWidth="1"/>
    <col min="7856" max="7856" width="17" style="8" customWidth="1"/>
    <col min="7857" max="7857" width="10.28515625" style="8" customWidth="1"/>
    <col min="7858" max="7858" width="0.85546875" style="8" customWidth="1"/>
    <col min="7859" max="7859" width="12.7109375" style="8" customWidth="1"/>
    <col min="7860" max="7860" width="0.85546875" style="8" customWidth="1"/>
    <col min="7861" max="7861" width="12.7109375" style="8" customWidth="1"/>
    <col min="7862" max="7862" width="0.85546875" style="8" customWidth="1"/>
    <col min="7863" max="7863" width="12.7109375" style="8" customWidth="1"/>
    <col min="7864" max="7864" width="0.85546875" style="8" customWidth="1"/>
    <col min="7865" max="7865" width="12.7109375" style="8" customWidth="1"/>
    <col min="7866" max="8109" width="9.140625" style="8"/>
    <col min="8110" max="8110" width="2.5703125" style="8" customWidth="1"/>
    <col min="8111" max="8111" width="25.85546875" style="8" customWidth="1"/>
    <col min="8112" max="8112" width="17" style="8" customWidth="1"/>
    <col min="8113" max="8113" width="10.28515625" style="8" customWidth="1"/>
    <col min="8114" max="8114" width="0.85546875" style="8" customWidth="1"/>
    <col min="8115" max="8115" width="12.7109375" style="8" customWidth="1"/>
    <col min="8116" max="8116" width="0.85546875" style="8" customWidth="1"/>
    <col min="8117" max="8117" width="12.7109375" style="8" customWidth="1"/>
    <col min="8118" max="8118" width="0.85546875" style="8" customWidth="1"/>
    <col min="8119" max="8119" width="12.7109375" style="8" customWidth="1"/>
    <col min="8120" max="8120" width="0.85546875" style="8" customWidth="1"/>
    <col min="8121" max="8121" width="12.7109375" style="8" customWidth="1"/>
    <col min="8122" max="8365" width="9.140625" style="8"/>
    <col min="8366" max="8366" width="2.5703125" style="8" customWidth="1"/>
    <col min="8367" max="8367" width="25.85546875" style="8" customWidth="1"/>
    <col min="8368" max="8368" width="17" style="8" customWidth="1"/>
    <col min="8369" max="8369" width="10.28515625" style="8" customWidth="1"/>
    <col min="8370" max="8370" width="0.85546875" style="8" customWidth="1"/>
    <col min="8371" max="8371" width="12.7109375" style="8" customWidth="1"/>
    <col min="8372" max="8372" width="0.85546875" style="8" customWidth="1"/>
    <col min="8373" max="8373" width="12.7109375" style="8" customWidth="1"/>
    <col min="8374" max="8374" width="0.85546875" style="8" customWidth="1"/>
    <col min="8375" max="8375" width="12.7109375" style="8" customWidth="1"/>
    <col min="8376" max="8376" width="0.85546875" style="8" customWidth="1"/>
    <col min="8377" max="8377" width="12.7109375" style="8" customWidth="1"/>
    <col min="8378" max="8621" width="9.140625" style="8"/>
    <col min="8622" max="8622" width="2.5703125" style="8" customWidth="1"/>
    <col min="8623" max="8623" width="25.85546875" style="8" customWidth="1"/>
    <col min="8624" max="8624" width="17" style="8" customWidth="1"/>
    <col min="8625" max="8625" width="10.28515625" style="8" customWidth="1"/>
    <col min="8626" max="8626" width="0.85546875" style="8" customWidth="1"/>
    <col min="8627" max="8627" width="12.7109375" style="8" customWidth="1"/>
    <col min="8628" max="8628" width="0.85546875" style="8" customWidth="1"/>
    <col min="8629" max="8629" width="12.7109375" style="8" customWidth="1"/>
    <col min="8630" max="8630" width="0.85546875" style="8" customWidth="1"/>
    <col min="8631" max="8631" width="12.7109375" style="8" customWidth="1"/>
    <col min="8632" max="8632" width="0.85546875" style="8" customWidth="1"/>
    <col min="8633" max="8633" width="12.7109375" style="8" customWidth="1"/>
    <col min="8634" max="8877" width="9.140625" style="8"/>
    <col min="8878" max="8878" width="2.5703125" style="8" customWidth="1"/>
    <col min="8879" max="8879" width="25.85546875" style="8" customWidth="1"/>
    <col min="8880" max="8880" width="17" style="8" customWidth="1"/>
    <col min="8881" max="8881" width="10.28515625" style="8" customWidth="1"/>
    <col min="8882" max="8882" width="0.85546875" style="8" customWidth="1"/>
    <col min="8883" max="8883" width="12.7109375" style="8" customWidth="1"/>
    <col min="8884" max="8884" width="0.85546875" style="8" customWidth="1"/>
    <col min="8885" max="8885" width="12.7109375" style="8" customWidth="1"/>
    <col min="8886" max="8886" width="0.85546875" style="8" customWidth="1"/>
    <col min="8887" max="8887" width="12.7109375" style="8" customWidth="1"/>
    <col min="8888" max="8888" width="0.85546875" style="8" customWidth="1"/>
    <col min="8889" max="8889" width="12.7109375" style="8" customWidth="1"/>
    <col min="8890" max="9133" width="9.140625" style="8"/>
    <col min="9134" max="9134" width="2.5703125" style="8" customWidth="1"/>
    <col min="9135" max="9135" width="25.85546875" style="8" customWidth="1"/>
    <col min="9136" max="9136" width="17" style="8" customWidth="1"/>
    <col min="9137" max="9137" width="10.28515625" style="8" customWidth="1"/>
    <col min="9138" max="9138" width="0.85546875" style="8" customWidth="1"/>
    <col min="9139" max="9139" width="12.7109375" style="8" customWidth="1"/>
    <col min="9140" max="9140" width="0.85546875" style="8" customWidth="1"/>
    <col min="9141" max="9141" width="12.7109375" style="8" customWidth="1"/>
    <col min="9142" max="9142" width="0.85546875" style="8" customWidth="1"/>
    <col min="9143" max="9143" width="12.7109375" style="8" customWidth="1"/>
    <col min="9144" max="9144" width="0.85546875" style="8" customWidth="1"/>
    <col min="9145" max="9145" width="12.7109375" style="8" customWidth="1"/>
    <col min="9146" max="9389" width="9.140625" style="8"/>
    <col min="9390" max="9390" width="2.5703125" style="8" customWidth="1"/>
    <col min="9391" max="9391" width="25.85546875" style="8" customWidth="1"/>
    <col min="9392" max="9392" width="17" style="8" customWidth="1"/>
    <col min="9393" max="9393" width="10.28515625" style="8" customWidth="1"/>
    <col min="9394" max="9394" width="0.85546875" style="8" customWidth="1"/>
    <col min="9395" max="9395" width="12.7109375" style="8" customWidth="1"/>
    <col min="9396" max="9396" width="0.85546875" style="8" customWidth="1"/>
    <col min="9397" max="9397" width="12.7109375" style="8" customWidth="1"/>
    <col min="9398" max="9398" width="0.85546875" style="8" customWidth="1"/>
    <col min="9399" max="9399" width="12.7109375" style="8" customWidth="1"/>
    <col min="9400" max="9400" width="0.85546875" style="8" customWidth="1"/>
    <col min="9401" max="9401" width="12.7109375" style="8" customWidth="1"/>
    <col min="9402" max="9645" width="9.140625" style="8"/>
    <col min="9646" max="9646" width="2.5703125" style="8" customWidth="1"/>
    <col min="9647" max="9647" width="25.85546875" style="8" customWidth="1"/>
    <col min="9648" max="9648" width="17" style="8" customWidth="1"/>
    <col min="9649" max="9649" width="10.28515625" style="8" customWidth="1"/>
    <col min="9650" max="9650" width="0.85546875" style="8" customWidth="1"/>
    <col min="9651" max="9651" width="12.7109375" style="8" customWidth="1"/>
    <col min="9652" max="9652" width="0.85546875" style="8" customWidth="1"/>
    <col min="9653" max="9653" width="12.7109375" style="8" customWidth="1"/>
    <col min="9654" max="9654" width="0.85546875" style="8" customWidth="1"/>
    <col min="9655" max="9655" width="12.7109375" style="8" customWidth="1"/>
    <col min="9656" max="9656" width="0.85546875" style="8" customWidth="1"/>
    <col min="9657" max="9657" width="12.7109375" style="8" customWidth="1"/>
    <col min="9658" max="9901" width="9.140625" style="8"/>
    <col min="9902" max="9902" width="2.5703125" style="8" customWidth="1"/>
    <col min="9903" max="9903" width="25.85546875" style="8" customWidth="1"/>
    <col min="9904" max="9904" width="17" style="8" customWidth="1"/>
    <col min="9905" max="9905" width="10.28515625" style="8" customWidth="1"/>
    <col min="9906" max="9906" width="0.85546875" style="8" customWidth="1"/>
    <col min="9907" max="9907" width="12.7109375" style="8" customWidth="1"/>
    <col min="9908" max="9908" width="0.85546875" style="8" customWidth="1"/>
    <col min="9909" max="9909" width="12.7109375" style="8" customWidth="1"/>
    <col min="9910" max="9910" width="0.85546875" style="8" customWidth="1"/>
    <col min="9911" max="9911" width="12.7109375" style="8" customWidth="1"/>
    <col min="9912" max="9912" width="0.85546875" style="8" customWidth="1"/>
    <col min="9913" max="9913" width="12.7109375" style="8" customWidth="1"/>
    <col min="9914" max="10157" width="9.140625" style="8"/>
    <col min="10158" max="10158" width="2.5703125" style="8" customWidth="1"/>
    <col min="10159" max="10159" width="25.85546875" style="8" customWidth="1"/>
    <col min="10160" max="10160" width="17" style="8" customWidth="1"/>
    <col min="10161" max="10161" width="10.28515625" style="8" customWidth="1"/>
    <col min="10162" max="10162" width="0.85546875" style="8" customWidth="1"/>
    <col min="10163" max="10163" width="12.7109375" style="8" customWidth="1"/>
    <col min="10164" max="10164" width="0.85546875" style="8" customWidth="1"/>
    <col min="10165" max="10165" width="12.7109375" style="8" customWidth="1"/>
    <col min="10166" max="10166" width="0.85546875" style="8" customWidth="1"/>
    <col min="10167" max="10167" width="12.7109375" style="8" customWidth="1"/>
    <col min="10168" max="10168" width="0.85546875" style="8" customWidth="1"/>
    <col min="10169" max="10169" width="12.7109375" style="8" customWidth="1"/>
    <col min="10170" max="10413" width="9.140625" style="8"/>
    <col min="10414" max="10414" width="2.5703125" style="8" customWidth="1"/>
    <col min="10415" max="10415" width="25.85546875" style="8" customWidth="1"/>
    <col min="10416" max="10416" width="17" style="8" customWidth="1"/>
    <col min="10417" max="10417" width="10.28515625" style="8" customWidth="1"/>
    <col min="10418" max="10418" width="0.85546875" style="8" customWidth="1"/>
    <col min="10419" max="10419" width="12.7109375" style="8" customWidth="1"/>
    <col min="10420" max="10420" width="0.85546875" style="8" customWidth="1"/>
    <col min="10421" max="10421" width="12.7109375" style="8" customWidth="1"/>
    <col min="10422" max="10422" width="0.85546875" style="8" customWidth="1"/>
    <col min="10423" max="10423" width="12.7109375" style="8" customWidth="1"/>
    <col min="10424" max="10424" width="0.85546875" style="8" customWidth="1"/>
    <col min="10425" max="10425" width="12.7109375" style="8" customWidth="1"/>
    <col min="10426" max="10669" width="9.140625" style="8"/>
    <col min="10670" max="10670" width="2.5703125" style="8" customWidth="1"/>
    <col min="10671" max="10671" width="25.85546875" style="8" customWidth="1"/>
    <col min="10672" max="10672" width="17" style="8" customWidth="1"/>
    <col min="10673" max="10673" width="10.28515625" style="8" customWidth="1"/>
    <col min="10674" max="10674" width="0.85546875" style="8" customWidth="1"/>
    <col min="10675" max="10675" width="12.7109375" style="8" customWidth="1"/>
    <col min="10676" max="10676" width="0.85546875" style="8" customWidth="1"/>
    <col min="10677" max="10677" width="12.7109375" style="8" customWidth="1"/>
    <col min="10678" max="10678" width="0.85546875" style="8" customWidth="1"/>
    <col min="10679" max="10679" width="12.7109375" style="8" customWidth="1"/>
    <col min="10680" max="10680" width="0.85546875" style="8" customWidth="1"/>
    <col min="10681" max="10681" width="12.7109375" style="8" customWidth="1"/>
    <col min="10682" max="10925" width="9.140625" style="8"/>
    <col min="10926" max="10926" width="2.5703125" style="8" customWidth="1"/>
    <col min="10927" max="10927" width="25.85546875" style="8" customWidth="1"/>
    <col min="10928" max="10928" width="17" style="8" customWidth="1"/>
    <col min="10929" max="10929" width="10.28515625" style="8" customWidth="1"/>
    <col min="10930" max="10930" width="0.85546875" style="8" customWidth="1"/>
    <col min="10931" max="10931" width="12.7109375" style="8" customWidth="1"/>
    <col min="10932" max="10932" width="0.85546875" style="8" customWidth="1"/>
    <col min="10933" max="10933" width="12.7109375" style="8" customWidth="1"/>
    <col min="10934" max="10934" width="0.85546875" style="8" customWidth="1"/>
    <col min="10935" max="10935" width="12.7109375" style="8" customWidth="1"/>
    <col min="10936" max="10936" width="0.85546875" style="8" customWidth="1"/>
    <col min="10937" max="10937" width="12.7109375" style="8" customWidth="1"/>
    <col min="10938" max="11181" width="9.140625" style="8"/>
    <col min="11182" max="11182" width="2.5703125" style="8" customWidth="1"/>
    <col min="11183" max="11183" width="25.85546875" style="8" customWidth="1"/>
    <col min="11184" max="11184" width="17" style="8" customWidth="1"/>
    <col min="11185" max="11185" width="10.28515625" style="8" customWidth="1"/>
    <col min="11186" max="11186" width="0.85546875" style="8" customWidth="1"/>
    <col min="11187" max="11187" width="12.7109375" style="8" customWidth="1"/>
    <col min="11188" max="11188" width="0.85546875" style="8" customWidth="1"/>
    <col min="11189" max="11189" width="12.7109375" style="8" customWidth="1"/>
    <col min="11190" max="11190" width="0.85546875" style="8" customWidth="1"/>
    <col min="11191" max="11191" width="12.7109375" style="8" customWidth="1"/>
    <col min="11192" max="11192" width="0.85546875" style="8" customWidth="1"/>
    <col min="11193" max="11193" width="12.7109375" style="8" customWidth="1"/>
    <col min="11194" max="11437" width="9.140625" style="8"/>
    <col min="11438" max="11438" width="2.5703125" style="8" customWidth="1"/>
    <col min="11439" max="11439" width="25.85546875" style="8" customWidth="1"/>
    <col min="11440" max="11440" width="17" style="8" customWidth="1"/>
    <col min="11441" max="11441" width="10.28515625" style="8" customWidth="1"/>
    <col min="11442" max="11442" width="0.85546875" style="8" customWidth="1"/>
    <col min="11443" max="11443" width="12.7109375" style="8" customWidth="1"/>
    <col min="11444" max="11444" width="0.85546875" style="8" customWidth="1"/>
    <col min="11445" max="11445" width="12.7109375" style="8" customWidth="1"/>
    <col min="11446" max="11446" width="0.85546875" style="8" customWidth="1"/>
    <col min="11447" max="11447" width="12.7109375" style="8" customWidth="1"/>
    <col min="11448" max="11448" width="0.85546875" style="8" customWidth="1"/>
    <col min="11449" max="11449" width="12.7109375" style="8" customWidth="1"/>
    <col min="11450" max="11693" width="9.140625" style="8"/>
    <col min="11694" max="11694" width="2.5703125" style="8" customWidth="1"/>
    <col min="11695" max="11695" width="25.85546875" style="8" customWidth="1"/>
    <col min="11696" max="11696" width="17" style="8" customWidth="1"/>
    <col min="11697" max="11697" width="10.28515625" style="8" customWidth="1"/>
    <col min="11698" max="11698" width="0.85546875" style="8" customWidth="1"/>
    <col min="11699" max="11699" width="12.7109375" style="8" customWidth="1"/>
    <col min="11700" max="11700" width="0.85546875" style="8" customWidth="1"/>
    <col min="11701" max="11701" width="12.7109375" style="8" customWidth="1"/>
    <col min="11702" max="11702" width="0.85546875" style="8" customWidth="1"/>
    <col min="11703" max="11703" width="12.7109375" style="8" customWidth="1"/>
    <col min="11704" max="11704" width="0.85546875" style="8" customWidth="1"/>
    <col min="11705" max="11705" width="12.7109375" style="8" customWidth="1"/>
    <col min="11706" max="11949" width="9.140625" style="8"/>
    <col min="11950" max="11950" width="2.5703125" style="8" customWidth="1"/>
    <col min="11951" max="11951" width="25.85546875" style="8" customWidth="1"/>
    <col min="11952" max="11952" width="17" style="8" customWidth="1"/>
    <col min="11953" max="11953" width="10.28515625" style="8" customWidth="1"/>
    <col min="11954" max="11954" width="0.85546875" style="8" customWidth="1"/>
    <col min="11955" max="11955" width="12.7109375" style="8" customWidth="1"/>
    <col min="11956" max="11956" width="0.85546875" style="8" customWidth="1"/>
    <col min="11957" max="11957" width="12.7109375" style="8" customWidth="1"/>
    <col min="11958" max="11958" width="0.85546875" style="8" customWidth="1"/>
    <col min="11959" max="11959" width="12.7109375" style="8" customWidth="1"/>
    <col min="11960" max="11960" width="0.85546875" style="8" customWidth="1"/>
    <col min="11961" max="11961" width="12.7109375" style="8" customWidth="1"/>
    <col min="11962" max="12205" width="9.140625" style="8"/>
    <col min="12206" max="12206" width="2.5703125" style="8" customWidth="1"/>
    <col min="12207" max="12207" width="25.85546875" style="8" customWidth="1"/>
    <col min="12208" max="12208" width="17" style="8" customWidth="1"/>
    <col min="12209" max="12209" width="10.28515625" style="8" customWidth="1"/>
    <col min="12210" max="12210" width="0.85546875" style="8" customWidth="1"/>
    <col min="12211" max="12211" width="12.7109375" style="8" customWidth="1"/>
    <col min="12212" max="12212" width="0.85546875" style="8" customWidth="1"/>
    <col min="12213" max="12213" width="12.7109375" style="8" customWidth="1"/>
    <col min="12214" max="12214" width="0.85546875" style="8" customWidth="1"/>
    <col min="12215" max="12215" width="12.7109375" style="8" customWidth="1"/>
    <col min="12216" max="12216" width="0.85546875" style="8" customWidth="1"/>
    <col min="12217" max="12217" width="12.7109375" style="8" customWidth="1"/>
    <col min="12218" max="12461" width="9.140625" style="8"/>
    <col min="12462" max="12462" width="2.5703125" style="8" customWidth="1"/>
    <col min="12463" max="12463" width="25.85546875" style="8" customWidth="1"/>
    <col min="12464" max="12464" width="17" style="8" customWidth="1"/>
    <col min="12465" max="12465" width="10.28515625" style="8" customWidth="1"/>
    <col min="12466" max="12466" width="0.85546875" style="8" customWidth="1"/>
    <col min="12467" max="12467" width="12.7109375" style="8" customWidth="1"/>
    <col min="12468" max="12468" width="0.85546875" style="8" customWidth="1"/>
    <col min="12469" max="12469" width="12.7109375" style="8" customWidth="1"/>
    <col min="12470" max="12470" width="0.85546875" style="8" customWidth="1"/>
    <col min="12471" max="12471" width="12.7109375" style="8" customWidth="1"/>
    <col min="12472" max="12472" width="0.85546875" style="8" customWidth="1"/>
    <col min="12473" max="12473" width="12.7109375" style="8" customWidth="1"/>
    <col min="12474" max="12717" width="9.140625" style="8"/>
    <col min="12718" max="12718" width="2.5703125" style="8" customWidth="1"/>
    <col min="12719" max="12719" width="25.85546875" style="8" customWidth="1"/>
    <col min="12720" max="12720" width="17" style="8" customWidth="1"/>
    <col min="12721" max="12721" width="10.28515625" style="8" customWidth="1"/>
    <col min="12722" max="12722" width="0.85546875" style="8" customWidth="1"/>
    <col min="12723" max="12723" width="12.7109375" style="8" customWidth="1"/>
    <col min="12724" max="12724" width="0.85546875" style="8" customWidth="1"/>
    <col min="12725" max="12725" width="12.7109375" style="8" customWidth="1"/>
    <col min="12726" max="12726" width="0.85546875" style="8" customWidth="1"/>
    <col min="12727" max="12727" width="12.7109375" style="8" customWidth="1"/>
    <col min="12728" max="12728" width="0.85546875" style="8" customWidth="1"/>
    <col min="12729" max="12729" width="12.7109375" style="8" customWidth="1"/>
    <col min="12730" max="12973" width="9.140625" style="8"/>
    <col min="12974" max="12974" width="2.5703125" style="8" customWidth="1"/>
    <col min="12975" max="12975" width="25.85546875" style="8" customWidth="1"/>
    <col min="12976" max="12976" width="17" style="8" customWidth="1"/>
    <col min="12977" max="12977" width="10.28515625" style="8" customWidth="1"/>
    <col min="12978" max="12978" width="0.85546875" style="8" customWidth="1"/>
    <col min="12979" max="12979" width="12.7109375" style="8" customWidth="1"/>
    <col min="12980" max="12980" width="0.85546875" style="8" customWidth="1"/>
    <col min="12981" max="12981" width="12.7109375" style="8" customWidth="1"/>
    <col min="12982" max="12982" width="0.85546875" style="8" customWidth="1"/>
    <col min="12983" max="12983" width="12.7109375" style="8" customWidth="1"/>
    <col min="12984" max="12984" width="0.85546875" style="8" customWidth="1"/>
    <col min="12985" max="12985" width="12.7109375" style="8" customWidth="1"/>
    <col min="12986" max="13229" width="9.140625" style="8"/>
    <col min="13230" max="13230" width="2.5703125" style="8" customWidth="1"/>
    <col min="13231" max="13231" width="25.85546875" style="8" customWidth="1"/>
    <col min="13232" max="13232" width="17" style="8" customWidth="1"/>
    <col min="13233" max="13233" width="10.28515625" style="8" customWidth="1"/>
    <col min="13234" max="13234" width="0.85546875" style="8" customWidth="1"/>
    <col min="13235" max="13235" width="12.7109375" style="8" customWidth="1"/>
    <col min="13236" max="13236" width="0.85546875" style="8" customWidth="1"/>
    <col min="13237" max="13237" width="12.7109375" style="8" customWidth="1"/>
    <col min="13238" max="13238" width="0.85546875" style="8" customWidth="1"/>
    <col min="13239" max="13239" width="12.7109375" style="8" customWidth="1"/>
    <col min="13240" max="13240" width="0.85546875" style="8" customWidth="1"/>
    <col min="13241" max="13241" width="12.7109375" style="8" customWidth="1"/>
    <col min="13242" max="13485" width="9.140625" style="8"/>
    <col min="13486" max="13486" width="2.5703125" style="8" customWidth="1"/>
    <col min="13487" max="13487" width="25.85546875" style="8" customWidth="1"/>
    <col min="13488" max="13488" width="17" style="8" customWidth="1"/>
    <col min="13489" max="13489" width="10.28515625" style="8" customWidth="1"/>
    <col min="13490" max="13490" width="0.85546875" style="8" customWidth="1"/>
    <col min="13491" max="13491" width="12.7109375" style="8" customWidth="1"/>
    <col min="13492" max="13492" width="0.85546875" style="8" customWidth="1"/>
    <col min="13493" max="13493" width="12.7109375" style="8" customWidth="1"/>
    <col min="13494" max="13494" width="0.85546875" style="8" customWidth="1"/>
    <col min="13495" max="13495" width="12.7109375" style="8" customWidth="1"/>
    <col min="13496" max="13496" width="0.85546875" style="8" customWidth="1"/>
    <col min="13497" max="13497" width="12.7109375" style="8" customWidth="1"/>
    <col min="13498" max="13741" width="9.140625" style="8"/>
    <col min="13742" max="13742" width="2.5703125" style="8" customWidth="1"/>
    <col min="13743" max="13743" width="25.85546875" style="8" customWidth="1"/>
    <col min="13744" max="13744" width="17" style="8" customWidth="1"/>
    <col min="13745" max="13745" width="10.28515625" style="8" customWidth="1"/>
    <col min="13746" max="13746" width="0.85546875" style="8" customWidth="1"/>
    <col min="13747" max="13747" width="12.7109375" style="8" customWidth="1"/>
    <col min="13748" max="13748" width="0.85546875" style="8" customWidth="1"/>
    <col min="13749" max="13749" width="12.7109375" style="8" customWidth="1"/>
    <col min="13750" max="13750" width="0.85546875" style="8" customWidth="1"/>
    <col min="13751" max="13751" width="12.7109375" style="8" customWidth="1"/>
    <col min="13752" max="13752" width="0.85546875" style="8" customWidth="1"/>
    <col min="13753" max="13753" width="12.7109375" style="8" customWidth="1"/>
    <col min="13754" max="13997" width="9.140625" style="8"/>
    <col min="13998" max="13998" width="2.5703125" style="8" customWidth="1"/>
    <col min="13999" max="13999" width="25.85546875" style="8" customWidth="1"/>
    <col min="14000" max="14000" width="17" style="8" customWidth="1"/>
    <col min="14001" max="14001" width="10.28515625" style="8" customWidth="1"/>
    <col min="14002" max="14002" width="0.85546875" style="8" customWidth="1"/>
    <col min="14003" max="14003" width="12.7109375" style="8" customWidth="1"/>
    <col min="14004" max="14004" width="0.85546875" style="8" customWidth="1"/>
    <col min="14005" max="14005" width="12.7109375" style="8" customWidth="1"/>
    <col min="14006" max="14006" width="0.85546875" style="8" customWidth="1"/>
    <col min="14007" max="14007" width="12.7109375" style="8" customWidth="1"/>
    <col min="14008" max="14008" width="0.85546875" style="8" customWidth="1"/>
    <col min="14009" max="14009" width="12.7109375" style="8" customWidth="1"/>
    <col min="14010" max="14253" width="9.140625" style="8"/>
    <col min="14254" max="14254" width="2.5703125" style="8" customWidth="1"/>
    <col min="14255" max="14255" width="25.85546875" style="8" customWidth="1"/>
    <col min="14256" max="14256" width="17" style="8" customWidth="1"/>
    <col min="14257" max="14257" width="10.28515625" style="8" customWidth="1"/>
    <col min="14258" max="14258" width="0.85546875" style="8" customWidth="1"/>
    <col min="14259" max="14259" width="12.7109375" style="8" customWidth="1"/>
    <col min="14260" max="14260" width="0.85546875" style="8" customWidth="1"/>
    <col min="14261" max="14261" width="12.7109375" style="8" customWidth="1"/>
    <col min="14262" max="14262" width="0.85546875" style="8" customWidth="1"/>
    <col min="14263" max="14263" width="12.7109375" style="8" customWidth="1"/>
    <col min="14264" max="14264" width="0.85546875" style="8" customWidth="1"/>
    <col min="14265" max="14265" width="12.7109375" style="8" customWidth="1"/>
    <col min="14266" max="14509" width="9.140625" style="8"/>
    <col min="14510" max="14510" width="2.5703125" style="8" customWidth="1"/>
    <col min="14511" max="14511" width="25.85546875" style="8" customWidth="1"/>
    <col min="14512" max="14512" width="17" style="8" customWidth="1"/>
    <col min="14513" max="14513" width="10.28515625" style="8" customWidth="1"/>
    <col min="14514" max="14514" width="0.85546875" style="8" customWidth="1"/>
    <col min="14515" max="14515" width="12.7109375" style="8" customWidth="1"/>
    <col min="14516" max="14516" width="0.85546875" style="8" customWidth="1"/>
    <col min="14517" max="14517" width="12.7109375" style="8" customWidth="1"/>
    <col min="14518" max="14518" width="0.85546875" style="8" customWidth="1"/>
    <col min="14519" max="14519" width="12.7109375" style="8" customWidth="1"/>
    <col min="14520" max="14520" width="0.85546875" style="8" customWidth="1"/>
    <col min="14521" max="14521" width="12.7109375" style="8" customWidth="1"/>
    <col min="14522" max="14765" width="9.140625" style="8"/>
    <col min="14766" max="14766" width="2.5703125" style="8" customWidth="1"/>
    <col min="14767" max="14767" width="25.85546875" style="8" customWidth="1"/>
    <col min="14768" max="14768" width="17" style="8" customWidth="1"/>
    <col min="14769" max="14769" width="10.28515625" style="8" customWidth="1"/>
    <col min="14770" max="14770" width="0.85546875" style="8" customWidth="1"/>
    <col min="14771" max="14771" width="12.7109375" style="8" customWidth="1"/>
    <col min="14772" max="14772" width="0.85546875" style="8" customWidth="1"/>
    <col min="14773" max="14773" width="12.7109375" style="8" customWidth="1"/>
    <col min="14774" max="14774" width="0.85546875" style="8" customWidth="1"/>
    <col min="14775" max="14775" width="12.7109375" style="8" customWidth="1"/>
    <col min="14776" max="14776" width="0.85546875" style="8" customWidth="1"/>
    <col min="14777" max="14777" width="12.7109375" style="8" customWidth="1"/>
    <col min="14778" max="15021" width="9.140625" style="8"/>
    <col min="15022" max="15022" width="2.5703125" style="8" customWidth="1"/>
    <col min="15023" max="15023" width="25.85546875" style="8" customWidth="1"/>
    <col min="15024" max="15024" width="17" style="8" customWidth="1"/>
    <col min="15025" max="15025" width="10.28515625" style="8" customWidth="1"/>
    <col min="15026" max="15026" width="0.85546875" style="8" customWidth="1"/>
    <col min="15027" max="15027" width="12.7109375" style="8" customWidth="1"/>
    <col min="15028" max="15028" width="0.85546875" style="8" customWidth="1"/>
    <col min="15029" max="15029" width="12.7109375" style="8" customWidth="1"/>
    <col min="15030" max="15030" width="0.85546875" style="8" customWidth="1"/>
    <col min="15031" max="15031" width="12.7109375" style="8" customWidth="1"/>
    <col min="15032" max="15032" width="0.85546875" style="8" customWidth="1"/>
    <col min="15033" max="15033" width="12.7109375" style="8" customWidth="1"/>
    <col min="15034" max="15277" width="9.140625" style="8"/>
    <col min="15278" max="15278" width="2.5703125" style="8" customWidth="1"/>
    <col min="15279" max="15279" width="25.85546875" style="8" customWidth="1"/>
    <col min="15280" max="15280" width="17" style="8" customWidth="1"/>
    <col min="15281" max="15281" width="10.28515625" style="8" customWidth="1"/>
    <col min="15282" max="15282" width="0.85546875" style="8" customWidth="1"/>
    <col min="15283" max="15283" width="12.7109375" style="8" customWidth="1"/>
    <col min="15284" max="15284" width="0.85546875" style="8" customWidth="1"/>
    <col min="15285" max="15285" width="12.7109375" style="8" customWidth="1"/>
    <col min="15286" max="15286" width="0.85546875" style="8" customWidth="1"/>
    <col min="15287" max="15287" width="12.7109375" style="8" customWidth="1"/>
    <col min="15288" max="15288" width="0.85546875" style="8" customWidth="1"/>
    <col min="15289" max="15289" width="12.7109375" style="8" customWidth="1"/>
    <col min="15290" max="15533" width="9.140625" style="8"/>
    <col min="15534" max="15534" width="2.5703125" style="8" customWidth="1"/>
    <col min="15535" max="15535" width="25.85546875" style="8" customWidth="1"/>
    <col min="15536" max="15536" width="17" style="8" customWidth="1"/>
    <col min="15537" max="15537" width="10.28515625" style="8" customWidth="1"/>
    <col min="15538" max="15538" width="0.85546875" style="8" customWidth="1"/>
    <col min="15539" max="15539" width="12.7109375" style="8" customWidth="1"/>
    <col min="15540" max="15540" width="0.85546875" style="8" customWidth="1"/>
    <col min="15541" max="15541" width="12.7109375" style="8" customWidth="1"/>
    <col min="15542" max="15542" width="0.85546875" style="8" customWidth="1"/>
    <col min="15543" max="15543" width="12.7109375" style="8" customWidth="1"/>
    <col min="15544" max="15544" width="0.85546875" style="8" customWidth="1"/>
    <col min="15545" max="15545" width="12.7109375" style="8" customWidth="1"/>
    <col min="15546" max="15789" width="9.140625" style="8"/>
    <col min="15790" max="15790" width="2.5703125" style="8" customWidth="1"/>
    <col min="15791" max="15791" width="25.85546875" style="8" customWidth="1"/>
    <col min="15792" max="15792" width="17" style="8" customWidth="1"/>
    <col min="15793" max="15793" width="10.28515625" style="8" customWidth="1"/>
    <col min="15794" max="15794" width="0.85546875" style="8" customWidth="1"/>
    <col min="15795" max="15795" width="12.7109375" style="8" customWidth="1"/>
    <col min="15796" max="15796" width="0.85546875" style="8" customWidth="1"/>
    <col min="15797" max="15797" width="12.7109375" style="8" customWidth="1"/>
    <col min="15798" max="15798" width="0.85546875" style="8" customWidth="1"/>
    <col min="15799" max="15799" width="12.7109375" style="8" customWidth="1"/>
    <col min="15800" max="15800" width="0.85546875" style="8" customWidth="1"/>
    <col min="15801" max="15801" width="12.7109375" style="8" customWidth="1"/>
    <col min="15802" max="16045" width="9.140625" style="8"/>
    <col min="16046" max="16046" width="2.5703125" style="8" customWidth="1"/>
    <col min="16047" max="16047" width="25.85546875" style="8" customWidth="1"/>
    <col min="16048" max="16048" width="17" style="8" customWidth="1"/>
    <col min="16049" max="16049" width="10.28515625" style="8" customWidth="1"/>
    <col min="16050" max="16050" width="0.85546875" style="8" customWidth="1"/>
    <col min="16051" max="16051" width="12.7109375" style="8" customWidth="1"/>
    <col min="16052" max="16052" width="0.85546875" style="8" customWidth="1"/>
    <col min="16053" max="16053" width="12.7109375" style="8" customWidth="1"/>
    <col min="16054" max="16054" width="0.85546875" style="8" customWidth="1"/>
    <col min="16055" max="16055" width="12.7109375" style="8" customWidth="1"/>
    <col min="16056" max="16056" width="0.85546875" style="8" customWidth="1"/>
    <col min="16057" max="16057" width="12.7109375" style="8" customWidth="1"/>
    <col min="16058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69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5" t="s">
        <v>192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0"/>
      <c r="G4" s="10"/>
      <c r="H4" s="10"/>
      <c r="I4" s="10"/>
      <c r="J4" s="10"/>
      <c r="K4" s="10"/>
      <c r="L4" s="10"/>
    </row>
    <row r="5" spans="1:12" ht="18" customHeight="1">
      <c r="D5" s="13"/>
      <c r="E5" s="13"/>
      <c r="F5" s="172" t="s">
        <v>3</v>
      </c>
      <c r="G5" s="172"/>
      <c r="H5" s="172"/>
      <c r="I5" s="4"/>
      <c r="J5" s="174" t="s">
        <v>4</v>
      </c>
      <c r="K5" s="174"/>
      <c r="L5" s="174"/>
    </row>
    <row r="6" spans="1:12" ht="18" customHeight="1">
      <c r="D6" s="2"/>
      <c r="E6" s="12"/>
      <c r="F6" s="17" t="s">
        <v>193</v>
      </c>
      <c r="G6" s="19"/>
      <c r="H6" s="17" t="s">
        <v>10</v>
      </c>
      <c r="I6" s="19"/>
      <c r="J6" s="17" t="s">
        <v>193</v>
      </c>
      <c r="K6" s="19"/>
      <c r="L6" s="17" t="s">
        <v>10</v>
      </c>
    </row>
    <row r="7" spans="1:12" ht="18" customHeight="1">
      <c r="D7" s="6" t="s">
        <v>11</v>
      </c>
      <c r="E7" s="12"/>
      <c r="F7" s="20" t="s">
        <v>12</v>
      </c>
      <c r="G7" s="19"/>
      <c r="H7" s="20" t="s">
        <v>12</v>
      </c>
      <c r="I7" s="19"/>
      <c r="J7" s="20" t="s">
        <v>12</v>
      </c>
      <c r="K7" s="19"/>
      <c r="L7" s="20" t="s">
        <v>12</v>
      </c>
    </row>
    <row r="8" spans="1:12" ht="18" customHeight="1">
      <c r="A8" s="21" t="s">
        <v>70</v>
      </c>
      <c r="B8" s="21"/>
      <c r="D8" s="60"/>
      <c r="F8" s="23"/>
      <c r="J8" s="23"/>
    </row>
    <row r="9" spans="1:12" ht="3.95" customHeight="1">
      <c r="A9" s="21"/>
      <c r="B9" s="21"/>
      <c r="D9" s="60"/>
      <c r="F9" s="23"/>
      <c r="J9" s="23"/>
    </row>
    <row r="10" spans="1:12" ht="18" customHeight="1">
      <c r="A10" s="8" t="s">
        <v>71</v>
      </c>
      <c r="D10" s="61"/>
      <c r="F10" s="87">
        <v>1441143</v>
      </c>
      <c r="G10" s="62"/>
      <c r="H10" s="18">
        <v>1568214</v>
      </c>
      <c r="I10" s="62"/>
      <c r="J10" s="87">
        <v>1440850</v>
      </c>
      <c r="K10" s="62"/>
      <c r="L10" s="18">
        <v>1567832</v>
      </c>
    </row>
    <row r="11" spans="1:12" ht="18" customHeight="1">
      <c r="A11" s="8" t="s">
        <v>202</v>
      </c>
      <c r="D11" s="61">
        <v>14</v>
      </c>
      <c r="F11" s="87">
        <v>0</v>
      </c>
      <c r="G11" s="62"/>
      <c r="H11" s="18">
        <v>13176</v>
      </c>
      <c r="I11" s="62"/>
      <c r="J11" s="87">
        <v>24000</v>
      </c>
      <c r="K11" s="62"/>
      <c r="L11" s="18">
        <v>32176</v>
      </c>
    </row>
    <row r="12" spans="1:12" ht="18" customHeight="1">
      <c r="A12" s="8" t="s">
        <v>73</v>
      </c>
      <c r="D12" s="61"/>
      <c r="F12" s="88">
        <v>19354</v>
      </c>
      <c r="G12" s="62"/>
      <c r="H12" s="45">
        <v>13399</v>
      </c>
      <c r="I12" s="62"/>
      <c r="J12" s="88">
        <v>20112</v>
      </c>
      <c r="K12" s="62"/>
      <c r="L12" s="45">
        <v>13679</v>
      </c>
    </row>
    <row r="13" spans="1:12" ht="3.95" customHeight="1">
      <c r="D13" s="61"/>
      <c r="F13" s="23"/>
      <c r="G13" s="62"/>
      <c r="I13" s="62"/>
      <c r="J13" s="23"/>
      <c r="K13" s="62"/>
    </row>
    <row r="14" spans="1:12" ht="18" customHeight="1">
      <c r="A14" s="21" t="s">
        <v>74</v>
      </c>
      <c r="B14" s="21"/>
      <c r="D14" s="133"/>
      <c r="F14" s="63">
        <f>SUM(F10:F13)</f>
        <v>1460497</v>
      </c>
      <c r="G14" s="62"/>
      <c r="H14" s="45">
        <f>SUM(H10:H13)</f>
        <v>1594789</v>
      </c>
      <c r="I14" s="62"/>
      <c r="J14" s="63">
        <f>SUM(J10:J13)</f>
        <v>1484962</v>
      </c>
      <c r="K14" s="62"/>
      <c r="L14" s="45">
        <f>SUM(L10:L13)</f>
        <v>1613687</v>
      </c>
    </row>
    <row r="15" spans="1:12" ht="8.1" customHeight="1">
      <c r="A15" s="21"/>
      <c r="B15" s="21"/>
      <c r="D15" s="133"/>
      <c r="F15" s="23"/>
      <c r="G15" s="62"/>
      <c r="I15" s="62"/>
      <c r="J15" s="23"/>
      <c r="K15" s="62"/>
    </row>
    <row r="16" spans="1:12" ht="18" customHeight="1">
      <c r="A16" s="21" t="s">
        <v>75</v>
      </c>
      <c r="B16" s="21"/>
      <c r="D16" s="133"/>
      <c r="F16" s="23"/>
      <c r="G16" s="62"/>
      <c r="I16" s="62"/>
      <c r="J16" s="23"/>
      <c r="K16" s="62"/>
    </row>
    <row r="17" spans="1:12" ht="3.95" customHeight="1">
      <c r="A17" s="21"/>
      <c r="B17" s="21"/>
      <c r="D17" s="133"/>
      <c r="F17" s="23"/>
      <c r="J17" s="23"/>
    </row>
    <row r="18" spans="1:12" ht="18" customHeight="1">
      <c r="A18" s="8" t="s">
        <v>76</v>
      </c>
      <c r="D18" s="61"/>
      <c r="F18" s="87">
        <v>1297569</v>
      </c>
      <c r="G18" s="62"/>
      <c r="H18" s="18">
        <v>1423563</v>
      </c>
      <c r="I18" s="62"/>
      <c r="J18" s="87">
        <v>1308541</v>
      </c>
      <c r="K18" s="62"/>
      <c r="L18" s="18">
        <v>1429511</v>
      </c>
    </row>
    <row r="19" spans="1:12" ht="18" customHeight="1">
      <c r="A19" s="8" t="s">
        <v>77</v>
      </c>
      <c r="D19" s="61"/>
      <c r="F19" s="87">
        <v>24733</v>
      </c>
      <c r="G19" s="62"/>
      <c r="H19" s="18">
        <v>26283</v>
      </c>
      <c r="I19" s="62"/>
      <c r="J19" s="87">
        <v>24733</v>
      </c>
      <c r="K19" s="62"/>
      <c r="L19" s="18">
        <v>26283</v>
      </c>
    </row>
    <row r="20" spans="1:12" ht="18" customHeight="1">
      <c r="A20" s="8" t="s">
        <v>78</v>
      </c>
      <c r="D20" s="61"/>
      <c r="F20" s="87">
        <v>65202</v>
      </c>
      <c r="G20" s="62"/>
      <c r="H20" s="18">
        <v>70174</v>
      </c>
      <c r="I20" s="62"/>
      <c r="J20" s="87">
        <v>63849</v>
      </c>
      <c r="K20" s="62"/>
      <c r="L20" s="18">
        <v>69027</v>
      </c>
    </row>
    <row r="21" spans="1:12" ht="18" customHeight="1">
      <c r="A21" s="8" t="s">
        <v>79</v>
      </c>
      <c r="D21" s="61"/>
      <c r="F21" s="88">
        <v>7808</v>
      </c>
      <c r="G21" s="62"/>
      <c r="H21" s="45">
        <v>4475</v>
      </c>
      <c r="I21" s="62"/>
      <c r="J21" s="88">
        <v>7807</v>
      </c>
      <c r="K21" s="62"/>
      <c r="L21" s="45">
        <v>4465</v>
      </c>
    </row>
    <row r="22" spans="1:12" ht="6" customHeight="1">
      <c r="D22" s="64"/>
      <c r="F22" s="23"/>
      <c r="G22" s="62"/>
      <c r="I22" s="62"/>
      <c r="J22" s="23"/>
      <c r="K22" s="62"/>
    </row>
    <row r="23" spans="1:12" ht="18" customHeight="1">
      <c r="A23" s="21" t="s">
        <v>80</v>
      </c>
      <c r="B23" s="21"/>
      <c r="C23" s="21"/>
      <c r="D23" s="65"/>
      <c r="E23" s="21"/>
      <c r="F23" s="63">
        <f>SUM(F18:F22)</f>
        <v>1395312</v>
      </c>
      <c r="G23" s="62"/>
      <c r="H23" s="45">
        <f>SUM(H18:H22)</f>
        <v>1524495</v>
      </c>
      <c r="I23" s="62"/>
      <c r="J23" s="63">
        <f>SUM(J18:J22)</f>
        <v>1404930</v>
      </c>
      <c r="K23" s="62"/>
      <c r="L23" s="45">
        <f>SUM(L18:L22)</f>
        <v>1529286</v>
      </c>
    </row>
    <row r="24" spans="1:12" ht="8.1" customHeight="1">
      <c r="A24" s="21"/>
      <c r="B24" s="21"/>
      <c r="D24" s="60"/>
      <c r="F24" s="23"/>
      <c r="G24" s="62"/>
      <c r="I24" s="62"/>
      <c r="J24" s="23"/>
      <c r="K24" s="62"/>
    </row>
    <row r="25" spans="1:12" ht="18" customHeight="1">
      <c r="A25" s="21" t="s">
        <v>81</v>
      </c>
      <c r="D25" s="61"/>
      <c r="F25" s="23">
        <f>F14-F23</f>
        <v>65185</v>
      </c>
      <c r="G25" s="62"/>
      <c r="H25" s="18">
        <f>H14-H23</f>
        <v>70294</v>
      </c>
      <c r="I25" s="62"/>
      <c r="J25" s="23">
        <f>J14-J23</f>
        <v>80032</v>
      </c>
      <c r="K25" s="62"/>
      <c r="L25" s="18">
        <f>L14-L23</f>
        <v>84401</v>
      </c>
    </row>
    <row r="26" spans="1:12" ht="18" customHeight="1">
      <c r="A26" s="8" t="s">
        <v>82</v>
      </c>
      <c r="D26" s="61"/>
      <c r="F26" s="63">
        <v>-9</v>
      </c>
      <c r="G26" s="62"/>
      <c r="H26" s="45">
        <v>-12</v>
      </c>
      <c r="I26" s="62"/>
      <c r="J26" s="63">
        <v>-9</v>
      </c>
      <c r="K26" s="62"/>
      <c r="L26" s="45">
        <v>-12</v>
      </c>
    </row>
    <row r="27" spans="1:12" ht="8.1" customHeight="1">
      <c r="D27" s="60"/>
      <c r="F27" s="23"/>
      <c r="G27" s="66"/>
      <c r="I27" s="66"/>
      <c r="J27" s="23"/>
      <c r="K27" s="66"/>
    </row>
    <row r="28" spans="1:12" ht="18" customHeight="1">
      <c r="A28" s="21" t="s">
        <v>83</v>
      </c>
      <c r="B28" s="21"/>
      <c r="D28" s="60"/>
      <c r="F28" s="23">
        <f>SUM(F25:F27)</f>
        <v>65176</v>
      </c>
      <c r="G28" s="66"/>
      <c r="H28" s="18">
        <f>SUM(H25:H27)</f>
        <v>70282</v>
      </c>
      <c r="I28" s="66"/>
      <c r="J28" s="23">
        <f>SUM(J25:J27)</f>
        <v>80023</v>
      </c>
      <c r="K28" s="66"/>
      <c r="L28" s="18">
        <f>SUM(L25:L27)</f>
        <v>84389</v>
      </c>
    </row>
    <row r="29" spans="1:12" ht="18" customHeight="1">
      <c r="A29" s="8" t="s">
        <v>84</v>
      </c>
      <c r="D29" s="133">
        <v>15</v>
      </c>
      <c r="F29" s="138">
        <v>-4261</v>
      </c>
      <c r="G29" s="66"/>
      <c r="H29" s="45">
        <v>-6132</v>
      </c>
      <c r="I29" s="66"/>
      <c r="J29" s="139">
        <v>-2867</v>
      </c>
      <c r="K29" s="66"/>
      <c r="L29" s="45">
        <v>-5148</v>
      </c>
    </row>
    <row r="30" spans="1:12" ht="3.95" customHeight="1">
      <c r="D30" s="60"/>
      <c r="F30" s="23"/>
      <c r="G30" s="66"/>
      <c r="I30" s="66"/>
      <c r="J30" s="23"/>
      <c r="K30" s="66"/>
    </row>
    <row r="31" spans="1:12" ht="18" customHeight="1">
      <c r="A31" s="21" t="s">
        <v>85</v>
      </c>
      <c r="B31" s="21"/>
      <c r="D31" s="60"/>
      <c r="E31" s="133"/>
      <c r="F31" s="23">
        <f>SUM(F28:F30)</f>
        <v>60915</v>
      </c>
      <c r="G31" s="66"/>
      <c r="H31" s="18">
        <f>SUM(H28:H30)</f>
        <v>64150</v>
      </c>
      <c r="I31" s="66"/>
      <c r="J31" s="23">
        <f>SUM(J28:J30)</f>
        <v>77156</v>
      </c>
      <c r="K31" s="66"/>
      <c r="L31" s="18">
        <f>SUM(L28:L30)</f>
        <v>79241</v>
      </c>
    </row>
    <row r="32" spans="1:12" ht="3.95" customHeight="1">
      <c r="D32" s="60"/>
      <c r="F32" s="23"/>
      <c r="G32" s="66"/>
      <c r="I32" s="66"/>
      <c r="J32" s="23"/>
      <c r="K32" s="66"/>
    </row>
    <row r="33" spans="1:12" ht="18" customHeight="1">
      <c r="A33" s="21" t="s">
        <v>203</v>
      </c>
      <c r="B33" s="21"/>
      <c r="D33" s="60"/>
      <c r="E33" s="133"/>
      <c r="F33" s="23"/>
      <c r="G33" s="66"/>
      <c r="H33" s="129"/>
      <c r="I33" s="66"/>
      <c r="J33" s="23"/>
      <c r="K33" s="66"/>
      <c r="L33" s="129"/>
    </row>
    <row r="34" spans="1:12" ht="18" customHeight="1">
      <c r="A34" s="8" t="s">
        <v>86</v>
      </c>
      <c r="D34" s="60"/>
      <c r="E34" s="133"/>
      <c r="F34" s="135"/>
      <c r="G34" s="136"/>
      <c r="H34" s="137"/>
      <c r="I34" s="136"/>
      <c r="J34" s="135"/>
      <c r="K34" s="136"/>
      <c r="L34" s="137"/>
    </row>
    <row r="35" spans="1:12" ht="18" customHeight="1">
      <c r="A35" s="75" t="s">
        <v>87</v>
      </c>
      <c r="D35" s="60"/>
      <c r="E35" s="133"/>
      <c r="F35" s="23"/>
      <c r="G35" s="62"/>
      <c r="H35" s="129"/>
      <c r="I35" s="62"/>
      <c r="J35" s="23"/>
      <c r="K35" s="62"/>
      <c r="L35" s="129"/>
    </row>
    <row r="36" spans="1:12" ht="18" customHeight="1">
      <c r="B36" s="67" t="s">
        <v>204</v>
      </c>
      <c r="D36" s="60"/>
      <c r="E36" s="133"/>
      <c r="F36" s="23"/>
      <c r="G36" s="66"/>
      <c r="I36" s="66"/>
      <c r="J36" s="23"/>
      <c r="K36" s="66"/>
    </row>
    <row r="37" spans="1:12" ht="18" customHeight="1">
      <c r="B37" s="8" t="s">
        <v>205</v>
      </c>
      <c r="D37" s="60"/>
      <c r="E37" s="133"/>
      <c r="F37" s="23"/>
      <c r="G37" s="66"/>
      <c r="I37" s="66"/>
      <c r="J37" s="23"/>
      <c r="K37" s="66"/>
    </row>
    <row r="38" spans="1:12" ht="18" customHeight="1">
      <c r="B38" s="8" t="s">
        <v>206</v>
      </c>
      <c r="D38" s="60"/>
      <c r="E38" s="133"/>
      <c r="F38" s="140">
        <v>2557</v>
      </c>
      <c r="G38" s="66"/>
      <c r="H38" s="45">
        <v>-91040</v>
      </c>
      <c r="I38" s="66"/>
      <c r="J38" s="141">
        <v>2557</v>
      </c>
      <c r="K38" s="66"/>
      <c r="L38" s="45">
        <v>-91040</v>
      </c>
    </row>
    <row r="39" spans="1:12" ht="3.95" customHeight="1">
      <c r="D39" s="60"/>
      <c r="F39" s="23"/>
      <c r="G39" s="66"/>
      <c r="I39" s="66"/>
      <c r="J39" s="23"/>
      <c r="K39" s="66"/>
    </row>
    <row r="40" spans="1:12" ht="18" customHeight="1">
      <c r="A40" s="25" t="s">
        <v>88</v>
      </c>
      <c r="D40" s="60"/>
      <c r="E40" s="133"/>
      <c r="F40" s="23"/>
      <c r="G40" s="62"/>
      <c r="I40" s="62"/>
      <c r="J40" s="23"/>
      <c r="K40" s="62"/>
    </row>
    <row r="41" spans="1:12" ht="18" customHeight="1">
      <c r="A41" s="25" t="s">
        <v>89</v>
      </c>
      <c r="D41" s="133"/>
      <c r="F41" s="63">
        <f>SUM(F38:F40)</f>
        <v>2557</v>
      </c>
      <c r="G41" s="66"/>
      <c r="H41" s="45">
        <f>SUM(H38:H40)</f>
        <v>-91040</v>
      </c>
      <c r="I41" s="66"/>
      <c r="J41" s="63">
        <f>SUM(J38:J40)</f>
        <v>2557</v>
      </c>
      <c r="K41" s="66"/>
      <c r="L41" s="45">
        <f>SUM(L38:L40)</f>
        <v>-91040</v>
      </c>
    </row>
    <row r="42" spans="1:12" ht="8.1" customHeight="1">
      <c r="D42" s="60"/>
      <c r="F42" s="23"/>
      <c r="G42" s="66"/>
      <c r="I42" s="66"/>
      <c r="J42" s="23"/>
      <c r="K42" s="66"/>
    </row>
    <row r="43" spans="1:12" ht="18" customHeight="1">
      <c r="A43" s="8" t="s">
        <v>90</v>
      </c>
      <c r="D43" s="60"/>
      <c r="E43" s="133"/>
      <c r="F43" s="23"/>
      <c r="G43" s="62"/>
      <c r="I43" s="62"/>
      <c r="J43" s="23"/>
      <c r="K43" s="62"/>
    </row>
    <row r="44" spans="1:12" ht="18" customHeight="1">
      <c r="A44" s="75" t="s">
        <v>87</v>
      </c>
      <c r="D44" s="60"/>
      <c r="E44" s="133"/>
      <c r="F44" s="23"/>
      <c r="G44" s="62"/>
      <c r="I44" s="62"/>
      <c r="J44" s="23"/>
      <c r="K44" s="62"/>
    </row>
    <row r="45" spans="1:12" ht="18" customHeight="1">
      <c r="B45" s="67" t="s">
        <v>207</v>
      </c>
      <c r="D45" s="60"/>
      <c r="E45" s="133"/>
      <c r="F45" s="23"/>
      <c r="G45" s="66"/>
      <c r="I45" s="66"/>
      <c r="J45" s="23"/>
      <c r="K45" s="66"/>
    </row>
    <row r="46" spans="1:12" ht="18" customHeight="1">
      <c r="B46" s="8" t="s">
        <v>187</v>
      </c>
      <c r="D46" s="60"/>
      <c r="E46" s="133"/>
      <c r="F46" s="23"/>
      <c r="G46" s="66"/>
      <c r="I46" s="66"/>
      <c r="J46" s="23"/>
      <c r="K46" s="66"/>
    </row>
    <row r="47" spans="1:12" ht="18" customHeight="1">
      <c r="B47" s="8" t="s">
        <v>186</v>
      </c>
      <c r="D47" s="60"/>
      <c r="E47" s="133"/>
      <c r="F47" s="142">
        <v>181</v>
      </c>
      <c r="G47" s="66"/>
      <c r="H47" s="45">
        <v>-288</v>
      </c>
      <c r="I47" s="66"/>
      <c r="J47" s="143">
        <v>181</v>
      </c>
      <c r="K47" s="66"/>
      <c r="L47" s="45">
        <v>-288</v>
      </c>
    </row>
    <row r="48" spans="1:12" ht="3.95" customHeight="1">
      <c r="D48" s="60"/>
      <c r="F48" s="23"/>
      <c r="G48" s="66"/>
      <c r="I48" s="66"/>
      <c r="J48" s="23"/>
      <c r="K48" s="66"/>
    </row>
    <row r="49" spans="1:12" ht="18" customHeight="1">
      <c r="A49" s="68" t="s">
        <v>91</v>
      </c>
      <c r="D49" s="60"/>
      <c r="E49" s="133"/>
      <c r="F49" s="23"/>
      <c r="G49" s="62"/>
      <c r="I49" s="62"/>
      <c r="J49" s="23"/>
      <c r="K49" s="62"/>
    </row>
    <row r="50" spans="1:12" ht="18" customHeight="1">
      <c r="A50" s="25" t="s">
        <v>89</v>
      </c>
      <c r="D50" s="133"/>
      <c r="F50" s="63">
        <f>SUM(F47:F49)</f>
        <v>181</v>
      </c>
      <c r="G50" s="66"/>
      <c r="H50" s="45">
        <f>SUM(H47:H49)</f>
        <v>-288</v>
      </c>
      <c r="I50" s="66"/>
      <c r="J50" s="63">
        <f>SUM(J47:J49)</f>
        <v>181</v>
      </c>
      <c r="K50" s="66"/>
      <c r="L50" s="45">
        <f>SUM(L47:L49)</f>
        <v>-288</v>
      </c>
    </row>
    <row r="51" spans="1:12" ht="3.95" customHeight="1">
      <c r="D51" s="60"/>
      <c r="F51" s="23"/>
      <c r="G51" s="66"/>
      <c r="I51" s="66"/>
      <c r="J51" s="23"/>
      <c r="K51" s="66"/>
    </row>
    <row r="52" spans="1:12" ht="18" customHeight="1">
      <c r="A52" s="21" t="s">
        <v>175</v>
      </c>
      <c r="D52" s="60"/>
      <c r="E52" s="133"/>
      <c r="F52" s="63">
        <f>SUM(F41,F50)</f>
        <v>2738</v>
      </c>
      <c r="G52" s="66"/>
      <c r="H52" s="45">
        <f>SUM(H41,H50)</f>
        <v>-91328</v>
      </c>
      <c r="I52" s="66"/>
      <c r="J52" s="63">
        <f>SUM(J41,J50)</f>
        <v>2738</v>
      </c>
      <c r="K52" s="66"/>
      <c r="L52" s="45">
        <f>SUM(L41,L50)</f>
        <v>-91328</v>
      </c>
    </row>
    <row r="53" spans="1:12" ht="3.95" customHeight="1">
      <c r="D53" s="60"/>
      <c r="F53" s="23"/>
      <c r="G53" s="66"/>
      <c r="I53" s="66"/>
      <c r="J53" s="23"/>
      <c r="K53" s="66"/>
    </row>
    <row r="54" spans="1:12" ht="18" customHeight="1" thickBot="1">
      <c r="A54" s="21" t="s">
        <v>177</v>
      </c>
      <c r="B54" s="21"/>
      <c r="D54" s="133"/>
      <c r="F54" s="69">
        <f>SUM(F31,F52)</f>
        <v>63653</v>
      </c>
      <c r="H54" s="70">
        <f>SUM(H31,H52)</f>
        <v>-27178</v>
      </c>
      <c r="J54" s="69">
        <f>SUM(J31,J52)</f>
        <v>79894</v>
      </c>
      <c r="L54" s="70">
        <f>SUM(L31,L52)</f>
        <v>-12087</v>
      </c>
    </row>
    <row r="55" spans="1:12" ht="18" customHeight="1" thickTop="1">
      <c r="A55" s="21"/>
      <c r="B55" s="21"/>
      <c r="D55" s="133"/>
      <c r="F55" s="128"/>
      <c r="G55" s="129"/>
      <c r="H55" s="128"/>
      <c r="I55" s="129"/>
      <c r="J55" s="128"/>
      <c r="K55" s="129"/>
      <c r="L55" s="128"/>
    </row>
    <row r="56" spans="1:12" ht="18" customHeight="1">
      <c r="A56" s="21"/>
      <c r="B56" s="21"/>
      <c r="D56" s="133"/>
      <c r="F56" s="128"/>
      <c r="G56" s="129"/>
      <c r="H56" s="128"/>
      <c r="I56" s="129"/>
      <c r="J56" s="128"/>
      <c r="K56" s="129"/>
      <c r="L56" s="128"/>
    </row>
    <row r="57" spans="1:12" ht="18" customHeight="1">
      <c r="A57" s="21"/>
      <c r="B57" s="21"/>
      <c r="D57" s="170"/>
      <c r="F57" s="128"/>
      <c r="G57" s="129"/>
      <c r="H57" s="128"/>
      <c r="I57" s="129"/>
      <c r="J57" s="128"/>
      <c r="K57" s="129"/>
      <c r="L57" s="128"/>
    </row>
    <row r="58" spans="1:12" ht="11.25" customHeight="1">
      <c r="A58" s="21"/>
      <c r="B58" s="21"/>
      <c r="D58" s="133"/>
      <c r="F58" s="128"/>
      <c r="G58" s="129"/>
      <c r="H58" s="128"/>
      <c r="I58" s="129"/>
      <c r="J58" s="128"/>
      <c r="K58" s="129"/>
      <c r="L58" s="128"/>
    </row>
    <row r="59" spans="1:12" ht="21.95" customHeight="1">
      <c r="A59" s="71" t="s">
        <v>35</v>
      </c>
      <c r="B59" s="71"/>
      <c r="C59" s="43"/>
      <c r="D59" s="72"/>
      <c r="E59" s="43"/>
      <c r="F59" s="45"/>
      <c r="G59" s="45"/>
      <c r="H59" s="45"/>
      <c r="I59" s="45"/>
      <c r="J59" s="45"/>
      <c r="K59" s="45"/>
      <c r="L59" s="45"/>
    </row>
    <row r="60" spans="1:12" ht="20.100000000000001" customHeight="1">
      <c r="A60" s="1" t="s">
        <v>0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1" t="s">
        <v>93</v>
      </c>
      <c r="B61" s="1"/>
      <c r="C61" s="1"/>
      <c r="D61" s="1"/>
      <c r="E61" s="1"/>
      <c r="F61" s="3"/>
      <c r="G61" s="3"/>
      <c r="H61" s="3"/>
      <c r="I61" s="3"/>
      <c r="J61" s="3"/>
      <c r="K61" s="3"/>
      <c r="L61" s="3"/>
    </row>
    <row r="62" spans="1:12" ht="20.100000000000001" customHeight="1">
      <c r="A62" s="5" t="s">
        <v>192</v>
      </c>
      <c r="B62" s="5"/>
      <c r="C62" s="5"/>
      <c r="D62" s="5"/>
      <c r="E62" s="5"/>
      <c r="F62" s="7"/>
      <c r="G62" s="7"/>
      <c r="H62" s="7"/>
      <c r="I62" s="7"/>
      <c r="J62" s="7"/>
      <c r="K62" s="7"/>
      <c r="L62" s="7"/>
    </row>
    <row r="63" spans="1:12" ht="20.100000000000001" customHeight="1">
      <c r="C63" s="9"/>
      <c r="D63" s="9"/>
      <c r="E63" s="9"/>
      <c r="F63" s="10"/>
      <c r="G63" s="10"/>
      <c r="H63" s="10"/>
      <c r="I63" s="10"/>
      <c r="J63" s="10"/>
      <c r="K63" s="10"/>
      <c r="L63" s="10"/>
    </row>
    <row r="64" spans="1:12" ht="20.100000000000001" customHeight="1">
      <c r="D64" s="13"/>
      <c r="E64" s="13"/>
      <c r="F64" s="172" t="s">
        <v>3</v>
      </c>
      <c r="G64" s="172"/>
      <c r="H64" s="172"/>
      <c r="I64" s="4"/>
      <c r="J64" s="172" t="s">
        <v>4</v>
      </c>
      <c r="K64" s="172"/>
      <c r="L64" s="172"/>
    </row>
    <row r="65" spans="1:12" ht="20.100000000000001" customHeight="1">
      <c r="D65" s="2"/>
      <c r="E65" s="12"/>
      <c r="F65" s="17" t="s">
        <v>193</v>
      </c>
      <c r="G65" s="19"/>
      <c r="H65" s="17" t="s">
        <v>10</v>
      </c>
      <c r="I65" s="19"/>
      <c r="J65" s="17" t="s">
        <v>193</v>
      </c>
      <c r="K65" s="19"/>
      <c r="L65" s="17" t="s">
        <v>10</v>
      </c>
    </row>
    <row r="66" spans="1:12" ht="20.100000000000001" customHeight="1">
      <c r="D66" s="134"/>
      <c r="E66" s="12"/>
      <c r="F66" s="20" t="s">
        <v>12</v>
      </c>
      <c r="G66" s="19"/>
      <c r="H66" s="20" t="s">
        <v>12</v>
      </c>
      <c r="I66" s="19"/>
      <c r="J66" s="20" t="s">
        <v>12</v>
      </c>
      <c r="K66" s="19"/>
      <c r="L66" s="20" t="s">
        <v>12</v>
      </c>
    </row>
    <row r="67" spans="1:12" ht="8.1" customHeight="1">
      <c r="D67" s="61"/>
      <c r="F67" s="23"/>
      <c r="G67" s="62"/>
      <c r="I67" s="62"/>
      <c r="J67" s="23"/>
      <c r="K67" s="62"/>
    </row>
    <row r="68" spans="1:12" ht="20.100000000000001" customHeight="1">
      <c r="A68" s="21" t="s">
        <v>94</v>
      </c>
      <c r="B68" s="21"/>
      <c r="D68" s="61"/>
      <c r="F68" s="23"/>
      <c r="G68" s="62"/>
      <c r="I68" s="62"/>
      <c r="J68" s="23"/>
      <c r="K68" s="62"/>
    </row>
    <row r="69" spans="1:12" ht="20.100000000000001" customHeight="1">
      <c r="A69" s="51" t="s">
        <v>95</v>
      </c>
      <c r="B69" s="51"/>
      <c r="D69" s="61"/>
      <c r="F69" s="144">
        <f>F31</f>
        <v>60915</v>
      </c>
      <c r="G69" s="62"/>
      <c r="H69" s="18">
        <v>64150</v>
      </c>
      <c r="I69" s="62"/>
      <c r="J69" s="144">
        <f>J31</f>
        <v>77156</v>
      </c>
      <c r="K69" s="62"/>
      <c r="L69" s="18">
        <v>79241</v>
      </c>
    </row>
    <row r="70" spans="1:12" ht="20.100000000000001" customHeight="1">
      <c r="A70" s="51" t="s">
        <v>66</v>
      </c>
      <c r="B70" s="51"/>
      <c r="D70" s="61"/>
      <c r="F70" s="63">
        <v>0</v>
      </c>
      <c r="G70" s="62"/>
      <c r="H70" s="45">
        <v>0</v>
      </c>
      <c r="I70" s="62"/>
      <c r="J70" s="63">
        <v>0</v>
      </c>
      <c r="K70" s="62"/>
      <c r="L70" s="45">
        <v>0</v>
      </c>
    </row>
    <row r="71" spans="1:12" ht="8.1" customHeight="1">
      <c r="A71" s="21"/>
      <c r="B71" s="21"/>
      <c r="D71" s="133"/>
      <c r="F71" s="23"/>
      <c r="G71" s="62"/>
      <c r="I71" s="62"/>
      <c r="J71" s="23"/>
      <c r="K71" s="62"/>
    </row>
    <row r="72" spans="1:12" ht="20.100000000000001" customHeight="1" thickBot="1">
      <c r="A72" s="21"/>
      <c r="B72" s="21"/>
      <c r="D72" s="133"/>
      <c r="F72" s="69">
        <f>SUM(F69:F71)</f>
        <v>60915</v>
      </c>
      <c r="H72" s="70">
        <f>SUM(H69:H71)</f>
        <v>64150</v>
      </c>
      <c r="J72" s="69">
        <f>SUM(J69:J71)</f>
        <v>77156</v>
      </c>
      <c r="L72" s="70">
        <f>SUM(L69:L71)</f>
        <v>79241</v>
      </c>
    </row>
    <row r="73" spans="1:12" ht="20.100000000000001" customHeight="1" thickTop="1">
      <c r="A73" s="21"/>
      <c r="B73" s="21"/>
      <c r="D73" s="133"/>
      <c r="F73" s="23"/>
      <c r="J73" s="23"/>
    </row>
    <row r="74" spans="1:12" ht="20.100000000000001" customHeight="1">
      <c r="A74" s="21" t="s">
        <v>176</v>
      </c>
      <c r="B74" s="21"/>
      <c r="D74" s="61"/>
      <c r="F74" s="23"/>
      <c r="G74" s="62"/>
      <c r="I74" s="62"/>
      <c r="J74" s="23"/>
      <c r="K74" s="62"/>
    </row>
    <row r="75" spans="1:12" ht="20.100000000000001" customHeight="1">
      <c r="A75" s="51" t="s">
        <v>95</v>
      </c>
      <c r="B75" s="51"/>
      <c r="D75" s="61"/>
      <c r="F75" s="23">
        <f>F54</f>
        <v>63653</v>
      </c>
      <c r="G75" s="62"/>
      <c r="H75" s="18">
        <v>-27178</v>
      </c>
      <c r="I75" s="62"/>
      <c r="J75" s="144">
        <f>J54</f>
        <v>79894</v>
      </c>
      <c r="K75" s="62"/>
      <c r="L75" s="18">
        <v>-12087</v>
      </c>
    </row>
    <row r="76" spans="1:12" ht="20.100000000000001" customHeight="1">
      <c r="A76" s="51" t="s">
        <v>66</v>
      </c>
      <c r="B76" s="51"/>
      <c r="D76" s="61"/>
      <c r="F76" s="63">
        <v>0</v>
      </c>
      <c r="G76" s="62"/>
      <c r="H76" s="45">
        <v>0</v>
      </c>
      <c r="I76" s="62"/>
      <c r="J76" s="63">
        <v>0</v>
      </c>
      <c r="K76" s="62"/>
      <c r="L76" s="45">
        <v>0</v>
      </c>
    </row>
    <row r="77" spans="1:12" ht="8.1" customHeight="1">
      <c r="D77" s="61"/>
      <c r="F77" s="23"/>
      <c r="G77" s="62"/>
      <c r="I77" s="62"/>
      <c r="J77" s="23"/>
      <c r="K77" s="62"/>
    </row>
    <row r="78" spans="1:12" ht="20.100000000000001" customHeight="1" thickBot="1">
      <c r="D78" s="61"/>
      <c r="F78" s="69">
        <f>SUM(F75:F77)</f>
        <v>63653</v>
      </c>
      <c r="H78" s="70">
        <f>SUM(H75:H77)</f>
        <v>-27178</v>
      </c>
      <c r="J78" s="69">
        <f>SUM(J75:J77)</f>
        <v>79894</v>
      </c>
      <c r="L78" s="70">
        <f>SUM(L75:L77)</f>
        <v>-12087</v>
      </c>
    </row>
    <row r="79" spans="1:12" ht="20.100000000000001" customHeight="1" thickTop="1">
      <c r="D79" s="61"/>
      <c r="F79" s="23"/>
      <c r="G79" s="62"/>
      <c r="I79" s="62"/>
      <c r="J79" s="23"/>
      <c r="K79" s="62"/>
    </row>
    <row r="80" spans="1:12" ht="20.100000000000001" customHeight="1">
      <c r="D80" s="61"/>
      <c r="F80" s="23"/>
      <c r="G80" s="62"/>
      <c r="I80" s="62"/>
      <c r="J80" s="23"/>
      <c r="K80" s="62"/>
    </row>
    <row r="81" spans="1:12" ht="20.100000000000001" customHeight="1">
      <c r="A81" s="21" t="s">
        <v>96</v>
      </c>
      <c r="B81" s="21"/>
      <c r="D81" s="73"/>
      <c r="F81" s="23"/>
      <c r="J81" s="23"/>
    </row>
    <row r="82" spans="1:12" ht="6" customHeight="1">
      <c r="A82" s="21"/>
      <c r="B82" s="21"/>
      <c r="D82" s="73"/>
      <c r="F82" s="23"/>
      <c r="J82" s="23"/>
    </row>
    <row r="83" spans="1:12" ht="20.100000000000001" customHeight="1">
      <c r="A83" s="8" t="s">
        <v>97</v>
      </c>
      <c r="D83" s="133"/>
      <c r="F83" s="145">
        <f>F72/192207.7</f>
        <v>0.31692278717241817</v>
      </c>
      <c r="G83" s="74"/>
      <c r="H83" s="74">
        <v>0.33374888295318761</v>
      </c>
      <c r="I83" s="74"/>
      <c r="J83" s="145">
        <f>J72/192207.7</f>
        <v>0.40141992230280055</v>
      </c>
      <c r="K83" s="74"/>
      <c r="L83" s="74">
        <v>0.411046366976976</v>
      </c>
    </row>
    <row r="84" spans="1:12" ht="20.100000000000001" customHeight="1">
      <c r="D84" s="133"/>
      <c r="F84" s="74"/>
      <c r="G84" s="74"/>
      <c r="H84" s="74"/>
      <c r="I84" s="74"/>
      <c r="J84" s="74"/>
      <c r="K84" s="74"/>
      <c r="L84" s="74"/>
    </row>
    <row r="85" spans="1:12" ht="20.100000000000001" customHeight="1">
      <c r="D85" s="133"/>
      <c r="F85" s="74"/>
      <c r="G85" s="74"/>
      <c r="H85" s="74"/>
      <c r="I85" s="74"/>
      <c r="J85" s="74"/>
      <c r="K85" s="74"/>
      <c r="L85" s="74"/>
    </row>
    <row r="86" spans="1:12" ht="20.100000000000001" customHeight="1">
      <c r="D86" s="133"/>
      <c r="F86" s="74"/>
      <c r="G86" s="74"/>
      <c r="H86" s="74"/>
      <c r="I86" s="74"/>
      <c r="J86" s="74"/>
      <c r="K86" s="74"/>
      <c r="L86" s="74"/>
    </row>
    <row r="87" spans="1:12" ht="20.100000000000001" customHeight="1">
      <c r="D87" s="133"/>
      <c r="F87" s="74"/>
      <c r="G87" s="74"/>
      <c r="H87" s="74"/>
      <c r="I87" s="74"/>
      <c r="J87" s="74"/>
      <c r="K87" s="74"/>
      <c r="L87" s="74"/>
    </row>
    <row r="88" spans="1:12" ht="20.100000000000001" customHeight="1">
      <c r="D88" s="133"/>
      <c r="F88" s="74"/>
      <c r="G88" s="74"/>
      <c r="H88" s="74"/>
      <c r="I88" s="74"/>
      <c r="J88" s="74"/>
      <c r="K88" s="74"/>
      <c r="L88" s="74"/>
    </row>
    <row r="89" spans="1:12" ht="20.100000000000001" customHeight="1">
      <c r="D89" s="133"/>
      <c r="F89" s="74"/>
      <c r="G89" s="74"/>
      <c r="H89" s="74"/>
      <c r="I89" s="74"/>
      <c r="J89" s="74"/>
      <c r="K89" s="74"/>
      <c r="L89" s="74"/>
    </row>
    <row r="90" spans="1:12" ht="20.100000000000001" customHeight="1">
      <c r="D90" s="133"/>
      <c r="F90" s="74"/>
      <c r="G90" s="74"/>
      <c r="H90" s="74"/>
      <c r="I90" s="74"/>
      <c r="J90" s="74"/>
      <c r="K90" s="74"/>
      <c r="L90" s="74"/>
    </row>
    <row r="91" spans="1:12" ht="20.100000000000001" customHeight="1">
      <c r="D91" s="133"/>
      <c r="F91" s="74"/>
      <c r="G91" s="74"/>
      <c r="H91" s="74"/>
      <c r="I91" s="74"/>
      <c r="J91" s="74"/>
      <c r="K91" s="74"/>
      <c r="L91" s="74"/>
    </row>
    <row r="92" spans="1:12" ht="20.100000000000001" customHeight="1">
      <c r="D92" s="133"/>
      <c r="F92" s="74"/>
      <c r="G92" s="74"/>
      <c r="H92" s="74"/>
      <c r="I92" s="74"/>
      <c r="J92" s="74"/>
      <c r="K92" s="74"/>
      <c r="L92" s="74"/>
    </row>
    <row r="93" spans="1:12" ht="20.100000000000001" customHeight="1">
      <c r="D93" s="133"/>
      <c r="F93" s="74"/>
      <c r="G93" s="74"/>
      <c r="H93" s="74"/>
      <c r="I93" s="74"/>
      <c r="J93" s="74"/>
      <c r="K93" s="74"/>
      <c r="L93" s="74"/>
    </row>
    <row r="94" spans="1:12" ht="20.100000000000001" customHeight="1">
      <c r="D94" s="133"/>
      <c r="F94" s="74"/>
      <c r="G94" s="74"/>
      <c r="H94" s="74"/>
      <c r="I94" s="74"/>
      <c r="J94" s="74"/>
      <c r="K94" s="74"/>
      <c r="L94" s="74"/>
    </row>
    <row r="95" spans="1:12" ht="20.100000000000001" customHeight="1">
      <c r="D95" s="133"/>
      <c r="F95" s="74"/>
      <c r="G95" s="74"/>
      <c r="H95" s="74"/>
      <c r="I95" s="74"/>
      <c r="J95" s="74"/>
      <c r="K95" s="74"/>
      <c r="L95" s="74"/>
    </row>
    <row r="96" spans="1:12" ht="20.100000000000001" customHeight="1">
      <c r="D96" s="133"/>
      <c r="F96" s="74"/>
      <c r="G96" s="74"/>
      <c r="H96" s="74"/>
      <c r="I96" s="74"/>
      <c r="J96" s="74"/>
      <c r="K96" s="74"/>
      <c r="L96" s="74"/>
    </row>
    <row r="97" spans="1:12" ht="20.100000000000001" customHeight="1">
      <c r="D97" s="133"/>
      <c r="F97" s="74"/>
      <c r="G97" s="74"/>
      <c r="H97" s="74"/>
      <c r="I97" s="74"/>
      <c r="J97" s="74"/>
      <c r="K97" s="74"/>
      <c r="L97" s="74"/>
    </row>
    <row r="98" spans="1:12" ht="20.100000000000001" customHeight="1">
      <c r="D98" s="133"/>
      <c r="F98" s="74"/>
      <c r="G98" s="74"/>
      <c r="H98" s="74"/>
      <c r="I98" s="74"/>
      <c r="J98" s="74"/>
      <c r="K98" s="74"/>
      <c r="L98" s="74"/>
    </row>
    <row r="99" spans="1:12" ht="20.100000000000001" customHeight="1">
      <c r="D99" s="154"/>
      <c r="F99" s="74"/>
      <c r="G99" s="74"/>
      <c r="H99" s="74"/>
      <c r="I99" s="74"/>
      <c r="J99" s="74"/>
      <c r="K99" s="74"/>
      <c r="L99" s="74"/>
    </row>
    <row r="100" spans="1:12" ht="20.100000000000001" customHeight="1">
      <c r="D100" s="154"/>
      <c r="F100" s="74"/>
      <c r="G100" s="74"/>
      <c r="H100" s="74"/>
      <c r="I100" s="74"/>
      <c r="J100" s="74"/>
      <c r="K100" s="74"/>
      <c r="L100" s="74"/>
    </row>
    <row r="101" spans="1:12" ht="20.100000000000001" customHeight="1">
      <c r="D101" s="133"/>
      <c r="F101" s="74"/>
      <c r="G101" s="74"/>
      <c r="H101" s="74"/>
      <c r="I101" s="74"/>
      <c r="J101" s="74"/>
      <c r="K101" s="74"/>
      <c r="L101" s="74"/>
    </row>
    <row r="102" spans="1:12" ht="20.100000000000001" customHeight="1">
      <c r="D102" s="133"/>
      <c r="F102" s="74"/>
      <c r="G102" s="74"/>
      <c r="H102" s="74"/>
      <c r="I102" s="74"/>
      <c r="J102" s="74"/>
      <c r="K102" s="74"/>
      <c r="L102" s="74"/>
    </row>
    <row r="103" spans="1:12" ht="20.100000000000001" customHeight="1">
      <c r="D103" s="133"/>
      <c r="F103" s="74"/>
      <c r="G103" s="74"/>
      <c r="H103" s="74"/>
      <c r="I103" s="74"/>
      <c r="J103" s="74"/>
      <c r="K103" s="74"/>
      <c r="L103" s="74"/>
    </row>
    <row r="104" spans="1:12" ht="22.5" customHeight="1">
      <c r="D104" s="133"/>
      <c r="F104" s="74"/>
      <c r="G104" s="74"/>
      <c r="H104" s="74"/>
      <c r="I104" s="74"/>
      <c r="J104" s="74"/>
      <c r="K104" s="74"/>
      <c r="L104" s="74"/>
    </row>
    <row r="105" spans="1:12" ht="2.1" customHeight="1">
      <c r="D105" s="171"/>
      <c r="F105" s="74"/>
      <c r="G105" s="74"/>
      <c r="H105" s="74"/>
      <c r="I105" s="74"/>
      <c r="J105" s="74"/>
      <c r="K105" s="74"/>
      <c r="L105" s="74"/>
    </row>
    <row r="106" spans="1:12" ht="21.95" customHeight="1">
      <c r="A106" s="71" t="s">
        <v>35</v>
      </c>
      <c r="B106" s="71"/>
      <c r="C106" s="43"/>
      <c r="D106" s="72"/>
      <c r="E106" s="43"/>
      <c r="F106" s="45"/>
      <c r="G106" s="45"/>
      <c r="H106" s="45"/>
      <c r="I106" s="45"/>
      <c r="J106" s="45"/>
      <c r="K106" s="45"/>
      <c r="L106" s="45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L106"/>
  <sheetViews>
    <sheetView topLeftCell="A79" zoomScaleNormal="100" zoomScaleSheetLayoutView="90" workbookViewId="0">
      <selection activeCell="A83" sqref="A83:XFD83"/>
    </sheetView>
  </sheetViews>
  <sheetFormatPr defaultColWidth="9.140625" defaultRowHeight="20.100000000000001" customHeight="1"/>
  <cols>
    <col min="1" max="1" width="2.5703125" style="8" customWidth="1"/>
    <col min="2" max="2" width="35.140625" style="8" customWidth="1"/>
    <col min="3" max="3" width="4.7109375" style="8" customWidth="1"/>
    <col min="4" max="4" width="7.7109375" style="8" customWidth="1"/>
    <col min="5" max="5" width="0.5703125" style="8" customWidth="1"/>
    <col min="6" max="6" width="11.7109375" style="146" customWidth="1"/>
    <col min="7" max="7" width="0.5703125" style="146" customWidth="1"/>
    <col min="8" max="8" width="11.7109375" style="146" customWidth="1"/>
    <col min="9" max="9" width="0.5703125" style="146" customWidth="1"/>
    <col min="10" max="10" width="11.7109375" style="146" customWidth="1"/>
    <col min="11" max="11" width="0.5703125" style="146" customWidth="1"/>
    <col min="12" max="12" width="11.7109375" style="146" customWidth="1"/>
    <col min="13" max="173" width="9.140625" style="8"/>
    <col min="174" max="174" width="2.5703125" style="8" customWidth="1"/>
    <col min="175" max="175" width="25.85546875" style="8" customWidth="1"/>
    <col min="176" max="176" width="17" style="8" customWidth="1"/>
    <col min="177" max="177" width="10.28515625" style="8" customWidth="1"/>
    <col min="178" max="178" width="0.85546875" style="8" customWidth="1"/>
    <col min="179" max="179" width="12.7109375" style="8" customWidth="1"/>
    <col min="180" max="180" width="0.85546875" style="8" customWidth="1"/>
    <col min="181" max="181" width="12.7109375" style="8" customWidth="1"/>
    <col min="182" max="182" width="0.85546875" style="8" customWidth="1"/>
    <col min="183" max="183" width="12.7109375" style="8" customWidth="1"/>
    <col min="184" max="184" width="0.85546875" style="8" customWidth="1"/>
    <col min="185" max="185" width="12.7109375" style="8" customWidth="1"/>
    <col min="186" max="429" width="9.140625" style="8"/>
    <col min="430" max="430" width="2.5703125" style="8" customWidth="1"/>
    <col min="431" max="431" width="25.85546875" style="8" customWidth="1"/>
    <col min="432" max="432" width="17" style="8" customWidth="1"/>
    <col min="433" max="433" width="10.28515625" style="8" customWidth="1"/>
    <col min="434" max="434" width="0.85546875" style="8" customWidth="1"/>
    <col min="435" max="435" width="12.7109375" style="8" customWidth="1"/>
    <col min="436" max="436" width="0.85546875" style="8" customWidth="1"/>
    <col min="437" max="437" width="12.7109375" style="8" customWidth="1"/>
    <col min="438" max="438" width="0.85546875" style="8" customWidth="1"/>
    <col min="439" max="439" width="12.7109375" style="8" customWidth="1"/>
    <col min="440" max="440" width="0.85546875" style="8" customWidth="1"/>
    <col min="441" max="441" width="12.7109375" style="8" customWidth="1"/>
    <col min="442" max="685" width="9.140625" style="8"/>
    <col min="686" max="686" width="2.5703125" style="8" customWidth="1"/>
    <col min="687" max="687" width="25.85546875" style="8" customWidth="1"/>
    <col min="688" max="688" width="17" style="8" customWidth="1"/>
    <col min="689" max="689" width="10.28515625" style="8" customWidth="1"/>
    <col min="690" max="690" width="0.85546875" style="8" customWidth="1"/>
    <col min="691" max="691" width="12.7109375" style="8" customWidth="1"/>
    <col min="692" max="692" width="0.85546875" style="8" customWidth="1"/>
    <col min="693" max="693" width="12.7109375" style="8" customWidth="1"/>
    <col min="694" max="694" width="0.85546875" style="8" customWidth="1"/>
    <col min="695" max="695" width="12.7109375" style="8" customWidth="1"/>
    <col min="696" max="696" width="0.85546875" style="8" customWidth="1"/>
    <col min="697" max="697" width="12.7109375" style="8" customWidth="1"/>
    <col min="698" max="941" width="9.140625" style="8"/>
    <col min="942" max="942" width="2.5703125" style="8" customWidth="1"/>
    <col min="943" max="943" width="25.85546875" style="8" customWidth="1"/>
    <col min="944" max="944" width="17" style="8" customWidth="1"/>
    <col min="945" max="945" width="10.28515625" style="8" customWidth="1"/>
    <col min="946" max="946" width="0.85546875" style="8" customWidth="1"/>
    <col min="947" max="947" width="12.7109375" style="8" customWidth="1"/>
    <col min="948" max="948" width="0.85546875" style="8" customWidth="1"/>
    <col min="949" max="949" width="12.7109375" style="8" customWidth="1"/>
    <col min="950" max="950" width="0.85546875" style="8" customWidth="1"/>
    <col min="951" max="951" width="12.7109375" style="8" customWidth="1"/>
    <col min="952" max="952" width="0.85546875" style="8" customWidth="1"/>
    <col min="953" max="953" width="12.7109375" style="8" customWidth="1"/>
    <col min="954" max="1197" width="9.140625" style="8"/>
    <col min="1198" max="1198" width="2.5703125" style="8" customWidth="1"/>
    <col min="1199" max="1199" width="25.85546875" style="8" customWidth="1"/>
    <col min="1200" max="1200" width="17" style="8" customWidth="1"/>
    <col min="1201" max="1201" width="10.28515625" style="8" customWidth="1"/>
    <col min="1202" max="1202" width="0.85546875" style="8" customWidth="1"/>
    <col min="1203" max="1203" width="12.7109375" style="8" customWidth="1"/>
    <col min="1204" max="1204" width="0.85546875" style="8" customWidth="1"/>
    <col min="1205" max="1205" width="12.7109375" style="8" customWidth="1"/>
    <col min="1206" max="1206" width="0.85546875" style="8" customWidth="1"/>
    <col min="1207" max="1207" width="12.7109375" style="8" customWidth="1"/>
    <col min="1208" max="1208" width="0.85546875" style="8" customWidth="1"/>
    <col min="1209" max="1209" width="12.7109375" style="8" customWidth="1"/>
    <col min="1210" max="1453" width="9.140625" style="8"/>
    <col min="1454" max="1454" width="2.5703125" style="8" customWidth="1"/>
    <col min="1455" max="1455" width="25.85546875" style="8" customWidth="1"/>
    <col min="1456" max="1456" width="17" style="8" customWidth="1"/>
    <col min="1457" max="1457" width="10.28515625" style="8" customWidth="1"/>
    <col min="1458" max="1458" width="0.85546875" style="8" customWidth="1"/>
    <col min="1459" max="1459" width="12.7109375" style="8" customWidth="1"/>
    <col min="1460" max="1460" width="0.85546875" style="8" customWidth="1"/>
    <col min="1461" max="1461" width="12.7109375" style="8" customWidth="1"/>
    <col min="1462" max="1462" width="0.85546875" style="8" customWidth="1"/>
    <col min="1463" max="1463" width="12.7109375" style="8" customWidth="1"/>
    <col min="1464" max="1464" width="0.85546875" style="8" customWidth="1"/>
    <col min="1465" max="1465" width="12.7109375" style="8" customWidth="1"/>
    <col min="1466" max="1709" width="9.140625" style="8"/>
    <col min="1710" max="1710" width="2.5703125" style="8" customWidth="1"/>
    <col min="1711" max="1711" width="25.85546875" style="8" customWidth="1"/>
    <col min="1712" max="1712" width="17" style="8" customWidth="1"/>
    <col min="1713" max="1713" width="10.28515625" style="8" customWidth="1"/>
    <col min="1714" max="1714" width="0.85546875" style="8" customWidth="1"/>
    <col min="1715" max="1715" width="12.7109375" style="8" customWidth="1"/>
    <col min="1716" max="1716" width="0.85546875" style="8" customWidth="1"/>
    <col min="1717" max="1717" width="12.7109375" style="8" customWidth="1"/>
    <col min="1718" max="1718" width="0.85546875" style="8" customWidth="1"/>
    <col min="1719" max="1719" width="12.7109375" style="8" customWidth="1"/>
    <col min="1720" max="1720" width="0.85546875" style="8" customWidth="1"/>
    <col min="1721" max="1721" width="12.7109375" style="8" customWidth="1"/>
    <col min="1722" max="1965" width="9.140625" style="8"/>
    <col min="1966" max="1966" width="2.5703125" style="8" customWidth="1"/>
    <col min="1967" max="1967" width="25.85546875" style="8" customWidth="1"/>
    <col min="1968" max="1968" width="17" style="8" customWidth="1"/>
    <col min="1969" max="1969" width="10.28515625" style="8" customWidth="1"/>
    <col min="1970" max="1970" width="0.85546875" style="8" customWidth="1"/>
    <col min="1971" max="1971" width="12.7109375" style="8" customWidth="1"/>
    <col min="1972" max="1972" width="0.85546875" style="8" customWidth="1"/>
    <col min="1973" max="1973" width="12.7109375" style="8" customWidth="1"/>
    <col min="1974" max="1974" width="0.85546875" style="8" customWidth="1"/>
    <col min="1975" max="1975" width="12.7109375" style="8" customWidth="1"/>
    <col min="1976" max="1976" width="0.85546875" style="8" customWidth="1"/>
    <col min="1977" max="1977" width="12.7109375" style="8" customWidth="1"/>
    <col min="1978" max="2221" width="9.140625" style="8"/>
    <col min="2222" max="2222" width="2.5703125" style="8" customWidth="1"/>
    <col min="2223" max="2223" width="25.85546875" style="8" customWidth="1"/>
    <col min="2224" max="2224" width="17" style="8" customWidth="1"/>
    <col min="2225" max="2225" width="10.28515625" style="8" customWidth="1"/>
    <col min="2226" max="2226" width="0.85546875" style="8" customWidth="1"/>
    <col min="2227" max="2227" width="12.7109375" style="8" customWidth="1"/>
    <col min="2228" max="2228" width="0.85546875" style="8" customWidth="1"/>
    <col min="2229" max="2229" width="12.7109375" style="8" customWidth="1"/>
    <col min="2230" max="2230" width="0.85546875" style="8" customWidth="1"/>
    <col min="2231" max="2231" width="12.7109375" style="8" customWidth="1"/>
    <col min="2232" max="2232" width="0.85546875" style="8" customWidth="1"/>
    <col min="2233" max="2233" width="12.7109375" style="8" customWidth="1"/>
    <col min="2234" max="2477" width="9.140625" style="8"/>
    <col min="2478" max="2478" width="2.5703125" style="8" customWidth="1"/>
    <col min="2479" max="2479" width="25.85546875" style="8" customWidth="1"/>
    <col min="2480" max="2480" width="17" style="8" customWidth="1"/>
    <col min="2481" max="2481" width="10.28515625" style="8" customWidth="1"/>
    <col min="2482" max="2482" width="0.85546875" style="8" customWidth="1"/>
    <col min="2483" max="2483" width="12.7109375" style="8" customWidth="1"/>
    <col min="2484" max="2484" width="0.85546875" style="8" customWidth="1"/>
    <col min="2485" max="2485" width="12.7109375" style="8" customWidth="1"/>
    <col min="2486" max="2486" width="0.85546875" style="8" customWidth="1"/>
    <col min="2487" max="2487" width="12.7109375" style="8" customWidth="1"/>
    <col min="2488" max="2488" width="0.85546875" style="8" customWidth="1"/>
    <col min="2489" max="2489" width="12.7109375" style="8" customWidth="1"/>
    <col min="2490" max="2733" width="9.140625" style="8"/>
    <col min="2734" max="2734" width="2.5703125" style="8" customWidth="1"/>
    <col min="2735" max="2735" width="25.85546875" style="8" customWidth="1"/>
    <col min="2736" max="2736" width="17" style="8" customWidth="1"/>
    <col min="2737" max="2737" width="10.28515625" style="8" customWidth="1"/>
    <col min="2738" max="2738" width="0.85546875" style="8" customWidth="1"/>
    <col min="2739" max="2739" width="12.7109375" style="8" customWidth="1"/>
    <col min="2740" max="2740" width="0.85546875" style="8" customWidth="1"/>
    <col min="2741" max="2741" width="12.7109375" style="8" customWidth="1"/>
    <col min="2742" max="2742" width="0.85546875" style="8" customWidth="1"/>
    <col min="2743" max="2743" width="12.7109375" style="8" customWidth="1"/>
    <col min="2744" max="2744" width="0.85546875" style="8" customWidth="1"/>
    <col min="2745" max="2745" width="12.7109375" style="8" customWidth="1"/>
    <col min="2746" max="2989" width="9.140625" style="8"/>
    <col min="2990" max="2990" width="2.5703125" style="8" customWidth="1"/>
    <col min="2991" max="2991" width="25.85546875" style="8" customWidth="1"/>
    <col min="2992" max="2992" width="17" style="8" customWidth="1"/>
    <col min="2993" max="2993" width="10.28515625" style="8" customWidth="1"/>
    <col min="2994" max="2994" width="0.85546875" style="8" customWidth="1"/>
    <col min="2995" max="2995" width="12.7109375" style="8" customWidth="1"/>
    <col min="2996" max="2996" width="0.85546875" style="8" customWidth="1"/>
    <col min="2997" max="2997" width="12.7109375" style="8" customWidth="1"/>
    <col min="2998" max="2998" width="0.85546875" style="8" customWidth="1"/>
    <col min="2999" max="2999" width="12.7109375" style="8" customWidth="1"/>
    <col min="3000" max="3000" width="0.85546875" style="8" customWidth="1"/>
    <col min="3001" max="3001" width="12.7109375" style="8" customWidth="1"/>
    <col min="3002" max="3245" width="9.140625" style="8"/>
    <col min="3246" max="3246" width="2.5703125" style="8" customWidth="1"/>
    <col min="3247" max="3247" width="25.85546875" style="8" customWidth="1"/>
    <col min="3248" max="3248" width="17" style="8" customWidth="1"/>
    <col min="3249" max="3249" width="10.28515625" style="8" customWidth="1"/>
    <col min="3250" max="3250" width="0.85546875" style="8" customWidth="1"/>
    <col min="3251" max="3251" width="12.7109375" style="8" customWidth="1"/>
    <col min="3252" max="3252" width="0.85546875" style="8" customWidth="1"/>
    <col min="3253" max="3253" width="12.7109375" style="8" customWidth="1"/>
    <col min="3254" max="3254" width="0.85546875" style="8" customWidth="1"/>
    <col min="3255" max="3255" width="12.7109375" style="8" customWidth="1"/>
    <col min="3256" max="3256" width="0.85546875" style="8" customWidth="1"/>
    <col min="3257" max="3257" width="12.7109375" style="8" customWidth="1"/>
    <col min="3258" max="3501" width="9.140625" style="8"/>
    <col min="3502" max="3502" width="2.5703125" style="8" customWidth="1"/>
    <col min="3503" max="3503" width="25.85546875" style="8" customWidth="1"/>
    <col min="3504" max="3504" width="17" style="8" customWidth="1"/>
    <col min="3505" max="3505" width="10.28515625" style="8" customWidth="1"/>
    <col min="3506" max="3506" width="0.85546875" style="8" customWidth="1"/>
    <col min="3507" max="3507" width="12.7109375" style="8" customWidth="1"/>
    <col min="3508" max="3508" width="0.85546875" style="8" customWidth="1"/>
    <col min="3509" max="3509" width="12.7109375" style="8" customWidth="1"/>
    <col min="3510" max="3510" width="0.85546875" style="8" customWidth="1"/>
    <col min="3511" max="3511" width="12.7109375" style="8" customWidth="1"/>
    <col min="3512" max="3512" width="0.85546875" style="8" customWidth="1"/>
    <col min="3513" max="3513" width="12.7109375" style="8" customWidth="1"/>
    <col min="3514" max="3757" width="9.140625" style="8"/>
    <col min="3758" max="3758" width="2.5703125" style="8" customWidth="1"/>
    <col min="3759" max="3759" width="25.85546875" style="8" customWidth="1"/>
    <col min="3760" max="3760" width="17" style="8" customWidth="1"/>
    <col min="3761" max="3761" width="10.28515625" style="8" customWidth="1"/>
    <col min="3762" max="3762" width="0.85546875" style="8" customWidth="1"/>
    <col min="3763" max="3763" width="12.7109375" style="8" customWidth="1"/>
    <col min="3764" max="3764" width="0.85546875" style="8" customWidth="1"/>
    <col min="3765" max="3765" width="12.7109375" style="8" customWidth="1"/>
    <col min="3766" max="3766" width="0.85546875" style="8" customWidth="1"/>
    <col min="3767" max="3767" width="12.7109375" style="8" customWidth="1"/>
    <col min="3768" max="3768" width="0.85546875" style="8" customWidth="1"/>
    <col min="3769" max="3769" width="12.7109375" style="8" customWidth="1"/>
    <col min="3770" max="4013" width="9.140625" style="8"/>
    <col min="4014" max="4014" width="2.5703125" style="8" customWidth="1"/>
    <col min="4015" max="4015" width="25.85546875" style="8" customWidth="1"/>
    <col min="4016" max="4016" width="17" style="8" customWidth="1"/>
    <col min="4017" max="4017" width="10.28515625" style="8" customWidth="1"/>
    <col min="4018" max="4018" width="0.85546875" style="8" customWidth="1"/>
    <col min="4019" max="4019" width="12.7109375" style="8" customWidth="1"/>
    <col min="4020" max="4020" width="0.85546875" style="8" customWidth="1"/>
    <col min="4021" max="4021" width="12.7109375" style="8" customWidth="1"/>
    <col min="4022" max="4022" width="0.85546875" style="8" customWidth="1"/>
    <col min="4023" max="4023" width="12.7109375" style="8" customWidth="1"/>
    <col min="4024" max="4024" width="0.85546875" style="8" customWidth="1"/>
    <col min="4025" max="4025" width="12.7109375" style="8" customWidth="1"/>
    <col min="4026" max="4269" width="9.140625" style="8"/>
    <col min="4270" max="4270" width="2.5703125" style="8" customWidth="1"/>
    <col min="4271" max="4271" width="25.85546875" style="8" customWidth="1"/>
    <col min="4272" max="4272" width="17" style="8" customWidth="1"/>
    <col min="4273" max="4273" width="10.28515625" style="8" customWidth="1"/>
    <col min="4274" max="4274" width="0.85546875" style="8" customWidth="1"/>
    <col min="4275" max="4275" width="12.7109375" style="8" customWidth="1"/>
    <col min="4276" max="4276" width="0.85546875" style="8" customWidth="1"/>
    <col min="4277" max="4277" width="12.7109375" style="8" customWidth="1"/>
    <col min="4278" max="4278" width="0.85546875" style="8" customWidth="1"/>
    <col min="4279" max="4279" width="12.7109375" style="8" customWidth="1"/>
    <col min="4280" max="4280" width="0.85546875" style="8" customWidth="1"/>
    <col min="4281" max="4281" width="12.7109375" style="8" customWidth="1"/>
    <col min="4282" max="4525" width="9.140625" style="8"/>
    <col min="4526" max="4526" width="2.5703125" style="8" customWidth="1"/>
    <col min="4527" max="4527" width="25.85546875" style="8" customWidth="1"/>
    <col min="4528" max="4528" width="17" style="8" customWidth="1"/>
    <col min="4529" max="4529" width="10.28515625" style="8" customWidth="1"/>
    <col min="4530" max="4530" width="0.85546875" style="8" customWidth="1"/>
    <col min="4531" max="4531" width="12.7109375" style="8" customWidth="1"/>
    <col min="4532" max="4532" width="0.85546875" style="8" customWidth="1"/>
    <col min="4533" max="4533" width="12.7109375" style="8" customWidth="1"/>
    <col min="4534" max="4534" width="0.85546875" style="8" customWidth="1"/>
    <col min="4535" max="4535" width="12.7109375" style="8" customWidth="1"/>
    <col min="4536" max="4536" width="0.85546875" style="8" customWidth="1"/>
    <col min="4537" max="4537" width="12.7109375" style="8" customWidth="1"/>
    <col min="4538" max="4781" width="9.140625" style="8"/>
    <col min="4782" max="4782" width="2.5703125" style="8" customWidth="1"/>
    <col min="4783" max="4783" width="25.85546875" style="8" customWidth="1"/>
    <col min="4784" max="4784" width="17" style="8" customWidth="1"/>
    <col min="4785" max="4785" width="10.28515625" style="8" customWidth="1"/>
    <col min="4786" max="4786" width="0.85546875" style="8" customWidth="1"/>
    <col min="4787" max="4787" width="12.7109375" style="8" customWidth="1"/>
    <col min="4788" max="4788" width="0.85546875" style="8" customWidth="1"/>
    <col min="4789" max="4789" width="12.7109375" style="8" customWidth="1"/>
    <col min="4790" max="4790" width="0.85546875" style="8" customWidth="1"/>
    <col min="4791" max="4791" width="12.7109375" style="8" customWidth="1"/>
    <col min="4792" max="4792" width="0.85546875" style="8" customWidth="1"/>
    <col min="4793" max="4793" width="12.7109375" style="8" customWidth="1"/>
    <col min="4794" max="5037" width="9.140625" style="8"/>
    <col min="5038" max="5038" width="2.5703125" style="8" customWidth="1"/>
    <col min="5039" max="5039" width="25.85546875" style="8" customWidth="1"/>
    <col min="5040" max="5040" width="17" style="8" customWidth="1"/>
    <col min="5041" max="5041" width="10.28515625" style="8" customWidth="1"/>
    <col min="5042" max="5042" width="0.85546875" style="8" customWidth="1"/>
    <col min="5043" max="5043" width="12.7109375" style="8" customWidth="1"/>
    <col min="5044" max="5044" width="0.85546875" style="8" customWidth="1"/>
    <col min="5045" max="5045" width="12.7109375" style="8" customWidth="1"/>
    <col min="5046" max="5046" width="0.85546875" style="8" customWidth="1"/>
    <col min="5047" max="5047" width="12.7109375" style="8" customWidth="1"/>
    <col min="5048" max="5048" width="0.85546875" style="8" customWidth="1"/>
    <col min="5049" max="5049" width="12.7109375" style="8" customWidth="1"/>
    <col min="5050" max="5293" width="9.140625" style="8"/>
    <col min="5294" max="5294" width="2.5703125" style="8" customWidth="1"/>
    <col min="5295" max="5295" width="25.85546875" style="8" customWidth="1"/>
    <col min="5296" max="5296" width="17" style="8" customWidth="1"/>
    <col min="5297" max="5297" width="10.28515625" style="8" customWidth="1"/>
    <col min="5298" max="5298" width="0.85546875" style="8" customWidth="1"/>
    <col min="5299" max="5299" width="12.7109375" style="8" customWidth="1"/>
    <col min="5300" max="5300" width="0.85546875" style="8" customWidth="1"/>
    <col min="5301" max="5301" width="12.7109375" style="8" customWidth="1"/>
    <col min="5302" max="5302" width="0.85546875" style="8" customWidth="1"/>
    <col min="5303" max="5303" width="12.7109375" style="8" customWidth="1"/>
    <col min="5304" max="5304" width="0.85546875" style="8" customWidth="1"/>
    <col min="5305" max="5305" width="12.7109375" style="8" customWidth="1"/>
    <col min="5306" max="5549" width="9.140625" style="8"/>
    <col min="5550" max="5550" width="2.5703125" style="8" customWidth="1"/>
    <col min="5551" max="5551" width="25.85546875" style="8" customWidth="1"/>
    <col min="5552" max="5552" width="17" style="8" customWidth="1"/>
    <col min="5553" max="5553" width="10.28515625" style="8" customWidth="1"/>
    <col min="5554" max="5554" width="0.85546875" style="8" customWidth="1"/>
    <col min="5555" max="5555" width="12.7109375" style="8" customWidth="1"/>
    <col min="5556" max="5556" width="0.85546875" style="8" customWidth="1"/>
    <col min="5557" max="5557" width="12.7109375" style="8" customWidth="1"/>
    <col min="5558" max="5558" width="0.85546875" style="8" customWidth="1"/>
    <col min="5559" max="5559" width="12.7109375" style="8" customWidth="1"/>
    <col min="5560" max="5560" width="0.85546875" style="8" customWidth="1"/>
    <col min="5561" max="5561" width="12.7109375" style="8" customWidth="1"/>
    <col min="5562" max="5805" width="9.140625" style="8"/>
    <col min="5806" max="5806" width="2.5703125" style="8" customWidth="1"/>
    <col min="5807" max="5807" width="25.85546875" style="8" customWidth="1"/>
    <col min="5808" max="5808" width="17" style="8" customWidth="1"/>
    <col min="5809" max="5809" width="10.28515625" style="8" customWidth="1"/>
    <col min="5810" max="5810" width="0.85546875" style="8" customWidth="1"/>
    <col min="5811" max="5811" width="12.7109375" style="8" customWidth="1"/>
    <col min="5812" max="5812" width="0.85546875" style="8" customWidth="1"/>
    <col min="5813" max="5813" width="12.7109375" style="8" customWidth="1"/>
    <col min="5814" max="5814" width="0.85546875" style="8" customWidth="1"/>
    <col min="5815" max="5815" width="12.7109375" style="8" customWidth="1"/>
    <col min="5816" max="5816" width="0.85546875" style="8" customWidth="1"/>
    <col min="5817" max="5817" width="12.7109375" style="8" customWidth="1"/>
    <col min="5818" max="6061" width="9.140625" style="8"/>
    <col min="6062" max="6062" width="2.5703125" style="8" customWidth="1"/>
    <col min="6063" max="6063" width="25.85546875" style="8" customWidth="1"/>
    <col min="6064" max="6064" width="17" style="8" customWidth="1"/>
    <col min="6065" max="6065" width="10.28515625" style="8" customWidth="1"/>
    <col min="6066" max="6066" width="0.85546875" style="8" customWidth="1"/>
    <col min="6067" max="6067" width="12.7109375" style="8" customWidth="1"/>
    <col min="6068" max="6068" width="0.85546875" style="8" customWidth="1"/>
    <col min="6069" max="6069" width="12.7109375" style="8" customWidth="1"/>
    <col min="6070" max="6070" width="0.85546875" style="8" customWidth="1"/>
    <col min="6071" max="6071" width="12.7109375" style="8" customWidth="1"/>
    <col min="6072" max="6072" width="0.85546875" style="8" customWidth="1"/>
    <col min="6073" max="6073" width="12.7109375" style="8" customWidth="1"/>
    <col min="6074" max="6317" width="9.140625" style="8"/>
    <col min="6318" max="6318" width="2.5703125" style="8" customWidth="1"/>
    <col min="6319" max="6319" width="25.85546875" style="8" customWidth="1"/>
    <col min="6320" max="6320" width="17" style="8" customWidth="1"/>
    <col min="6321" max="6321" width="10.28515625" style="8" customWidth="1"/>
    <col min="6322" max="6322" width="0.85546875" style="8" customWidth="1"/>
    <col min="6323" max="6323" width="12.7109375" style="8" customWidth="1"/>
    <col min="6324" max="6324" width="0.85546875" style="8" customWidth="1"/>
    <col min="6325" max="6325" width="12.7109375" style="8" customWidth="1"/>
    <col min="6326" max="6326" width="0.85546875" style="8" customWidth="1"/>
    <col min="6327" max="6327" width="12.7109375" style="8" customWidth="1"/>
    <col min="6328" max="6328" width="0.85546875" style="8" customWidth="1"/>
    <col min="6329" max="6329" width="12.7109375" style="8" customWidth="1"/>
    <col min="6330" max="6573" width="9.140625" style="8"/>
    <col min="6574" max="6574" width="2.5703125" style="8" customWidth="1"/>
    <col min="6575" max="6575" width="25.85546875" style="8" customWidth="1"/>
    <col min="6576" max="6576" width="17" style="8" customWidth="1"/>
    <col min="6577" max="6577" width="10.28515625" style="8" customWidth="1"/>
    <col min="6578" max="6578" width="0.85546875" style="8" customWidth="1"/>
    <col min="6579" max="6579" width="12.7109375" style="8" customWidth="1"/>
    <col min="6580" max="6580" width="0.85546875" style="8" customWidth="1"/>
    <col min="6581" max="6581" width="12.7109375" style="8" customWidth="1"/>
    <col min="6582" max="6582" width="0.85546875" style="8" customWidth="1"/>
    <col min="6583" max="6583" width="12.7109375" style="8" customWidth="1"/>
    <col min="6584" max="6584" width="0.85546875" style="8" customWidth="1"/>
    <col min="6585" max="6585" width="12.7109375" style="8" customWidth="1"/>
    <col min="6586" max="6829" width="9.140625" style="8"/>
    <col min="6830" max="6830" width="2.5703125" style="8" customWidth="1"/>
    <col min="6831" max="6831" width="25.85546875" style="8" customWidth="1"/>
    <col min="6832" max="6832" width="17" style="8" customWidth="1"/>
    <col min="6833" max="6833" width="10.28515625" style="8" customWidth="1"/>
    <col min="6834" max="6834" width="0.85546875" style="8" customWidth="1"/>
    <col min="6835" max="6835" width="12.7109375" style="8" customWidth="1"/>
    <col min="6836" max="6836" width="0.85546875" style="8" customWidth="1"/>
    <col min="6837" max="6837" width="12.7109375" style="8" customWidth="1"/>
    <col min="6838" max="6838" width="0.85546875" style="8" customWidth="1"/>
    <col min="6839" max="6839" width="12.7109375" style="8" customWidth="1"/>
    <col min="6840" max="6840" width="0.85546875" style="8" customWidth="1"/>
    <col min="6841" max="6841" width="12.7109375" style="8" customWidth="1"/>
    <col min="6842" max="7085" width="9.140625" style="8"/>
    <col min="7086" max="7086" width="2.5703125" style="8" customWidth="1"/>
    <col min="7087" max="7087" width="25.85546875" style="8" customWidth="1"/>
    <col min="7088" max="7088" width="17" style="8" customWidth="1"/>
    <col min="7089" max="7089" width="10.28515625" style="8" customWidth="1"/>
    <col min="7090" max="7090" width="0.85546875" style="8" customWidth="1"/>
    <col min="7091" max="7091" width="12.7109375" style="8" customWidth="1"/>
    <col min="7092" max="7092" width="0.85546875" style="8" customWidth="1"/>
    <col min="7093" max="7093" width="12.7109375" style="8" customWidth="1"/>
    <col min="7094" max="7094" width="0.85546875" style="8" customWidth="1"/>
    <col min="7095" max="7095" width="12.7109375" style="8" customWidth="1"/>
    <col min="7096" max="7096" width="0.85546875" style="8" customWidth="1"/>
    <col min="7097" max="7097" width="12.7109375" style="8" customWidth="1"/>
    <col min="7098" max="7341" width="9.140625" style="8"/>
    <col min="7342" max="7342" width="2.5703125" style="8" customWidth="1"/>
    <col min="7343" max="7343" width="25.85546875" style="8" customWidth="1"/>
    <col min="7344" max="7344" width="17" style="8" customWidth="1"/>
    <col min="7345" max="7345" width="10.28515625" style="8" customWidth="1"/>
    <col min="7346" max="7346" width="0.85546875" style="8" customWidth="1"/>
    <col min="7347" max="7347" width="12.7109375" style="8" customWidth="1"/>
    <col min="7348" max="7348" width="0.85546875" style="8" customWidth="1"/>
    <col min="7349" max="7349" width="12.7109375" style="8" customWidth="1"/>
    <col min="7350" max="7350" width="0.85546875" style="8" customWidth="1"/>
    <col min="7351" max="7351" width="12.7109375" style="8" customWidth="1"/>
    <col min="7352" max="7352" width="0.85546875" style="8" customWidth="1"/>
    <col min="7353" max="7353" width="12.7109375" style="8" customWidth="1"/>
    <col min="7354" max="7597" width="9.140625" style="8"/>
    <col min="7598" max="7598" width="2.5703125" style="8" customWidth="1"/>
    <col min="7599" max="7599" width="25.85546875" style="8" customWidth="1"/>
    <col min="7600" max="7600" width="17" style="8" customWidth="1"/>
    <col min="7601" max="7601" width="10.28515625" style="8" customWidth="1"/>
    <col min="7602" max="7602" width="0.85546875" style="8" customWidth="1"/>
    <col min="7603" max="7603" width="12.7109375" style="8" customWidth="1"/>
    <col min="7604" max="7604" width="0.85546875" style="8" customWidth="1"/>
    <col min="7605" max="7605" width="12.7109375" style="8" customWidth="1"/>
    <col min="7606" max="7606" width="0.85546875" style="8" customWidth="1"/>
    <col min="7607" max="7607" width="12.7109375" style="8" customWidth="1"/>
    <col min="7608" max="7608" width="0.85546875" style="8" customWidth="1"/>
    <col min="7609" max="7609" width="12.7109375" style="8" customWidth="1"/>
    <col min="7610" max="7853" width="9.140625" style="8"/>
    <col min="7854" max="7854" width="2.5703125" style="8" customWidth="1"/>
    <col min="7855" max="7855" width="25.85546875" style="8" customWidth="1"/>
    <col min="7856" max="7856" width="17" style="8" customWidth="1"/>
    <col min="7857" max="7857" width="10.28515625" style="8" customWidth="1"/>
    <col min="7858" max="7858" width="0.85546875" style="8" customWidth="1"/>
    <col min="7859" max="7859" width="12.7109375" style="8" customWidth="1"/>
    <col min="7860" max="7860" width="0.85546875" style="8" customWidth="1"/>
    <col min="7861" max="7861" width="12.7109375" style="8" customWidth="1"/>
    <col min="7862" max="7862" width="0.85546875" style="8" customWidth="1"/>
    <col min="7863" max="7863" width="12.7109375" style="8" customWidth="1"/>
    <col min="7864" max="7864" width="0.85546875" style="8" customWidth="1"/>
    <col min="7865" max="7865" width="12.7109375" style="8" customWidth="1"/>
    <col min="7866" max="8109" width="9.140625" style="8"/>
    <col min="8110" max="8110" width="2.5703125" style="8" customWidth="1"/>
    <col min="8111" max="8111" width="25.85546875" style="8" customWidth="1"/>
    <col min="8112" max="8112" width="17" style="8" customWidth="1"/>
    <col min="8113" max="8113" width="10.28515625" style="8" customWidth="1"/>
    <col min="8114" max="8114" width="0.85546875" style="8" customWidth="1"/>
    <col min="8115" max="8115" width="12.7109375" style="8" customWidth="1"/>
    <col min="8116" max="8116" width="0.85546875" style="8" customWidth="1"/>
    <col min="8117" max="8117" width="12.7109375" style="8" customWidth="1"/>
    <col min="8118" max="8118" width="0.85546875" style="8" customWidth="1"/>
    <col min="8119" max="8119" width="12.7109375" style="8" customWidth="1"/>
    <col min="8120" max="8120" width="0.85546875" style="8" customWidth="1"/>
    <col min="8121" max="8121" width="12.7109375" style="8" customWidth="1"/>
    <col min="8122" max="8365" width="9.140625" style="8"/>
    <col min="8366" max="8366" width="2.5703125" style="8" customWidth="1"/>
    <col min="8367" max="8367" width="25.85546875" style="8" customWidth="1"/>
    <col min="8368" max="8368" width="17" style="8" customWidth="1"/>
    <col min="8369" max="8369" width="10.28515625" style="8" customWidth="1"/>
    <col min="8370" max="8370" width="0.85546875" style="8" customWidth="1"/>
    <col min="8371" max="8371" width="12.7109375" style="8" customWidth="1"/>
    <col min="8372" max="8372" width="0.85546875" style="8" customWidth="1"/>
    <col min="8373" max="8373" width="12.7109375" style="8" customWidth="1"/>
    <col min="8374" max="8374" width="0.85546875" style="8" customWidth="1"/>
    <col min="8375" max="8375" width="12.7109375" style="8" customWidth="1"/>
    <col min="8376" max="8376" width="0.85546875" style="8" customWidth="1"/>
    <col min="8377" max="8377" width="12.7109375" style="8" customWidth="1"/>
    <col min="8378" max="8621" width="9.140625" style="8"/>
    <col min="8622" max="8622" width="2.5703125" style="8" customWidth="1"/>
    <col min="8623" max="8623" width="25.85546875" style="8" customWidth="1"/>
    <col min="8624" max="8624" width="17" style="8" customWidth="1"/>
    <col min="8625" max="8625" width="10.28515625" style="8" customWidth="1"/>
    <col min="8626" max="8626" width="0.85546875" style="8" customWidth="1"/>
    <col min="8627" max="8627" width="12.7109375" style="8" customWidth="1"/>
    <col min="8628" max="8628" width="0.85546875" style="8" customWidth="1"/>
    <col min="8629" max="8629" width="12.7109375" style="8" customWidth="1"/>
    <col min="8630" max="8630" width="0.85546875" style="8" customWidth="1"/>
    <col min="8631" max="8631" width="12.7109375" style="8" customWidth="1"/>
    <col min="8632" max="8632" width="0.85546875" style="8" customWidth="1"/>
    <col min="8633" max="8633" width="12.7109375" style="8" customWidth="1"/>
    <col min="8634" max="8877" width="9.140625" style="8"/>
    <col min="8878" max="8878" width="2.5703125" style="8" customWidth="1"/>
    <col min="8879" max="8879" width="25.85546875" style="8" customWidth="1"/>
    <col min="8880" max="8880" width="17" style="8" customWidth="1"/>
    <col min="8881" max="8881" width="10.28515625" style="8" customWidth="1"/>
    <col min="8882" max="8882" width="0.85546875" style="8" customWidth="1"/>
    <col min="8883" max="8883" width="12.7109375" style="8" customWidth="1"/>
    <col min="8884" max="8884" width="0.85546875" style="8" customWidth="1"/>
    <col min="8885" max="8885" width="12.7109375" style="8" customWidth="1"/>
    <col min="8886" max="8886" width="0.85546875" style="8" customWidth="1"/>
    <col min="8887" max="8887" width="12.7109375" style="8" customWidth="1"/>
    <col min="8888" max="8888" width="0.85546875" style="8" customWidth="1"/>
    <col min="8889" max="8889" width="12.7109375" style="8" customWidth="1"/>
    <col min="8890" max="9133" width="9.140625" style="8"/>
    <col min="9134" max="9134" width="2.5703125" style="8" customWidth="1"/>
    <col min="9135" max="9135" width="25.85546875" style="8" customWidth="1"/>
    <col min="9136" max="9136" width="17" style="8" customWidth="1"/>
    <col min="9137" max="9137" width="10.28515625" style="8" customWidth="1"/>
    <col min="9138" max="9138" width="0.85546875" style="8" customWidth="1"/>
    <col min="9139" max="9139" width="12.7109375" style="8" customWidth="1"/>
    <col min="9140" max="9140" width="0.85546875" style="8" customWidth="1"/>
    <col min="9141" max="9141" width="12.7109375" style="8" customWidth="1"/>
    <col min="9142" max="9142" width="0.85546875" style="8" customWidth="1"/>
    <col min="9143" max="9143" width="12.7109375" style="8" customWidth="1"/>
    <col min="9144" max="9144" width="0.85546875" style="8" customWidth="1"/>
    <col min="9145" max="9145" width="12.7109375" style="8" customWidth="1"/>
    <col min="9146" max="9389" width="9.140625" style="8"/>
    <col min="9390" max="9390" width="2.5703125" style="8" customWidth="1"/>
    <col min="9391" max="9391" width="25.85546875" style="8" customWidth="1"/>
    <col min="9392" max="9392" width="17" style="8" customWidth="1"/>
    <col min="9393" max="9393" width="10.28515625" style="8" customWidth="1"/>
    <col min="9394" max="9394" width="0.85546875" style="8" customWidth="1"/>
    <col min="9395" max="9395" width="12.7109375" style="8" customWidth="1"/>
    <col min="9396" max="9396" width="0.85546875" style="8" customWidth="1"/>
    <col min="9397" max="9397" width="12.7109375" style="8" customWidth="1"/>
    <col min="9398" max="9398" width="0.85546875" style="8" customWidth="1"/>
    <col min="9399" max="9399" width="12.7109375" style="8" customWidth="1"/>
    <col min="9400" max="9400" width="0.85546875" style="8" customWidth="1"/>
    <col min="9401" max="9401" width="12.7109375" style="8" customWidth="1"/>
    <col min="9402" max="9645" width="9.140625" style="8"/>
    <col min="9646" max="9646" width="2.5703125" style="8" customWidth="1"/>
    <col min="9647" max="9647" width="25.85546875" style="8" customWidth="1"/>
    <col min="9648" max="9648" width="17" style="8" customWidth="1"/>
    <col min="9649" max="9649" width="10.28515625" style="8" customWidth="1"/>
    <col min="9650" max="9650" width="0.85546875" style="8" customWidth="1"/>
    <col min="9651" max="9651" width="12.7109375" style="8" customWidth="1"/>
    <col min="9652" max="9652" width="0.85546875" style="8" customWidth="1"/>
    <col min="9653" max="9653" width="12.7109375" style="8" customWidth="1"/>
    <col min="9654" max="9654" width="0.85546875" style="8" customWidth="1"/>
    <col min="9655" max="9655" width="12.7109375" style="8" customWidth="1"/>
    <col min="9656" max="9656" width="0.85546875" style="8" customWidth="1"/>
    <col min="9657" max="9657" width="12.7109375" style="8" customWidth="1"/>
    <col min="9658" max="9901" width="9.140625" style="8"/>
    <col min="9902" max="9902" width="2.5703125" style="8" customWidth="1"/>
    <col min="9903" max="9903" width="25.85546875" style="8" customWidth="1"/>
    <col min="9904" max="9904" width="17" style="8" customWidth="1"/>
    <col min="9905" max="9905" width="10.28515625" style="8" customWidth="1"/>
    <col min="9906" max="9906" width="0.85546875" style="8" customWidth="1"/>
    <col min="9907" max="9907" width="12.7109375" style="8" customWidth="1"/>
    <col min="9908" max="9908" width="0.85546875" style="8" customWidth="1"/>
    <col min="9909" max="9909" width="12.7109375" style="8" customWidth="1"/>
    <col min="9910" max="9910" width="0.85546875" style="8" customWidth="1"/>
    <col min="9911" max="9911" width="12.7109375" style="8" customWidth="1"/>
    <col min="9912" max="9912" width="0.85546875" style="8" customWidth="1"/>
    <col min="9913" max="9913" width="12.7109375" style="8" customWidth="1"/>
    <col min="9914" max="10157" width="9.140625" style="8"/>
    <col min="10158" max="10158" width="2.5703125" style="8" customWidth="1"/>
    <col min="10159" max="10159" width="25.85546875" style="8" customWidth="1"/>
    <col min="10160" max="10160" width="17" style="8" customWidth="1"/>
    <col min="10161" max="10161" width="10.28515625" style="8" customWidth="1"/>
    <col min="10162" max="10162" width="0.85546875" style="8" customWidth="1"/>
    <col min="10163" max="10163" width="12.7109375" style="8" customWidth="1"/>
    <col min="10164" max="10164" width="0.85546875" style="8" customWidth="1"/>
    <col min="10165" max="10165" width="12.7109375" style="8" customWidth="1"/>
    <col min="10166" max="10166" width="0.85546875" style="8" customWidth="1"/>
    <col min="10167" max="10167" width="12.7109375" style="8" customWidth="1"/>
    <col min="10168" max="10168" width="0.85546875" style="8" customWidth="1"/>
    <col min="10169" max="10169" width="12.7109375" style="8" customWidth="1"/>
    <col min="10170" max="10413" width="9.140625" style="8"/>
    <col min="10414" max="10414" width="2.5703125" style="8" customWidth="1"/>
    <col min="10415" max="10415" width="25.85546875" style="8" customWidth="1"/>
    <col min="10416" max="10416" width="17" style="8" customWidth="1"/>
    <col min="10417" max="10417" width="10.28515625" style="8" customWidth="1"/>
    <col min="10418" max="10418" width="0.85546875" style="8" customWidth="1"/>
    <col min="10419" max="10419" width="12.7109375" style="8" customWidth="1"/>
    <col min="10420" max="10420" width="0.85546875" style="8" customWidth="1"/>
    <col min="10421" max="10421" width="12.7109375" style="8" customWidth="1"/>
    <col min="10422" max="10422" width="0.85546875" style="8" customWidth="1"/>
    <col min="10423" max="10423" width="12.7109375" style="8" customWidth="1"/>
    <col min="10424" max="10424" width="0.85546875" style="8" customWidth="1"/>
    <col min="10425" max="10425" width="12.7109375" style="8" customWidth="1"/>
    <col min="10426" max="10669" width="9.140625" style="8"/>
    <col min="10670" max="10670" width="2.5703125" style="8" customWidth="1"/>
    <col min="10671" max="10671" width="25.85546875" style="8" customWidth="1"/>
    <col min="10672" max="10672" width="17" style="8" customWidth="1"/>
    <col min="10673" max="10673" width="10.28515625" style="8" customWidth="1"/>
    <col min="10674" max="10674" width="0.85546875" style="8" customWidth="1"/>
    <col min="10675" max="10675" width="12.7109375" style="8" customWidth="1"/>
    <col min="10676" max="10676" width="0.85546875" style="8" customWidth="1"/>
    <col min="10677" max="10677" width="12.7109375" style="8" customWidth="1"/>
    <col min="10678" max="10678" width="0.85546875" style="8" customWidth="1"/>
    <col min="10679" max="10679" width="12.7109375" style="8" customWidth="1"/>
    <col min="10680" max="10680" width="0.85546875" style="8" customWidth="1"/>
    <col min="10681" max="10681" width="12.7109375" style="8" customWidth="1"/>
    <col min="10682" max="10925" width="9.140625" style="8"/>
    <col min="10926" max="10926" width="2.5703125" style="8" customWidth="1"/>
    <col min="10927" max="10927" width="25.85546875" style="8" customWidth="1"/>
    <col min="10928" max="10928" width="17" style="8" customWidth="1"/>
    <col min="10929" max="10929" width="10.28515625" style="8" customWidth="1"/>
    <col min="10930" max="10930" width="0.85546875" style="8" customWidth="1"/>
    <col min="10931" max="10931" width="12.7109375" style="8" customWidth="1"/>
    <col min="10932" max="10932" width="0.85546875" style="8" customWidth="1"/>
    <col min="10933" max="10933" width="12.7109375" style="8" customWidth="1"/>
    <col min="10934" max="10934" width="0.85546875" style="8" customWidth="1"/>
    <col min="10935" max="10935" width="12.7109375" style="8" customWidth="1"/>
    <col min="10936" max="10936" width="0.85546875" style="8" customWidth="1"/>
    <col min="10937" max="10937" width="12.7109375" style="8" customWidth="1"/>
    <col min="10938" max="11181" width="9.140625" style="8"/>
    <col min="11182" max="11182" width="2.5703125" style="8" customWidth="1"/>
    <col min="11183" max="11183" width="25.85546875" style="8" customWidth="1"/>
    <col min="11184" max="11184" width="17" style="8" customWidth="1"/>
    <col min="11185" max="11185" width="10.28515625" style="8" customWidth="1"/>
    <col min="11186" max="11186" width="0.85546875" style="8" customWidth="1"/>
    <col min="11187" max="11187" width="12.7109375" style="8" customWidth="1"/>
    <col min="11188" max="11188" width="0.85546875" style="8" customWidth="1"/>
    <col min="11189" max="11189" width="12.7109375" style="8" customWidth="1"/>
    <col min="11190" max="11190" width="0.85546875" style="8" customWidth="1"/>
    <col min="11191" max="11191" width="12.7109375" style="8" customWidth="1"/>
    <col min="11192" max="11192" width="0.85546875" style="8" customWidth="1"/>
    <col min="11193" max="11193" width="12.7109375" style="8" customWidth="1"/>
    <col min="11194" max="11437" width="9.140625" style="8"/>
    <col min="11438" max="11438" width="2.5703125" style="8" customWidth="1"/>
    <col min="11439" max="11439" width="25.85546875" style="8" customWidth="1"/>
    <col min="11440" max="11440" width="17" style="8" customWidth="1"/>
    <col min="11441" max="11441" width="10.28515625" style="8" customWidth="1"/>
    <col min="11442" max="11442" width="0.85546875" style="8" customWidth="1"/>
    <col min="11443" max="11443" width="12.7109375" style="8" customWidth="1"/>
    <col min="11444" max="11444" width="0.85546875" style="8" customWidth="1"/>
    <col min="11445" max="11445" width="12.7109375" style="8" customWidth="1"/>
    <col min="11446" max="11446" width="0.85546875" style="8" customWidth="1"/>
    <col min="11447" max="11447" width="12.7109375" style="8" customWidth="1"/>
    <col min="11448" max="11448" width="0.85546875" style="8" customWidth="1"/>
    <col min="11449" max="11449" width="12.7109375" style="8" customWidth="1"/>
    <col min="11450" max="11693" width="9.140625" style="8"/>
    <col min="11694" max="11694" width="2.5703125" style="8" customWidth="1"/>
    <col min="11695" max="11695" width="25.85546875" style="8" customWidth="1"/>
    <col min="11696" max="11696" width="17" style="8" customWidth="1"/>
    <col min="11697" max="11697" width="10.28515625" style="8" customWidth="1"/>
    <col min="11698" max="11698" width="0.85546875" style="8" customWidth="1"/>
    <col min="11699" max="11699" width="12.7109375" style="8" customWidth="1"/>
    <col min="11700" max="11700" width="0.85546875" style="8" customWidth="1"/>
    <col min="11701" max="11701" width="12.7109375" style="8" customWidth="1"/>
    <col min="11702" max="11702" width="0.85546875" style="8" customWidth="1"/>
    <col min="11703" max="11703" width="12.7109375" style="8" customWidth="1"/>
    <col min="11704" max="11704" width="0.85546875" style="8" customWidth="1"/>
    <col min="11705" max="11705" width="12.7109375" style="8" customWidth="1"/>
    <col min="11706" max="11949" width="9.140625" style="8"/>
    <col min="11950" max="11950" width="2.5703125" style="8" customWidth="1"/>
    <col min="11951" max="11951" width="25.85546875" style="8" customWidth="1"/>
    <col min="11952" max="11952" width="17" style="8" customWidth="1"/>
    <col min="11953" max="11953" width="10.28515625" style="8" customWidth="1"/>
    <col min="11954" max="11954" width="0.85546875" style="8" customWidth="1"/>
    <col min="11955" max="11955" width="12.7109375" style="8" customWidth="1"/>
    <col min="11956" max="11956" width="0.85546875" style="8" customWidth="1"/>
    <col min="11957" max="11957" width="12.7109375" style="8" customWidth="1"/>
    <col min="11958" max="11958" width="0.85546875" style="8" customWidth="1"/>
    <col min="11959" max="11959" width="12.7109375" style="8" customWidth="1"/>
    <col min="11960" max="11960" width="0.85546875" style="8" customWidth="1"/>
    <col min="11961" max="11961" width="12.7109375" style="8" customWidth="1"/>
    <col min="11962" max="12205" width="9.140625" style="8"/>
    <col min="12206" max="12206" width="2.5703125" style="8" customWidth="1"/>
    <col min="12207" max="12207" width="25.85546875" style="8" customWidth="1"/>
    <col min="12208" max="12208" width="17" style="8" customWidth="1"/>
    <col min="12209" max="12209" width="10.28515625" style="8" customWidth="1"/>
    <col min="12210" max="12210" width="0.85546875" style="8" customWidth="1"/>
    <col min="12211" max="12211" width="12.7109375" style="8" customWidth="1"/>
    <col min="12212" max="12212" width="0.85546875" style="8" customWidth="1"/>
    <col min="12213" max="12213" width="12.7109375" style="8" customWidth="1"/>
    <col min="12214" max="12214" width="0.85546875" style="8" customWidth="1"/>
    <col min="12215" max="12215" width="12.7109375" style="8" customWidth="1"/>
    <col min="12216" max="12216" width="0.85546875" style="8" customWidth="1"/>
    <col min="12217" max="12217" width="12.7109375" style="8" customWidth="1"/>
    <col min="12218" max="12461" width="9.140625" style="8"/>
    <col min="12462" max="12462" width="2.5703125" style="8" customWidth="1"/>
    <col min="12463" max="12463" width="25.85546875" style="8" customWidth="1"/>
    <col min="12464" max="12464" width="17" style="8" customWidth="1"/>
    <col min="12465" max="12465" width="10.28515625" style="8" customWidth="1"/>
    <col min="12466" max="12466" width="0.85546875" style="8" customWidth="1"/>
    <col min="12467" max="12467" width="12.7109375" style="8" customWidth="1"/>
    <col min="12468" max="12468" width="0.85546875" style="8" customWidth="1"/>
    <col min="12469" max="12469" width="12.7109375" style="8" customWidth="1"/>
    <col min="12470" max="12470" width="0.85546875" style="8" customWidth="1"/>
    <col min="12471" max="12471" width="12.7109375" style="8" customWidth="1"/>
    <col min="12472" max="12472" width="0.85546875" style="8" customWidth="1"/>
    <col min="12473" max="12473" width="12.7109375" style="8" customWidth="1"/>
    <col min="12474" max="12717" width="9.140625" style="8"/>
    <col min="12718" max="12718" width="2.5703125" style="8" customWidth="1"/>
    <col min="12719" max="12719" width="25.85546875" style="8" customWidth="1"/>
    <col min="12720" max="12720" width="17" style="8" customWidth="1"/>
    <col min="12721" max="12721" width="10.28515625" style="8" customWidth="1"/>
    <col min="12722" max="12722" width="0.85546875" style="8" customWidth="1"/>
    <col min="12723" max="12723" width="12.7109375" style="8" customWidth="1"/>
    <col min="12724" max="12724" width="0.85546875" style="8" customWidth="1"/>
    <col min="12725" max="12725" width="12.7109375" style="8" customWidth="1"/>
    <col min="12726" max="12726" width="0.85546875" style="8" customWidth="1"/>
    <col min="12727" max="12727" width="12.7109375" style="8" customWidth="1"/>
    <col min="12728" max="12728" width="0.85546875" style="8" customWidth="1"/>
    <col min="12729" max="12729" width="12.7109375" style="8" customWidth="1"/>
    <col min="12730" max="12973" width="9.140625" style="8"/>
    <col min="12974" max="12974" width="2.5703125" style="8" customWidth="1"/>
    <col min="12975" max="12975" width="25.85546875" style="8" customWidth="1"/>
    <col min="12976" max="12976" width="17" style="8" customWidth="1"/>
    <col min="12977" max="12977" width="10.28515625" style="8" customWidth="1"/>
    <col min="12978" max="12978" width="0.85546875" style="8" customWidth="1"/>
    <col min="12979" max="12979" width="12.7109375" style="8" customWidth="1"/>
    <col min="12980" max="12980" width="0.85546875" style="8" customWidth="1"/>
    <col min="12981" max="12981" width="12.7109375" style="8" customWidth="1"/>
    <col min="12982" max="12982" width="0.85546875" style="8" customWidth="1"/>
    <col min="12983" max="12983" width="12.7109375" style="8" customWidth="1"/>
    <col min="12984" max="12984" width="0.85546875" style="8" customWidth="1"/>
    <col min="12985" max="12985" width="12.7109375" style="8" customWidth="1"/>
    <col min="12986" max="13229" width="9.140625" style="8"/>
    <col min="13230" max="13230" width="2.5703125" style="8" customWidth="1"/>
    <col min="13231" max="13231" width="25.85546875" style="8" customWidth="1"/>
    <col min="13232" max="13232" width="17" style="8" customWidth="1"/>
    <col min="13233" max="13233" width="10.28515625" style="8" customWidth="1"/>
    <col min="13234" max="13234" width="0.85546875" style="8" customWidth="1"/>
    <col min="13235" max="13235" width="12.7109375" style="8" customWidth="1"/>
    <col min="13236" max="13236" width="0.85546875" style="8" customWidth="1"/>
    <col min="13237" max="13237" width="12.7109375" style="8" customWidth="1"/>
    <col min="13238" max="13238" width="0.85546875" style="8" customWidth="1"/>
    <col min="13239" max="13239" width="12.7109375" style="8" customWidth="1"/>
    <col min="13240" max="13240" width="0.85546875" style="8" customWidth="1"/>
    <col min="13241" max="13241" width="12.7109375" style="8" customWidth="1"/>
    <col min="13242" max="13485" width="9.140625" style="8"/>
    <col min="13486" max="13486" width="2.5703125" style="8" customWidth="1"/>
    <col min="13487" max="13487" width="25.85546875" style="8" customWidth="1"/>
    <col min="13488" max="13488" width="17" style="8" customWidth="1"/>
    <col min="13489" max="13489" width="10.28515625" style="8" customWidth="1"/>
    <col min="13490" max="13490" width="0.85546875" style="8" customWidth="1"/>
    <col min="13491" max="13491" width="12.7109375" style="8" customWidth="1"/>
    <col min="13492" max="13492" width="0.85546875" style="8" customWidth="1"/>
    <col min="13493" max="13493" width="12.7109375" style="8" customWidth="1"/>
    <col min="13494" max="13494" width="0.85546875" style="8" customWidth="1"/>
    <col min="13495" max="13495" width="12.7109375" style="8" customWidth="1"/>
    <col min="13496" max="13496" width="0.85546875" style="8" customWidth="1"/>
    <col min="13497" max="13497" width="12.7109375" style="8" customWidth="1"/>
    <col min="13498" max="13741" width="9.140625" style="8"/>
    <col min="13742" max="13742" width="2.5703125" style="8" customWidth="1"/>
    <col min="13743" max="13743" width="25.85546875" style="8" customWidth="1"/>
    <col min="13744" max="13744" width="17" style="8" customWidth="1"/>
    <col min="13745" max="13745" width="10.28515625" style="8" customWidth="1"/>
    <col min="13746" max="13746" width="0.85546875" style="8" customWidth="1"/>
    <col min="13747" max="13747" width="12.7109375" style="8" customWidth="1"/>
    <col min="13748" max="13748" width="0.85546875" style="8" customWidth="1"/>
    <col min="13749" max="13749" width="12.7109375" style="8" customWidth="1"/>
    <col min="13750" max="13750" width="0.85546875" style="8" customWidth="1"/>
    <col min="13751" max="13751" width="12.7109375" style="8" customWidth="1"/>
    <col min="13752" max="13752" width="0.85546875" style="8" customWidth="1"/>
    <col min="13753" max="13753" width="12.7109375" style="8" customWidth="1"/>
    <col min="13754" max="13997" width="9.140625" style="8"/>
    <col min="13998" max="13998" width="2.5703125" style="8" customWidth="1"/>
    <col min="13999" max="13999" width="25.85546875" style="8" customWidth="1"/>
    <col min="14000" max="14000" width="17" style="8" customWidth="1"/>
    <col min="14001" max="14001" width="10.28515625" style="8" customWidth="1"/>
    <col min="14002" max="14002" width="0.85546875" style="8" customWidth="1"/>
    <col min="14003" max="14003" width="12.7109375" style="8" customWidth="1"/>
    <col min="14004" max="14004" width="0.85546875" style="8" customWidth="1"/>
    <col min="14005" max="14005" width="12.7109375" style="8" customWidth="1"/>
    <col min="14006" max="14006" width="0.85546875" style="8" customWidth="1"/>
    <col min="14007" max="14007" width="12.7109375" style="8" customWidth="1"/>
    <col min="14008" max="14008" width="0.85546875" style="8" customWidth="1"/>
    <col min="14009" max="14009" width="12.7109375" style="8" customWidth="1"/>
    <col min="14010" max="14253" width="9.140625" style="8"/>
    <col min="14254" max="14254" width="2.5703125" style="8" customWidth="1"/>
    <col min="14255" max="14255" width="25.85546875" style="8" customWidth="1"/>
    <col min="14256" max="14256" width="17" style="8" customWidth="1"/>
    <col min="14257" max="14257" width="10.28515625" style="8" customWidth="1"/>
    <col min="14258" max="14258" width="0.85546875" style="8" customWidth="1"/>
    <col min="14259" max="14259" width="12.7109375" style="8" customWidth="1"/>
    <col min="14260" max="14260" width="0.85546875" style="8" customWidth="1"/>
    <col min="14261" max="14261" width="12.7109375" style="8" customWidth="1"/>
    <col min="14262" max="14262" width="0.85546875" style="8" customWidth="1"/>
    <col min="14263" max="14263" width="12.7109375" style="8" customWidth="1"/>
    <col min="14264" max="14264" width="0.85546875" style="8" customWidth="1"/>
    <col min="14265" max="14265" width="12.7109375" style="8" customWidth="1"/>
    <col min="14266" max="14509" width="9.140625" style="8"/>
    <col min="14510" max="14510" width="2.5703125" style="8" customWidth="1"/>
    <col min="14511" max="14511" width="25.85546875" style="8" customWidth="1"/>
    <col min="14512" max="14512" width="17" style="8" customWidth="1"/>
    <col min="14513" max="14513" width="10.28515625" style="8" customWidth="1"/>
    <col min="14514" max="14514" width="0.85546875" style="8" customWidth="1"/>
    <col min="14515" max="14515" width="12.7109375" style="8" customWidth="1"/>
    <col min="14516" max="14516" width="0.85546875" style="8" customWidth="1"/>
    <col min="14517" max="14517" width="12.7109375" style="8" customWidth="1"/>
    <col min="14518" max="14518" width="0.85546875" style="8" customWidth="1"/>
    <col min="14519" max="14519" width="12.7109375" style="8" customWidth="1"/>
    <col min="14520" max="14520" width="0.85546875" style="8" customWidth="1"/>
    <col min="14521" max="14521" width="12.7109375" style="8" customWidth="1"/>
    <col min="14522" max="14765" width="9.140625" style="8"/>
    <col min="14766" max="14766" width="2.5703125" style="8" customWidth="1"/>
    <col min="14767" max="14767" width="25.85546875" style="8" customWidth="1"/>
    <col min="14768" max="14768" width="17" style="8" customWidth="1"/>
    <col min="14769" max="14769" width="10.28515625" style="8" customWidth="1"/>
    <col min="14770" max="14770" width="0.85546875" style="8" customWidth="1"/>
    <col min="14771" max="14771" width="12.7109375" style="8" customWidth="1"/>
    <col min="14772" max="14772" width="0.85546875" style="8" customWidth="1"/>
    <col min="14773" max="14773" width="12.7109375" style="8" customWidth="1"/>
    <col min="14774" max="14774" width="0.85546875" style="8" customWidth="1"/>
    <col min="14775" max="14775" width="12.7109375" style="8" customWidth="1"/>
    <col min="14776" max="14776" width="0.85546875" style="8" customWidth="1"/>
    <col min="14777" max="14777" width="12.7109375" style="8" customWidth="1"/>
    <col min="14778" max="15021" width="9.140625" style="8"/>
    <col min="15022" max="15022" width="2.5703125" style="8" customWidth="1"/>
    <col min="15023" max="15023" width="25.85546875" style="8" customWidth="1"/>
    <col min="15024" max="15024" width="17" style="8" customWidth="1"/>
    <col min="15025" max="15025" width="10.28515625" style="8" customWidth="1"/>
    <col min="15026" max="15026" width="0.85546875" style="8" customWidth="1"/>
    <col min="15027" max="15027" width="12.7109375" style="8" customWidth="1"/>
    <col min="15028" max="15028" width="0.85546875" style="8" customWidth="1"/>
    <col min="15029" max="15029" width="12.7109375" style="8" customWidth="1"/>
    <col min="15030" max="15030" width="0.85546875" style="8" customWidth="1"/>
    <col min="15031" max="15031" width="12.7109375" style="8" customWidth="1"/>
    <col min="15032" max="15032" width="0.85546875" style="8" customWidth="1"/>
    <col min="15033" max="15033" width="12.7109375" style="8" customWidth="1"/>
    <col min="15034" max="15277" width="9.140625" style="8"/>
    <col min="15278" max="15278" width="2.5703125" style="8" customWidth="1"/>
    <col min="15279" max="15279" width="25.85546875" style="8" customWidth="1"/>
    <col min="15280" max="15280" width="17" style="8" customWidth="1"/>
    <col min="15281" max="15281" width="10.28515625" style="8" customWidth="1"/>
    <col min="15282" max="15282" width="0.85546875" style="8" customWidth="1"/>
    <col min="15283" max="15283" width="12.7109375" style="8" customWidth="1"/>
    <col min="15284" max="15284" width="0.85546875" style="8" customWidth="1"/>
    <col min="15285" max="15285" width="12.7109375" style="8" customWidth="1"/>
    <col min="15286" max="15286" width="0.85546875" style="8" customWidth="1"/>
    <col min="15287" max="15287" width="12.7109375" style="8" customWidth="1"/>
    <col min="15288" max="15288" width="0.85546875" style="8" customWidth="1"/>
    <col min="15289" max="15289" width="12.7109375" style="8" customWidth="1"/>
    <col min="15290" max="15533" width="9.140625" style="8"/>
    <col min="15534" max="15534" width="2.5703125" style="8" customWidth="1"/>
    <col min="15535" max="15535" width="25.85546875" style="8" customWidth="1"/>
    <col min="15536" max="15536" width="17" style="8" customWidth="1"/>
    <col min="15537" max="15537" width="10.28515625" style="8" customWidth="1"/>
    <col min="15538" max="15538" width="0.85546875" style="8" customWidth="1"/>
    <col min="15539" max="15539" width="12.7109375" style="8" customWidth="1"/>
    <col min="15540" max="15540" width="0.85546875" style="8" customWidth="1"/>
    <col min="15541" max="15541" width="12.7109375" style="8" customWidth="1"/>
    <col min="15542" max="15542" width="0.85546875" style="8" customWidth="1"/>
    <col min="15543" max="15543" width="12.7109375" style="8" customWidth="1"/>
    <col min="15544" max="15544" width="0.85546875" style="8" customWidth="1"/>
    <col min="15545" max="15545" width="12.7109375" style="8" customWidth="1"/>
    <col min="15546" max="15789" width="9.140625" style="8"/>
    <col min="15790" max="15790" width="2.5703125" style="8" customWidth="1"/>
    <col min="15791" max="15791" width="25.85546875" style="8" customWidth="1"/>
    <col min="15792" max="15792" width="17" style="8" customWidth="1"/>
    <col min="15793" max="15793" width="10.28515625" style="8" customWidth="1"/>
    <col min="15794" max="15794" width="0.85546875" style="8" customWidth="1"/>
    <col min="15795" max="15795" width="12.7109375" style="8" customWidth="1"/>
    <col min="15796" max="15796" width="0.85546875" style="8" customWidth="1"/>
    <col min="15797" max="15797" width="12.7109375" style="8" customWidth="1"/>
    <col min="15798" max="15798" width="0.85546875" style="8" customWidth="1"/>
    <col min="15799" max="15799" width="12.7109375" style="8" customWidth="1"/>
    <col min="15800" max="15800" width="0.85546875" style="8" customWidth="1"/>
    <col min="15801" max="15801" width="12.7109375" style="8" customWidth="1"/>
    <col min="15802" max="16045" width="9.140625" style="8"/>
    <col min="16046" max="16046" width="2.5703125" style="8" customWidth="1"/>
    <col min="16047" max="16047" width="25.85546875" style="8" customWidth="1"/>
    <col min="16048" max="16048" width="17" style="8" customWidth="1"/>
    <col min="16049" max="16049" width="10.28515625" style="8" customWidth="1"/>
    <col min="16050" max="16050" width="0.85546875" style="8" customWidth="1"/>
    <col min="16051" max="16051" width="12.7109375" style="8" customWidth="1"/>
    <col min="16052" max="16052" width="0.85546875" style="8" customWidth="1"/>
    <col min="16053" max="16053" width="12.7109375" style="8" customWidth="1"/>
    <col min="16054" max="16054" width="0.85546875" style="8" customWidth="1"/>
    <col min="16055" max="16055" width="12.7109375" style="8" customWidth="1"/>
    <col min="16056" max="16056" width="0.85546875" style="8" customWidth="1"/>
    <col min="16057" max="16057" width="12.7109375" style="8" customWidth="1"/>
    <col min="16058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93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5" t="s">
        <v>194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0"/>
      <c r="G4" s="10"/>
      <c r="H4" s="10"/>
      <c r="I4" s="10"/>
      <c r="J4" s="10"/>
      <c r="K4" s="10"/>
      <c r="L4" s="10"/>
    </row>
    <row r="5" spans="1:12" ht="18" customHeight="1">
      <c r="D5" s="13"/>
      <c r="E5" s="13"/>
      <c r="F5" s="172" t="s">
        <v>3</v>
      </c>
      <c r="G5" s="172"/>
      <c r="H5" s="172"/>
      <c r="I5" s="4"/>
      <c r="J5" s="174" t="s">
        <v>4</v>
      </c>
      <c r="K5" s="174"/>
      <c r="L5" s="174"/>
    </row>
    <row r="6" spans="1:12" ht="18" customHeight="1">
      <c r="D6" s="2"/>
      <c r="E6" s="12"/>
      <c r="F6" s="17" t="s">
        <v>193</v>
      </c>
      <c r="G6" s="19"/>
      <c r="H6" s="17" t="s">
        <v>10</v>
      </c>
      <c r="I6" s="19"/>
      <c r="J6" s="17" t="s">
        <v>193</v>
      </c>
      <c r="K6" s="19"/>
      <c r="L6" s="17" t="s">
        <v>10</v>
      </c>
    </row>
    <row r="7" spans="1:12" ht="18" customHeight="1">
      <c r="D7" s="6" t="s">
        <v>11</v>
      </c>
      <c r="E7" s="12"/>
      <c r="F7" s="20" t="s">
        <v>12</v>
      </c>
      <c r="G7" s="19"/>
      <c r="H7" s="20" t="s">
        <v>12</v>
      </c>
      <c r="I7" s="19"/>
      <c r="J7" s="20" t="s">
        <v>12</v>
      </c>
      <c r="K7" s="19"/>
      <c r="L7" s="20" t="s">
        <v>12</v>
      </c>
    </row>
    <row r="8" spans="1:12" ht="18" customHeight="1">
      <c r="A8" s="21" t="s">
        <v>70</v>
      </c>
      <c r="B8" s="21"/>
      <c r="D8" s="60"/>
      <c r="F8" s="147"/>
      <c r="J8" s="147"/>
    </row>
    <row r="9" spans="1:12" ht="3.95" customHeight="1">
      <c r="A9" s="21"/>
      <c r="B9" s="21"/>
      <c r="D9" s="60"/>
      <c r="F9" s="147"/>
      <c r="J9" s="147"/>
    </row>
    <row r="10" spans="1:12" ht="18" customHeight="1">
      <c r="A10" s="8" t="s">
        <v>71</v>
      </c>
      <c r="D10" s="61"/>
      <c r="F10" s="87">
        <v>2904765</v>
      </c>
      <c r="G10" s="62"/>
      <c r="H10" s="146">
        <v>2971246</v>
      </c>
      <c r="I10" s="62"/>
      <c r="J10" s="87">
        <v>2904147</v>
      </c>
      <c r="K10" s="62"/>
      <c r="L10" s="146">
        <v>2970537</v>
      </c>
    </row>
    <row r="11" spans="1:12" ht="18" customHeight="1">
      <c r="A11" s="8" t="s">
        <v>202</v>
      </c>
      <c r="D11" s="61">
        <v>14</v>
      </c>
      <c r="F11" s="87">
        <v>0</v>
      </c>
      <c r="G11" s="62"/>
      <c r="H11" s="146">
        <v>13176</v>
      </c>
      <c r="I11" s="62"/>
      <c r="J11" s="87">
        <v>24000</v>
      </c>
      <c r="K11" s="62"/>
      <c r="L11" s="146">
        <v>32176</v>
      </c>
    </row>
    <row r="12" spans="1:12" ht="18" customHeight="1">
      <c r="A12" s="8" t="s">
        <v>73</v>
      </c>
      <c r="D12" s="61"/>
      <c r="F12" s="88">
        <v>29718</v>
      </c>
      <c r="G12" s="62"/>
      <c r="H12" s="45">
        <v>27549</v>
      </c>
      <c r="I12" s="62"/>
      <c r="J12" s="88">
        <v>31234</v>
      </c>
      <c r="K12" s="62"/>
      <c r="L12" s="45">
        <v>27161</v>
      </c>
    </row>
    <row r="13" spans="1:12" ht="3.95" customHeight="1">
      <c r="D13" s="61"/>
      <c r="F13" s="147"/>
      <c r="G13" s="62"/>
      <c r="I13" s="62"/>
      <c r="J13" s="147"/>
      <c r="K13" s="62"/>
    </row>
    <row r="14" spans="1:12" ht="18" customHeight="1">
      <c r="A14" s="21" t="s">
        <v>74</v>
      </c>
      <c r="B14" s="21"/>
      <c r="D14" s="154"/>
      <c r="F14" s="142">
        <f>SUM(F10:F13)</f>
        <v>2934483</v>
      </c>
      <c r="G14" s="62"/>
      <c r="H14" s="45">
        <f>SUM(H10:H13)</f>
        <v>3011971</v>
      </c>
      <c r="I14" s="62"/>
      <c r="J14" s="142">
        <f>SUM(J10:J13)</f>
        <v>2959381</v>
      </c>
      <c r="K14" s="62"/>
      <c r="L14" s="45">
        <f>SUM(L10:L13)</f>
        <v>3029874</v>
      </c>
    </row>
    <row r="15" spans="1:12" ht="8.1" customHeight="1">
      <c r="A15" s="21"/>
      <c r="B15" s="21"/>
      <c r="D15" s="154"/>
      <c r="F15" s="147"/>
      <c r="G15" s="62"/>
      <c r="I15" s="62"/>
      <c r="J15" s="147"/>
      <c r="K15" s="62"/>
    </row>
    <row r="16" spans="1:12" ht="18" customHeight="1">
      <c r="A16" s="21" t="s">
        <v>75</v>
      </c>
      <c r="B16" s="21"/>
      <c r="D16" s="154"/>
      <c r="F16" s="147"/>
      <c r="G16" s="62"/>
      <c r="I16" s="62"/>
      <c r="J16" s="147"/>
      <c r="K16" s="62"/>
    </row>
    <row r="17" spans="1:12" ht="3.95" customHeight="1">
      <c r="A17" s="21"/>
      <c r="B17" s="21"/>
      <c r="D17" s="154"/>
      <c r="F17" s="147"/>
      <c r="J17" s="147"/>
    </row>
    <row r="18" spans="1:12" ht="18" customHeight="1">
      <c r="A18" s="8" t="s">
        <v>76</v>
      </c>
      <c r="D18" s="61"/>
      <c r="F18" s="87">
        <v>2658772</v>
      </c>
      <c r="G18" s="62"/>
      <c r="H18" s="146">
        <v>2705911</v>
      </c>
      <c r="I18" s="62"/>
      <c r="J18" s="87">
        <v>2679147</v>
      </c>
      <c r="K18" s="62"/>
      <c r="L18" s="146">
        <v>2719375</v>
      </c>
    </row>
    <row r="19" spans="1:12" ht="18" customHeight="1">
      <c r="A19" s="8" t="s">
        <v>77</v>
      </c>
      <c r="D19" s="61"/>
      <c r="F19" s="87">
        <v>56600</v>
      </c>
      <c r="G19" s="62"/>
      <c r="H19" s="146">
        <v>56093</v>
      </c>
      <c r="I19" s="62"/>
      <c r="J19" s="87">
        <v>56600</v>
      </c>
      <c r="K19" s="62"/>
      <c r="L19" s="146">
        <v>56093</v>
      </c>
    </row>
    <row r="20" spans="1:12" ht="18" customHeight="1">
      <c r="A20" s="8" t="s">
        <v>78</v>
      </c>
      <c r="D20" s="61"/>
      <c r="F20" s="87">
        <v>123956</v>
      </c>
      <c r="G20" s="62"/>
      <c r="H20" s="146">
        <v>137255</v>
      </c>
      <c r="I20" s="62"/>
      <c r="J20" s="87">
        <v>121207</v>
      </c>
      <c r="K20" s="62"/>
      <c r="L20" s="146">
        <v>134837</v>
      </c>
    </row>
    <row r="21" spans="1:12" ht="18" customHeight="1">
      <c r="A21" s="8" t="s">
        <v>79</v>
      </c>
      <c r="D21" s="61"/>
      <c r="F21" s="88">
        <v>12945</v>
      </c>
      <c r="G21" s="62"/>
      <c r="H21" s="45">
        <v>10584</v>
      </c>
      <c r="I21" s="62"/>
      <c r="J21" s="88">
        <v>12933</v>
      </c>
      <c r="K21" s="62"/>
      <c r="L21" s="45">
        <v>10571</v>
      </c>
    </row>
    <row r="22" spans="1:12" ht="6" customHeight="1">
      <c r="D22" s="64"/>
      <c r="F22" s="147"/>
      <c r="G22" s="62"/>
      <c r="I22" s="62"/>
      <c r="J22" s="147"/>
      <c r="K22" s="62"/>
    </row>
    <row r="23" spans="1:12" ht="18" customHeight="1">
      <c r="A23" s="21" t="s">
        <v>80</v>
      </c>
      <c r="B23" s="21"/>
      <c r="C23" s="21"/>
      <c r="D23" s="65"/>
      <c r="E23" s="21"/>
      <c r="F23" s="142">
        <f>SUM(F18:F22)</f>
        <v>2852273</v>
      </c>
      <c r="G23" s="62"/>
      <c r="H23" s="45">
        <f>SUM(H18:H22)</f>
        <v>2909843</v>
      </c>
      <c r="I23" s="62"/>
      <c r="J23" s="142">
        <f>SUM(J18:J22)</f>
        <v>2869887</v>
      </c>
      <c r="K23" s="62"/>
      <c r="L23" s="45">
        <f>SUM(L18:L22)</f>
        <v>2920876</v>
      </c>
    </row>
    <row r="24" spans="1:12" ht="8.1" customHeight="1">
      <c r="A24" s="21"/>
      <c r="B24" s="21"/>
      <c r="D24" s="60"/>
      <c r="F24" s="147"/>
      <c r="G24" s="62"/>
      <c r="I24" s="62"/>
      <c r="J24" s="147"/>
      <c r="K24" s="62"/>
    </row>
    <row r="25" spans="1:12" ht="18" customHeight="1">
      <c r="A25" s="21" t="s">
        <v>81</v>
      </c>
      <c r="D25" s="61"/>
      <c r="F25" s="147">
        <f>F14-F23</f>
        <v>82210</v>
      </c>
      <c r="G25" s="62"/>
      <c r="H25" s="146">
        <f>H14-H23</f>
        <v>102128</v>
      </c>
      <c r="I25" s="62"/>
      <c r="J25" s="147">
        <f>J14-J23</f>
        <v>89494</v>
      </c>
      <c r="K25" s="62"/>
      <c r="L25" s="146">
        <f>L14-L23</f>
        <v>108998</v>
      </c>
    </row>
    <row r="26" spans="1:12" ht="18" customHeight="1">
      <c r="A26" s="8" t="s">
        <v>82</v>
      </c>
      <c r="D26" s="61"/>
      <c r="F26" s="142">
        <v>-21</v>
      </c>
      <c r="G26" s="62"/>
      <c r="H26" s="45">
        <v>-26</v>
      </c>
      <c r="I26" s="62"/>
      <c r="J26" s="142">
        <v>-21</v>
      </c>
      <c r="K26" s="62"/>
      <c r="L26" s="45">
        <v>-26</v>
      </c>
    </row>
    <row r="27" spans="1:12" ht="8.1" customHeight="1">
      <c r="D27" s="60"/>
      <c r="F27" s="147"/>
      <c r="G27" s="66"/>
      <c r="I27" s="66"/>
      <c r="J27" s="147"/>
      <c r="K27" s="66"/>
    </row>
    <row r="28" spans="1:12" ht="18" customHeight="1">
      <c r="A28" s="21" t="s">
        <v>83</v>
      </c>
      <c r="B28" s="21"/>
      <c r="D28" s="60"/>
      <c r="F28" s="147">
        <f>SUM(F25:F27)</f>
        <v>82189</v>
      </c>
      <c r="G28" s="66"/>
      <c r="H28" s="146">
        <f>SUM(H25:H27)</f>
        <v>102102</v>
      </c>
      <c r="I28" s="66"/>
      <c r="J28" s="147">
        <f>SUM(J25:J27)</f>
        <v>89473</v>
      </c>
      <c r="K28" s="66"/>
      <c r="L28" s="146">
        <f>SUM(L25:L27)</f>
        <v>108972</v>
      </c>
    </row>
    <row r="29" spans="1:12" ht="18" customHeight="1">
      <c r="A29" s="8" t="s">
        <v>84</v>
      </c>
      <c r="D29" s="154">
        <v>15</v>
      </c>
      <c r="F29" s="142">
        <v>-5564</v>
      </c>
      <c r="G29" s="66"/>
      <c r="H29" s="45">
        <v>-10811</v>
      </c>
      <c r="I29" s="66"/>
      <c r="J29" s="142">
        <v>-2726</v>
      </c>
      <c r="K29" s="66"/>
      <c r="L29" s="45">
        <v>-8332</v>
      </c>
    </row>
    <row r="30" spans="1:12" ht="3.95" customHeight="1">
      <c r="D30" s="60"/>
      <c r="F30" s="147"/>
      <c r="G30" s="66"/>
      <c r="I30" s="66"/>
      <c r="J30" s="147"/>
      <c r="K30" s="66"/>
    </row>
    <row r="31" spans="1:12" ht="18" customHeight="1">
      <c r="A31" s="21" t="s">
        <v>85</v>
      </c>
      <c r="B31" s="21"/>
      <c r="D31" s="60"/>
      <c r="E31" s="154"/>
      <c r="F31" s="147">
        <f>SUM(F28:F30)</f>
        <v>76625</v>
      </c>
      <c r="G31" s="66"/>
      <c r="H31" s="146">
        <f>SUM(H28:H30)</f>
        <v>91291</v>
      </c>
      <c r="I31" s="66"/>
      <c r="J31" s="147">
        <f>SUM(J28:J30)</f>
        <v>86747</v>
      </c>
      <c r="K31" s="66"/>
      <c r="L31" s="146">
        <f>SUM(L28:L30)</f>
        <v>100640</v>
      </c>
    </row>
    <row r="32" spans="1:12" ht="3.95" customHeight="1">
      <c r="D32" s="60"/>
      <c r="F32" s="147"/>
      <c r="G32" s="66"/>
      <c r="I32" s="66"/>
      <c r="J32" s="147"/>
      <c r="K32" s="66"/>
    </row>
    <row r="33" spans="1:12" ht="18" customHeight="1">
      <c r="A33" s="21" t="s">
        <v>203</v>
      </c>
      <c r="B33" s="21"/>
      <c r="D33" s="60"/>
      <c r="E33" s="154"/>
      <c r="F33" s="147"/>
      <c r="G33" s="66"/>
      <c r="H33" s="129"/>
      <c r="I33" s="66"/>
      <c r="J33" s="147"/>
      <c r="K33" s="66"/>
      <c r="L33" s="129"/>
    </row>
    <row r="34" spans="1:12" ht="18" customHeight="1">
      <c r="A34" s="8" t="s">
        <v>86</v>
      </c>
      <c r="D34" s="60"/>
      <c r="E34" s="154"/>
      <c r="F34" s="135"/>
      <c r="G34" s="136"/>
      <c r="H34" s="137"/>
      <c r="I34" s="136"/>
      <c r="J34" s="135"/>
      <c r="K34" s="136"/>
      <c r="L34" s="137"/>
    </row>
    <row r="35" spans="1:12" ht="18" customHeight="1">
      <c r="A35" s="75" t="s">
        <v>87</v>
      </c>
      <c r="D35" s="60"/>
      <c r="E35" s="154"/>
      <c r="F35" s="147"/>
      <c r="G35" s="62"/>
      <c r="H35" s="129"/>
      <c r="I35" s="62"/>
      <c r="J35" s="147"/>
      <c r="K35" s="62"/>
      <c r="L35" s="129"/>
    </row>
    <row r="36" spans="1:12" ht="18" customHeight="1">
      <c r="B36" s="67" t="s">
        <v>204</v>
      </c>
      <c r="D36" s="60"/>
      <c r="E36" s="154"/>
      <c r="F36" s="147"/>
      <c r="G36" s="66"/>
      <c r="I36" s="66"/>
      <c r="J36" s="147"/>
      <c r="K36" s="66"/>
    </row>
    <row r="37" spans="1:12" ht="18" customHeight="1">
      <c r="B37" s="8" t="s">
        <v>205</v>
      </c>
      <c r="D37" s="60"/>
      <c r="E37" s="154"/>
      <c r="F37" s="147"/>
      <c r="G37" s="66"/>
      <c r="I37" s="66"/>
      <c r="J37" s="147"/>
      <c r="K37" s="66"/>
    </row>
    <row r="38" spans="1:12" ht="18" customHeight="1">
      <c r="B38" s="8" t="s">
        <v>206</v>
      </c>
      <c r="D38" s="60"/>
      <c r="E38" s="154"/>
      <c r="F38" s="142">
        <v>4180</v>
      </c>
      <c r="G38" s="66"/>
      <c r="H38" s="45">
        <v>-96302</v>
      </c>
      <c r="I38" s="66"/>
      <c r="J38" s="142">
        <v>4180</v>
      </c>
      <c r="K38" s="66"/>
      <c r="L38" s="45">
        <v>-96302</v>
      </c>
    </row>
    <row r="39" spans="1:12" ht="3.95" customHeight="1">
      <c r="D39" s="60"/>
      <c r="F39" s="147"/>
      <c r="G39" s="66"/>
      <c r="I39" s="66"/>
      <c r="J39" s="147"/>
      <c r="K39" s="66"/>
    </row>
    <row r="40" spans="1:12" ht="18" customHeight="1">
      <c r="A40" s="25" t="s">
        <v>88</v>
      </c>
      <c r="D40" s="60"/>
      <c r="E40" s="154"/>
      <c r="F40" s="147"/>
      <c r="G40" s="62"/>
      <c r="I40" s="62"/>
      <c r="J40" s="147"/>
      <c r="K40" s="62"/>
    </row>
    <row r="41" spans="1:12" ht="18" customHeight="1">
      <c r="A41" s="25" t="s">
        <v>89</v>
      </c>
      <c r="D41" s="154"/>
      <c r="F41" s="142">
        <f>SUM(F35:F40)</f>
        <v>4180</v>
      </c>
      <c r="G41" s="66"/>
      <c r="H41" s="45">
        <f>SUM(H35:H40)</f>
        <v>-96302</v>
      </c>
      <c r="I41" s="66"/>
      <c r="J41" s="142">
        <f>SUM(J35:J40)</f>
        <v>4180</v>
      </c>
      <c r="K41" s="66"/>
      <c r="L41" s="45">
        <f>SUM(L35:L40)</f>
        <v>-96302</v>
      </c>
    </row>
    <row r="42" spans="1:12" ht="8.1" customHeight="1">
      <c r="D42" s="60"/>
      <c r="F42" s="147"/>
      <c r="G42" s="66"/>
      <c r="I42" s="66"/>
      <c r="J42" s="147"/>
      <c r="K42" s="66"/>
    </row>
    <row r="43" spans="1:12" ht="18" customHeight="1">
      <c r="A43" s="8" t="s">
        <v>90</v>
      </c>
      <c r="D43" s="60"/>
      <c r="E43" s="154"/>
      <c r="F43" s="147"/>
      <c r="G43" s="62"/>
      <c r="I43" s="62"/>
      <c r="J43" s="147"/>
      <c r="K43" s="62"/>
    </row>
    <row r="44" spans="1:12" ht="18" customHeight="1">
      <c r="A44" s="75" t="s">
        <v>87</v>
      </c>
      <c r="D44" s="60"/>
      <c r="E44" s="154"/>
      <c r="F44" s="147"/>
      <c r="G44" s="62"/>
      <c r="I44" s="62"/>
      <c r="J44" s="147"/>
      <c r="K44" s="62"/>
    </row>
    <row r="45" spans="1:12" ht="18" customHeight="1">
      <c r="B45" s="67" t="s">
        <v>207</v>
      </c>
      <c r="D45" s="60"/>
      <c r="E45" s="154"/>
      <c r="F45" s="147"/>
      <c r="G45" s="66"/>
      <c r="I45" s="66"/>
      <c r="J45" s="147"/>
      <c r="K45" s="66"/>
    </row>
    <row r="46" spans="1:12" ht="18" customHeight="1">
      <c r="B46" s="8" t="s">
        <v>187</v>
      </c>
      <c r="D46" s="60"/>
      <c r="E46" s="154"/>
      <c r="F46" s="147"/>
      <c r="G46" s="66"/>
      <c r="I46" s="66"/>
      <c r="J46" s="147"/>
      <c r="K46" s="66"/>
    </row>
    <row r="47" spans="1:12" ht="18" customHeight="1">
      <c r="B47" s="8" t="s">
        <v>186</v>
      </c>
      <c r="D47" s="60"/>
      <c r="E47" s="154"/>
      <c r="F47" s="142">
        <v>858</v>
      </c>
      <c r="G47" s="66"/>
      <c r="H47" s="45">
        <v>-108</v>
      </c>
      <c r="I47" s="66"/>
      <c r="J47" s="148">
        <v>858</v>
      </c>
      <c r="K47" s="66"/>
      <c r="L47" s="45">
        <v>-108</v>
      </c>
    </row>
    <row r="48" spans="1:12" ht="3.95" customHeight="1">
      <c r="D48" s="60"/>
      <c r="F48" s="147"/>
      <c r="G48" s="66"/>
      <c r="I48" s="66"/>
      <c r="J48" s="147"/>
      <c r="K48" s="66"/>
    </row>
    <row r="49" spans="1:12" ht="18" customHeight="1">
      <c r="A49" s="68" t="s">
        <v>91</v>
      </c>
      <c r="D49" s="60"/>
      <c r="E49" s="154"/>
      <c r="F49" s="147"/>
      <c r="G49" s="62"/>
      <c r="I49" s="62"/>
      <c r="J49" s="147"/>
      <c r="K49" s="62"/>
    </row>
    <row r="50" spans="1:12" ht="18" customHeight="1">
      <c r="A50" s="25" t="s">
        <v>89</v>
      </c>
      <c r="D50" s="154"/>
      <c r="F50" s="142">
        <f>SUM(F47:F49)</f>
        <v>858</v>
      </c>
      <c r="G50" s="66"/>
      <c r="H50" s="45">
        <f>SUM(H47:H49)</f>
        <v>-108</v>
      </c>
      <c r="I50" s="66"/>
      <c r="J50" s="142">
        <f>SUM(J47:J49)</f>
        <v>858</v>
      </c>
      <c r="K50" s="66"/>
      <c r="L50" s="45">
        <f>SUM(L47:L49)</f>
        <v>-108</v>
      </c>
    </row>
    <row r="51" spans="1:12" ht="3.95" customHeight="1">
      <c r="D51" s="60"/>
      <c r="F51" s="147"/>
      <c r="G51" s="66"/>
      <c r="I51" s="66"/>
      <c r="J51" s="147"/>
      <c r="K51" s="66"/>
    </row>
    <row r="52" spans="1:12" ht="18" customHeight="1">
      <c r="A52" s="21" t="s">
        <v>175</v>
      </c>
      <c r="D52" s="60"/>
      <c r="E52" s="154"/>
      <c r="F52" s="142">
        <f>SUM(F41,F50)</f>
        <v>5038</v>
      </c>
      <c r="G52" s="66"/>
      <c r="H52" s="45">
        <f>SUM(H41,H50)</f>
        <v>-96410</v>
      </c>
      <c r="I52" s="66"/>
      <c r="J52" s="142">
        <f>SUM(J41,J50)</f>
        <v>5038</v>
      </c>
      <c r="K52" s="66"/>
      <c r="L52" s="45">
        <f>SUM(L41,L50)</f>
        <v>-96410</v>
      </c>
    </row>
    <row r="53" spans="1:12" ht="3.95" customHeight="1">
      <c r="D53" s="60"/>
      <c r="F53" s="147"/>
      <c r="G53" s="66"/>
      <c r="I53" s="66"/>
      <c r="J53" s="147"/>
      <c r="K53" s="66"/>
    </row>
    <row r="54" spans="1:12" ht="18" customHeight="1" thickBot="1">
      <c r="A54" s="21" t="s">
        <v>177</v>
      </c>
      <c r="B54" s="21"/>
      <c r="D54" s="154"/>
      <c r="F54" s="69">
        <f>SUM(F31,F52)</f>
        <v>81663</v>
      </c>
      <c r="H54" s="70">
        <f>SUM(H31,H52)</f>
        <v>-5119</v>
      </c>
      <c r="J54" s="69">
        <f>SUM(J31,J52)</f>
        <v>91785</v>
      </c>
      <c r="L54" s="70">
        <f>SUM(L31,L52)</f>
        <v>4230</v>
      </c>
    </row>
    <row r="55" spans="1:12" ht="18" customHeight="1" thickTop="1">
      <c r="A55" s="21"/>
      <c r="B55" s="21"/>
      <c r="D55" s="154"/>
      <c r="F55" s="128"/>
      <c r="G55" s="129"/>
      <c r="H55" s="128"/>
      <c r="I55" s="129"/>
      <c r="J55" s="128"/>
      <c r="K55" s="129"/>
      <c r="L55" s="128"/>
    </row>
    <row r="56" spans="1:12" ht="18" customHeight="1">
      <c r="A56" s="21"/>
      <c r="B56" s="21"/>
      <c r="D56" s="154"/>
      <c r="F56" s="128"/>
      <c r="G56" s="129"/>
      <c r="H56" s="128"/>
      <c r="I56" s="129"/>
      <c r="J56" s="128"/>
      <c r="K56" s="129"/>
      <c r="L56" s="128"/>
    </row>
    <row r="57" spans="1:12" ht="18" customHeight="1">
      <c r="A57" s="21"/>
      <c r="B57" s="21"/>
      <c r="D57" s="170"/>
      <c r="F57" s="128"/>
      <c r="G57" s="129"/>
      <c r="H57" s="128"/>
      <c r="I57" s="129"/>
      <c r="J57" s="128"/>
      <c r="K57" s="129"/>
      <c r="L57" s="128"/>
    </row>
    <row r="58" spans="1:12" ht="11.25" customHeight="1">
      <c r="A58" s="21"/>
      <c r="B58" s="21"/>
      <c r="D58" s="154"/>
      <c r="F58" s="128"/>
      <c r="G58" s="129"/>
      <c r="H58" s="128"/>
      <c r="I58" s="129"/>
      <c r="J58" s="128"/>
      <c r="K58" s="129"/>
      <c r="L58" s="128"/>
    </row>
    <row r="59" spans="1:12" ht="21.95" customHeight="1">
      <c r="A59" s="71" t="s">
        <v>35</v>
      </c>
      <c r="B59" s="71"/>
      <c r="C59" s="43"/>
      <c r="D59" s="72"/>
      <c r="E59" s="43"/>
      <c r="F59" s="45"/>
      <c r="G59" s="45"/>
      <c r="H59" s="45"/>
      <c r="I59" s="45"/>
      <c r="J59" s="45"/>
      <c r="K59" s="45"/>
      <c r="L59" s="45"/>
    </row>
    <row r="60" spans="1:12" ht="20.100000000000001" customHeight="1">
      <c r="A60" s="1" t="s">
        <v>0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1" t="s">
        <v>93</v>
      </c>
      <c r="B61" s="1"/>
      <c r="C61" s="1"/>
      <c r="D61" s="1"/>
      <c r="E61" s="1"/>
      <c r="F61" s="3"/>
      <c r="G61" s="3"/>
      <c r="H61" s="3"/>
      <c r="I61" s="3"/>
      <c r="J61" s="3"/>
      <c r="K61" s="3"/>
      <c r="L61" s="3"/>
    </row>
    <row r="62" spans="1:12" ht="20.100000000000001" customHeight="1">
      <c r="A62" s="5" t="str">
        <f>+A3</f>
        <v>สำหรับงวดหกเดือนสิ้นสุดวันที่ 31 มีนาคม พ.ศ. 2566</v>
      </c>
      <c r="B62" s="5"/>
      <c r="C62" s="5"/>
      <c r="D62" s="5"/>
      <c r="E62" s="5"/>
      <c r="F62" s="7"/>
      <c r="G62" s="7"/>
      <c r="H62" s="7"/>
      <c r="I62" s="7"/>
      <c r="J62" s="7"/>
      <c r="K62" s="7"/>
      <c r="L62" s="7"/>
    </row>
    <row r="63" spans="1:12" ht="20.100000000000001" customHeight="1">
      <c r="C63" s="9"/>
      <c r="D63" s="9"/>
      <c r="E63" s="9"/>
      <c r="F63" s="10"/>
      <c r="G63" s="10"/>
      <c r="H63" s="10"/>
      <c r="I63" s="10"/>
      <c r="J63" s="10"/>
      <c r="K63" s="10"/>
      <c r="L63" s="10"/>
    </row>
    <row r="64" spans="1:12" ht="20.100000000000001" customHeight="1">
      <c r="D64" s="13"/>
      <c r="E64" s="13"/>
      <c r="F64" s="172" t="s">
        <v>3</v>
      </c>
      <c r="G64" s="172"/>
      <c r="H64" s="172"/>
      <c r="I64" s="4"/>
      <c r="J64" s="172" t="s">
        <v>4</v>
      </c>
      <c r="K64" s="172"/>
      <c r="L64" s="172"/>
    </row>
    <row r="65" spans="1:12" ht="20.100000000000001" customHeight="1">
      <c r="D65" s="2"/>
      <c r="E65" s="12"/>
      <c r="F65" s="17" t="s">
        <v>193</v>
      </c>
      <c r="G65" s="19"/>
      <c r="H65" s="17" t="s">
        <v>10</v>
      </c>
      <c r="I65" s="19"/>
      <c r="J65" s="17" t="s">
        <v>193</v>
      </c>
      <c r="K65" s="19"/>
      <c r="L65" s="17" t="s">
        <v>10</v>
      </c>
    </row>
    <row r="66" spans="1:12" ht="20.100000000000001" customHeight="1">
      <c r="D66" s="134"/>
      <c r="E66" s="12"/>
      <c r="F66" s="20" t="s">
        <v>12</v>
      </c>
      <c r="G66" s="19"/>
      <c r="H66" s="20" t="s">
        <v>12</v>
      </c>
      <c r="I66" s="19"/>
      <c r="J66" s="20" t="s">
        <v>12</v>
      </c>
      <c r="K66" s="19"/>
      <c r="L66" s="20" t="s">
        <v>12</v>
      </c>
    </row>
    <row r="67" spans="1:12" ht="8.1" customHeight="1">
      <c r="D67" s="61"/>
      <c r="F67" s="147"/>
      <c r="G67" s="62"/>
      <c r="I67" s="62"/>
      <c r="J67" s="147"/>
      <c r="K67" s="62"/>
    </row>
    <row r="68" spans="1:12" ht="20.100000000000001" customHeight="1">
      <c r="A68" s="21" t="s">
        <v>94</v>
      </c>
      <c r="B68" s="21"/>
      <c r="D68" s="61"/>
      <c r="F68" s="147"/>
      <c r="G68" s="62"/>
      <c r="I68" s="62"/>
      <c r="J68" s="147"/>
      <c r="K68" s="62"/>
    </row>
    <row r="69" spans="1:12" ht="20.100000000000001" customHeight="1">
      <c r="A69" s="51" t="s">
        <v>95</v>
      </c>
      <c r="B69" s="51"/>
      <c r="D69" s="61"/>
      <c r="F69" s="147">
        <f>F31</f>
        <v>76625</v>
      </c>
      <c r="G69" s="62"/>
      <c r="H69" s="146">
        <v>91291</v>
      </c>
      <c r="I69" s="62"/>
      <c r="J69" s="147">
        <f>J31</f>
        <v>86747</v>
      </c>
      <c r="K69" s="62"/>
      <c r="L69" s="146">
        <v>100640</v>
      </c>
    </row>
    <row r="70" spans="1:12" ht="20.100000000000001" customHeight="1">
      <c r="A70" s="51" t="s">
        <v>66</v>
      </c>
      <c r="B70" s="51"/>
      <c r="D70" s="61"/>
      <c r="F70" s="142">
        <v>0</v>
      </c>
      <c r="G70" s="62"/>
      <c r="H70" s="45">
        <v>0</v>
      </c>
      <c r="I70" s="62"/>
      <c r="J70" s="142">
        <v>0</v>
      </c>
      <c r="K70" s="62"/>
      <c r="L70" s="45">
        <v>0</v>
      </c>
    </row>
    <row r="71" spans="1:12" ht="8.1" customHeight="1">
      <c r="A71" s="21"/>
      <c r="B71" s="21"/>
      <c r="D71" s="154"/>
      <c r="F71" s="147"/>
      <c r="G71" s="62"/>
      <c r="I71" s="62"/>
      <c r="J71" s="147"/>
      <c r="K71" s="62"/>
    </row>
    <row r="72" spans="1:12" ht="20.100000000000001" customHeight="1" thickBot="1">
      <c r="A72" s="21"/>
      <c r="B72" s="21"/>
      <c r="D72" s="154"/>
      <c r="F72" s="69">
        <f>SUM(F69:F71)</f>
        <v>76625</v>
      </c>
      <c r="H72" s="70">
        <f>SUM(H69:H71)</f>
        <v>91291</v>
      </c>
      <c r="J72" s="69">
        <f>SUM(J69:J71)</f>
        <v>86747</v>
      </c>
      <c r="L72" s="70">
        <f>SUM(L69:L71)</f>
        <v>100640</v>
      </c>
    </row>
    <row r="73" spans="1:12" ht="20.100000000000001" customHeight="1" thickTop="1">
      <c r="A73" s="21"/>
      <c r="B73" s="21"/>
      <c r="D73" s="154"/>
      <c r="F73" s="147"/>
      <c r="J73" s="147"/>
    </row>
    <row r="74" spans="1:12" ht="20.100000000000001" customHeight="1">
      <c r="A74" s="21" t="s">
        <v>176</v>
      </c>
      <c r="B74" s="21"/>
      <c r="D74" s="61"/>
      <c r="F74" s="147"/>
      <c r="G74" s="62"/>
      <c r="I74" s="62"/>
      <c r="J74" s="147"/>
      <c r="K74" s="62"/>
    </row>
    <row r="75" spans="1:12" ht="20.100000000000001" customHeight="1">
      <c r="A75" s="51" t="s">
        <v>95</v>
      </c>
      <c r="B75" s="51"/>
      <c r="D75" s="61"/>
      <c r="F75" s="147">
        <f>F54</f>
        <v>81663</v>
      </c>
      <c r="G75" s="62"/>
      <c r="H75" s="146">
        <v>-5119</v>
      </c>
      <c r="I75" s="62"/>
      <c r="J75" s="147">
        <f>J54</f>
        <v>91785</v>
      </c>
      <c r="K75" s="62"/>
      <c r="L75" s="146">
        <v>4230</v>
      </c>
    </row>
    <row r="76" spans="1:12" ht="20.100000000000001" customHeight="1">
      <c r="A76" s="51" t="s">
        <v>66</v>
      </c>
      <c r="B76" s="51"/>
      <c r="D76" s="61"/>
      <c r="F76" s="142">
        <v>0</v>
      </c>
      <c r="G76" s="62"/>
      <c r="H76" s="45">
        <v>0</v>
      </c>
      <c r="I76" s="62"/>
      <c r="J76" s="142">
        <v>0</v>
      </c>
      <c r="K76" s="62"/>
      <c r="L76" s="45">
        <v>0</v>
      </c>
    </row>
    <row r="77" spans="1:12" ht="8.1" customHeight="1">
      <c r="D77" s="61"/>
      <c r="F77" s="147"/>
      <c r="G77" s="62"/>
      <c r="I77" s="62"/>
      <c r="J77" s="147"/>
      <c r="K77" s="62"/>
    </row>
    <row r="78" spans="1:12" ht="20.100000000000001" customHeight="1" thickBot="1">
      <c r="D78" s="61"/>
      <c r="F78" s="69">
        <f>SUM(F75:F77)</f>
        <v>81663</v>
      </c>
      <c r="H78" s="70">
        <f>SUM(H75:H77)</f>
        <v>-5119</v>
      </c>
      <c r="J78" s="69">
        <f>SUM(J75:J77)</f>
        <v>91785</v>
      </c>
      <c r="L78" s="70">
        <f>SUM(L75:L77)</f>
        <v>4230</v>
      </c>
    </row>
    <row r="79" spans="1:12" ht="20.100000000000001" customHeight="1" thickTop="1">
      <c r="D79" s="61"/>
      <c r="F79" s="147"/>
      <c r="G79" s="62"/>
      <c r="I79" s="62"/>
      <c r="J79" s="147"/>
      <c r="K79" s="62"/>
    </row>
    <row r="80" spans="1:12" ht="20.100000000000001" customHeight="1">
      <c r="D80" s="61"/>
      <c r="F80" s="147"/>
      <c r="G80" s="62"/>
      <c r="I80" s="62"/>
      <c r="J80" s="147"/>
      <c r="K80" s="62"/>
    </row>
    <row r="81" spans="1:12" ht="20.100000000000001" customHeight="1">
      <c r="A81" s="21" t="s">
        <v>96</v>
      </c>
      <c r="B81" s="21"/>
      <c r="D81" s="73"/>
      <c r="F81" s="147"/>
      <c r="J81" s="147"/>
    </row>
    <row r="82" spans="1:12" ht="6" customHeight="1">
      <c r="A82" s="21"/>
      <c r="B82" s="21"/>
      <c r="D82" s="73"/>
      <c r="F82" s="147"/>
      <c r="J82" s="147"/>
    </row>
    <row r="83" spans="1:12" ht="20.100000000000001" customHeight="1">
      <c r="A83" s="8" t="s">
        <v>97</v>
      </c>
      <c r="D83" s="154"/>
      <c r="F83" s="149">
        <f>F72/192207.7</f>
        <v>0.39865728584234655</v>
      </c>
      <c r="G83" s="74"/>
      <c r="H83" s="74">
        <v>0.47374994992396341</v>
      </c>
      <c r="I83" s="74"/>
      <c r="J83" s="149">
        <f>J72/192207.7</f>
        <v>0.45131906786252579</v>
      </c>
      <c r="K83" s="74"/>
      <c r="L83" s="74">
        <v>0.52359924758477894</v>
      </c>
    </row>
    <row r="84" spans="1:12" ht="20.100000000000001" customHeight="1">
      <c r="D84" s="154"/>
      <c r="F84" s="74"/>
      <c r="G84" s="74"/>
      <c r="H84" s="74"/>
      <c r="I84" s="74"/>
      <c r="J84" s="74"/>
      <c r="K84" s="74"/>
      <c r="L84" s="74"/>
    </row>
    <row r="85" spans="1:12" ht="20.100000000000001" customHeight="1">
      <c r="D85" s="154"/>
      <c r="F85" s="74"/>
      <c r="G85" s="74"/>
      <c r="H85" s="74"/>
      <c r="I85" s="74"/>
      <c r="J85" s="74"/>
      <c r="K85" s="74"/>
      <c r="L85" s="74"/>
    </row>
    <row r="86" spans="1:12" ht="20.100000000000001" customHeight="1">
      <c r="D86" s="154"/>
      <c r="F86" s="74"/>
      <c r="G86" s="74"/>
      <c r="H86" s="74"/>
      <c r="I86" s="74"/>
      <c r="J86" s="74"/>
      <c r="K86" s="74"/>
      <c r="L86" s="74"/>
    </row>
    <row r="87" spans="1:12" ht="20.100000000000001" customHeight="1">
      <c r="D87" s="154"/>
      <c r="F87" s="74"/>
      <c r="G87" s="74"/>
      <c r="H87" s="74"/>
      <c r="I87" s="74"/>
      <c r="J87" s="74"/>
      <c r="K87" s="74"/>
      <c r="L87" s="74"/>
    </row>
    <row r="88" spans="1:12" ht="20.100000000000001" customHeight="1">
      <c r="D88" s="154"/>
      <c r="F88" s="74"/>
      <c r="G88" s="74"/>
      <c r="H88" s="74"/>
      <c r="I88" s="74"/>
      <c r="J88" s="74"/>
      <c r="K88" s="74"/>
      <c r="L88" s="74"/>
    </row>
    <row r="89" spans="1:12" ht="20.100000000000001" customHeight="1">
      <c r="D89" s="154"/>
      <c r="F89" s="74"/>
      <c r="G89" s="74"/>
      <c r="H89" s="74"/>
      <c r="I89" s="74"/>
      <c r="J89" s="74"/>
      <c r="K89" s="74"/>
      <c r="L89" s="74"/>
    </row>
    <row r="90" spans="1:12" ht="20.100000000000001" customHeight="1">
      <c r="D90" s="154"/>
      <c r="F90" s="74"/>
      <c r="G90" s="74"/>
      <c r="H90" s="74"/>
      <c r="I90" s="74"/>
      <c r="J90" s="74"/>
      <c r="K90" s="74"/>
      <c r="L90" s="74"/>
    </row>
    <row r="91" spans="1:12" ht="20.100000000000001" customHeight="1">
      <c r="D91" s="154"/>
      <c r="F91" s="74"/>
      <c r="G91" s="74"/>
      <c r="H91" s="74"/>
      <c r="I91" s="74"/>
      <c r="J91" s="74"/>
      <c r="K91" s="74"/>
      <c r="L91" s="74"/>
    </row>
    <row r="92" spans="1:12" ht="20.100000000000001" customHeight="1">
      <c r="D92" s="154"/>
      <c r="F92" s="74"/>
      <c r="G92" s="74"/>
      <c r="H92" s="74"/>
      <c r="I92" s="74"/>
      <c r="J92" s="74"/>
      <c r="K92" s="74"/>
      <c r="L92" s="74"/>
    </row>
    <row r="93" spans="1:12" ht="20.100000000000001" customHeight="1">
      <c r="D93" s="154"/>
      <c r="F93" s="74"/>
      <c r="G93" s="74"/>
      <c r="H93" s="74"/>
      <c r="I93" s="74"/>
      <c r="J93" s="74"/>
      <c r="K93" s="74"/>
      <c r="L93" s="74"/>
    </row>
    <row r="94" spans="1:12" ht="20.100000000000001" customHeight="1">
      <c r="D94" s="154"/>
      <c r="F94" s="74"/>
      <c r="G94" s="74"/>
      <c r="H94" s="74"/>
      <c r="I94" s="74"/>
      <c r="J94" s="74"/>
      <c r="K94" s="74"/>
      <c r="L94" s="74"/>
    </row>
    <row r="95" spans="1:12" ht="20.100000000000001" customHeight="1">
      <c r="D95" s="154"/>
      <c r="F95" s="74"/>
      <c r="G95" s="74"/>
      <c r="H95" s="74"/>
      <c r="I95" s="74"/>
      <c r="J95" s="74"/>
      <c r="K95" s="74"/>
      <c r="L95" s="74"/>
    </row>
    <row r="96" spans="1:12" ht="20.100000000000001" customHeight="1">
      <c r="D96" s="154"/>
      <c r="F96" s="74"/>
      <c r="G96" s="74"/>
      <c r="H96" s="74"/>
      <c r="I96" s="74"/>
      <c r="J96" s="74"/>
      <c r="K96" s="74"/>
      <c r="L96" s="74"/>
    </row>
    <row r="97" spans="1:12" ht="20.100000000000001" customHeight="1">
      <c r="D97" s="154"/>
      <c r="F97" s="74"/>
      <c r="G97" s="74"/>
      <c r="H97" s="74"/>
      <c r="I97" s="74"/>
      <c r="J97" s="74"/>
      <c r="K97" s="74"/>
      <c r="L97" s="74"/>
    </row>
    <row r="98" spans="1:12" ht="20.100000000000001" customHeight="1">
      <c r="D98" s="154"/>
      <c r="F98" s="74"/>
      <c r="G98" s="74"/>
      <c r="H98" s="74"/>
      <c r="I98" s="74"/>
      <c r="J98" s="74"/>
      <c r="K98" s="74"/>
      <c r="L98" s="74"/>
    </row>
    <row r="99" spans="1:12" ht="20.100000000000001" customHeight="1">
      <c r="D99" s="154"/>
      <c r="F99" s="74"/>
      <c r="G99" s="74"/>
      <c r="H99" s="74"/>
      <c r="I99" s="74"/>
      <c r="J99" s="74"/>
      <c r="K99" s="74"/>
      <c r="L99" s="74"/>
    </row>
    <row r="100" spans="1:12" ht="20.100000000000001" customHeight="1">
      <c r="D100" s="154"/>
      <c r="F100" s="74"/>
      <c r="G100" s="74"/>
      <c r="H100" s="74"/>
      <c r="I100" s="74"/>
      <c r="J100" s="74"/>
      <c r="K100" s="74"/>
      <c r="L100" s="74"/>
    </row>
    <row r="101" spans="1:12" ht="20.100000000000001" customHeight="1">
      <c r="D101" s="154"/>
      <c r="F101" s="74"/>
      <c r="G101" s="74"/>
      <c r="H101" s="74"/>
      <c r="I101" s="74"/>
      <c r="J101" s="74"/>
      <c r="K101" s="74"/>
      <c r="L101" s="74"/>
    </row>
    <row r="102" spans="1:12" ht="20.100000000000001" customHeight="1">
      <c r="D102" s="154"/>
      <c r="F102" s="74"/>
      <c r="G102" s="74"/>
      <c r="H102" s="74"/>
      <c r="I102" s="74"/>
      <c r="J102" s="74"/>
      <c r="K102" s="74"/>
      <c r="L102" s="74"/>
    </row>
    <row r="103" spans="1:12" ht="20.100000000000001" customHeight="1">
      <c r="D103" s="154"/>
      <c r="F103" s="74"/>
      <c r="G103" s="74"/>
      <c r="H103" s="74"/>
      <c r="I103" s="74"/>
      <c r="J103" s="74"/>
      <c r="K103" s="74"/>
      <c r="L103" s="74"/>
    </row>
    <row r="104" spans="1:12" ht="21.75" customHeight="1">
      <c r="D104" s="154"/>
      <c r="F104" s="74"/>
      <c r="G104" s="74"/>
      <c r="H104" s="74"/>
      <c r="I104" s="74"/>
      <c r="J104" s="74"/>
      <c r="K104" s="74"/>
      <c r="L104" s="74"/>
    </row>
    <row r="105" spans="1:12" ht="3" customHeight="1">
      <c r="D105" s="171"/>
      <c r="F105" s="74"/>
      <c r="G105" s="74"/>
      <c r="H105" s="74"/>
      <c r="I105" s="74"/>
      <c r="J105" s="74"/>
      <c r="K105" s="74"/>
      <c r="L105" s="74"/>
    </row>
    <row r="106" spans="1:12" ht="21.95" customHeight="1">
      <c r="A106" s="71" t="s">
        <v>35</v>
      </c>
      <c r="B106" s="71"/>
      <c r="C106" s="43"/>
      <c r="D106" s="72"/>
      <c r="E106" s="43"/>
      <c r="F106" s="45"/>
      <c r="G106" s="45"/>
      <c r="H106" s="45"/>
      <c r="I106" s="45"/>
      <c r="J106" s="45"/>
      <c r="K106" s="45"/>
      <c r="L106" s="45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E44"/>
  <sheetViews>
    <sheetView topLeftCell="A22" zoomScale="85" zoomScaleNormal="85" zoomScaleSheetLayoutView="90" zoomScalePageLayoutView="110" workbookViewId="0">
      <selection activeCell="A41" sqref="A41:XFD41"/>
    </sheetView>
  </sheetViews>
  <sheetFormatPr defaultColWidth="9.140625" defaultRowHeight="20.100000000000001" customHeight="1"/>
  <cols>
    <col min="1" max="2" width="1.5703125" style="25" customWidth="1"/>
    <col min="3" max="3" width="3.7109375" style="25" customWidth="1"/>
    <col min="4" max="4" width="21.28515625" style="25" customWidth="1"/>
    <col min="5" max="5" width="7.7109375" style="25" customWidth="1"/>
    <col min="6" max="6" width="0.5703125" style="25" customWidth="1"/>
    <col min="7" max="7" width="11" style="49" customWidth="1"/>
    <col min="8" max="8" width="0.5703125" style="49" customWidth="1"/>
    <col min="9" max="9" width="8.140625" style="49" customWidth="1"/>
    <col min="10" max="10" width="0.5703125" style="49" customWidth="1"/>
    <col min="11" max="11" width="9.28515625" style="49" customWidth="1"/>
    <col min="12" max="12" width="0.5703125" style="49" customWidth="1"/>
    <col min="13" max="13" width="11.28515625" style="49" bestFit="1" customWidth="1"/>
    <col min="14" max="14" width="0.5703125" style="49" customWidth="1"/>
    <col min="15" max="15" width="9.85546875" style="49" customWidth="1"/>
    <col min="16" max="16" width="0.5703125" style="49" customWidth="1"/>
    <col min="17" max="17" width="10" style="49" customWidth="1"/>
    <col min="18" max="18" width="0.5703125" style="49" customWidth="1"/>
    <col min="19" max="19" width="12.85546875" style="49" customWidth="1"/>
    <col min="20" max="20" width="0.5703125" style="49" customWidth="1"/>
    <col min="21" max="21" width="13.140625" style="49" customWidth="1"/>
    <col min="22" max="22" width="0.5703125" style="49" customWidth="1"/>
    <col min="23" max="23" width="16.28515625" style="49" customWidth="1"/>
    <col min="24" max="24" width="0.5703125" style="49" customWidth="1"/>
    <col min="25" max="25" width="13" style="49" customWidth="1"/>
    <col min="26" max="26" width="0.5703125" style="49" customWidth="1"/>
    <col min="27" max="27" width="11.85546875" style="49" customWidth="1"/>
    <col min="28" max="28" width="0.5703125" style="25" customWidth="1"/>
    <col min="29" max="29" width="10" style="25" customWidth="1"/>
    <col min="30" max="30" width="0.5703125" style="25" customWidth="1"/>
    <col min="31" max="31" width="9.85546875" style="25" customWidth="1"/>
    <col min="32" max="16384" width="9.140625" style="25"/>
  </cols>
  <sheetData>
    <row r="1" spans="1:31" s="77" customFormat="1" ht="18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76"/>
    </row>
    <row r="2" spans="1:31" s="77" customFormat="1" ht="18.95" customHeight="1">
      <c r="A2" s="77" t="s">
        <v>98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</row>
    <row r="3" spans="1:31" s="77" customFormat="1" ht="18.95" customHeight="1">
      <c r="A3" s="155" t="s">
        <v>194</v>
      </c>
      <c r="B3" s="155"/>
      <c r="C3" s="155"/>
      <c r="D3" s="155"/>
      <c r="E3" s="155"/>
      <c r="F3" s="155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5"/>
      <c r="AC3" s="155"/>
      <c r="AD3" s="155"/>
      <c r="AE3" s="155"/>
    </row>
    <row r="4" spans="1:31" ht="18.95" customHeight="1">
      <c r="A4" s="40"/>
      <c r="B4" s="40"/>
      <c r="C4" s="40"/>
      <c r="D4" s="40"/>
      <c r="E4" s="40"/>
      <c r="F4" s="40"/>
    </row>
    <row r="5" spans="1:31" ht="18.95" customHeight="1">
      <c r="A5" s="40"/>
      <c r="B5" s="40"/>
      <c r="C5" s="40"/>
      <c r="D5" s="40"/>
      <c r="E5" s="40"/>
      <c r="F5" s="40"/>
      <c r="G5" s="175" t="s">
        <v>3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</row>
    <row r="6" spans="1:31" ht="18.95" customHeight="1">
      <c r="A6" s="40"/>
      <c r="B6" s="40"/>
      <c r="C6" s="40"/>
      <c r="D6" s="40"/>
      <c r="E6" s="40"/>
      <c r="F6" s="40"/>
      <c r="G6" s="176" t="s">
        <v>99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</row>
    <row r="7" spans="1:31" ht="18.95" customHeight="1">
      <c r="A7" s="40"/>
      <c r="B7" s="40"/>
      <c r="C7" s="40"/>
      <c r="D7" s="40"/>
      <c r="E7" s="40"/>
      <c r="F7" s="4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S7" s="176" t="s">
        <v>63</v>
      </c>
      <c r="T7" s="176"/>
      <c r="U7" s="176"/>
      <c r="V7" s="176"/>
      <c r="W7" s="176"/>
      <c r="X7" s="176"/>
      <c r="Y7" s="176"/>
      <c r="Z7" s="78"/>
      <c r="AA7" s="78"/>
    </row>
    <row r="8" spans="1:31" ht="18.95" customHeight="1">
      <c r="A8" s="40"/>
      <c r="B8" s="40"/>
      <c r="C8" s="40"/>
      <c r="D8" s="40"/>
      <c r="E8" s="40"/>
      <c r="F8" s="40"/>
      <c r="G8" s="175" t="s">
        <v>100</v>
      </c>
      <c r="H8" s="175"/>
      <c r="I8" s="175"/>
      <c r="J8" s="175"/>
      <c r="K8" s="175"/>
      <c r="L8" s="80"/>
      <c r="M8" s="175" t="s">
        <v>59</v>
      </c>
      <c r="N8" s="175"/>
      <c r="O8" s="175"/>
      <c r="P8" s="175"/>
      <c r="Q8" s="175"/>
      <c r="S8" s="176" t="s">
        <v>203</v>
      </c>
      <c r="T8" s="176"/>
      <c r="U8" s="176"/>
      <c r="V8" s="176"/>
      <c r="W8" s="176"/>
      <c r="X8" s="81"/>
      <c r="Y8" s="78"/>
      <c r="Z8" s="78"/>
      <c r="AA8" s="78"/>
    </row>
    <row r="9" spans="1:31" ht="18.95" customHeight="1">
      <c r="A9" s="40"/>
      <c r="B9" s="40"/>
      <c r="C9" s="40"/>
      <c r="D9" s="40"/>
      <c r="E9" s="40"/>
      <c r="F9" s="40"/>
      <c r="G9" s="81"/>
      <c r="H9" s="81"/>
      <c r="I9" s="81"/>
      <c r="J9" s="81"/>
      <c r="K9" s="81"/>
      <c r="L9" s="80"/>
      <c r="M9" s="81"/>
      <c r="N9" s="81"/>
      <c r="O9" s="81"/>
      <c r="P9" s="81"/>
      <c r="Q9" s="81"/>
      <c r="R9" s="81"/>
      <c r="S9" s="78" t="s">
        <v>101</v>
      </c>
      <c r="T9" s="81"/>
      <c r="U9" s="78" t="s">
        <v>101</v>
      </c>
      <c r="V9" s="81"/>
      <c r="W9" s="81"/>
      <c r="X9" s="81"/>
      <c r="Y9" s="78"/>
      <c r="Z9" s="78"/>
      <c r="AA9" s="78"/>
    </row>
    <row r="10" spans="1:31" ht="18.95" customHeight="1">
      <c r="A10" s="40"/>
      <c r="B10" s="40"/>
      <c r="C10" s="40"/>
      <c r="D10" s="40"/>
      <c r="E10" s="40"/>
      <c r="F10" s="40"/>
      <c r="G10" s="81"/>
      <c r="H10" s="81"/>
      <c r="I10" s="81"/>
      <c r="J10" s="81"/>
      <c r="K10" s="81"/>
      <c r="L10" s="80"/>
      <c r="M10" s="81"/>
      <c r="N10" s="81"/>
      <c r="O10" s="81"/>
      <c r="P10" s="81"/>
      <c r="Q10" s="81"/>
      <c r="R10" s="81"/>
      <c r="S10" s="78" t="s">
        <v>102</v>
      </c>
      <c r="T10" s="81"/>
      <c r="U10" s="78" t="s">
        <v>102</v>
      </c>
      <c r="V10" s="81"/>
      <c r="W10" s="81"/>
      <c r="X10" s="81"/>
      <c r="Y10" s="78" t="s">
        <v>103</v>
      </c>
      <c r="Z10" s="78"/>
      <c r="AA10" s="78" t="s">
        <v>103</v>
      </c>
    </row>
    <row r="11" spans="1:31" ht="18.95" customHeight="1">
      <c r="A11" s="40"/>
      <c r="B11" s="40"/>
      <c r="C11" s="40"/>
      <c r="D11" s="40"/>
      <c r="E11" s="40"/>
      <c r="F11" s="40"/>
      <c r="G11" s="78" t="s">
        <v>104</v>
      </c>
      <c r="H11" s="81"/>
      <c r="I11" s="81"/>
      <c r="J11" s="81"/>
      <c r="K11" s="81"/>
      <c r="L11" s="81"/>
      <c r="M11" s="78" t="s">
        <v>105</v>
      </c>
      <c r="N11" s="78"/>
      <c r="O11" s="78" t="s">
        <v>105</v>
      </c>
      <c r="P11" s="81"/>
      <c r="Q11" s="78" t="s">
        <v>59</v>
      </c>
      <c r="R11" s="78"/>
      <c r="S11" s="78" t="s">
        <v>106</v>
      </c>
      <c r="T11" s="80"/>
      <c r="U11" s="78" t="s">
        <v>107</v>
      </c>
      <c r="V11" s="80"/>
      <c r="W11" s="78" t="s">
        <v>108</v>
      </c>
      <c r="X11" s="81"/>
      <c r="Y11" s="82" t="s">
        <v>109</v>
      </c>
      <c r="Z11" s="81"/>
      <c r="AA11" s="78" t="s">
        <v>110</v>
      </c>
      <c r="AB11" s="78"/>
      <c r="AC11" s="78" t="s">
        <v>111</v>
      </c>
      <c r="AD11" s="78"/>
      <c r="AE11" s="78" t="s">
        <v>103</v>
      </c>
    </row>
    <row r="12" spans="1:31" ht="18.95" customHeight="1">
      <c r="A12" s="40"/>
      <c r="B12" s="40"/>
      <c r="C12" s="40"/>
      <c r="D12" s="40"/>
      <c r="E12" s="40"/>
      <c r="F12" s="40"/>
      <c r="G12" s="78" t="s">
        <v>112</v>
      </c>
      <c r="H12" s="78"/>
      <c r="I12" s="78" t="s">
        <v>113</v>
      </c>
      <c r="J12" s="78"/>
      <c r="K12" s="78" t="s">
        <v>114</v>
      </c>
      <c r="L12" s="78"/>
      <c r="M12" s="78" t="s">
        <v>115</v>
      </c>
      <c r="N12" s="78"/>
      <c r="O12" s="78" t="s">
        <v>115</v>
      </c>
      <c r="P12" s="78"/>
      <c r="Q12" s="82" t="s">
        <v>5</v>
      </c>
      <c r="R12" s="78"/>
      <c r="S12" s="76" t="s">
        <v>116</v>
      </c>
      <c r="T12" s="157"/>
      <c r="U12" s="76" t="s">
        <v>116</v>
      </c>
      <c r="V12" s="157"/>
      <c r="W12" s="78" t="s">
        <v>117</v>
      </c>
      <c r="X12" s="78"/>
      <c r="Y12" s="157" t="s">
        <v>118</v>
      </c>
      <c r="Z12" s="78"/>
      <c r="AA12" s="78" t="s">
        <v>119</v>
      </c>
      <c r="AB12" s="78"/>
      <c r="AC12" s="78" t="s">
        <v>120</v>
      </c>
      <c r="AD12" s="78"/>
      <c r="AE12" s="78" t="s">
        <v>121</v>
      </c>
    </row>
    <row r="13" spans="1:31" ht="18.95" customHeight="1">
      <c r="A13" s="40"/>
      <c r="B13" s="40"/>
      <c r="C13" s="40"/>
      <c r="D13" s="40"/>
      <c r="E13" s="40"/>
      <c r="F13" s="40"/>
      <c r="G13" s="78" t="s">
        <v>122</v>
      </c>
      <c r="H13" s="78"/>
      <c r="I13" s="78" t="s">
        <v>123</v>
      </c>
      <c r="J13" s="78"/>
      <c r="K13" s="78" t="s">
        <v>124</v>
      </c>
      <c r="L13" s="78"/>
      <c r="M13" s="78" t="s">
        <v>125</v>
      </c>
      <c r="N13" s="78"/>
      <c r="O13" s="78" t="s">
        <v>184</v>
      </c>
      <c r="P13" s="157"/>
      <c r="Q13" s="78" t="s">
        <v>126</v>
      </c>
      <c r="R13" s="78"/>
      <c r="S13" s="82" t="s">
        <v>127</v>
      </c>
      <c r="T13" s="157"/>
      <c r="U13" s="82" t="s">
        <v>127</v>
      </c>
      <c r="V13" s="157"/>
      <c r="W13" s="78" t="s">
        <v>128</v>
      </c>
      <c r="X13" s="157"/>
      <c r="Y13" s="82" t="s">
        <v>129</v>
      </c>
      <c r="Z13" s="157"/>
      <c r="AA13" s="78" t="s">
        <v>130</v>
      </c>
      <c r="AB13" s="157"/>
      <c r="AC13" s="78" t="s">
        <v>131</v>
      </c>
      <c r="AD13" s="157"/>
      <c r="AE13" s="82" t="s">
        <v>129</v>
      </c>
    </row>
    <row r="14" spans="1:31" ht="18.95" customHeight="1">
      <c r="A14" s="40"/>
      <c r="B14" s="40"/>
      <c r="C14" s="40"/>
      <c r="D14" s="40"/>
      <c r="E14" s="168" t="s">
        <v>11</v>
      </c>
      <c r="F14" s="40"/>
      <c r="G14" s="156" t="s">
        <v>12</v>
      </c>
      <c r="H14" s="78"/>
      <c r="I14" s="156" t="s">
        <v>12</v>
      </c>
      <c r="J14" s="78"/>
      <c r="K14" s="156" t="s">
        <v>12</v>
      </c>
      <c r="L14" s="78"/>
      <c r="M14" s="156" t="s">
        <v>12</v>
      </c>
      <c r="N14" s="78"/>
      <c r="O14" s="156" t="s">
        <v>12</v>
      </c>
      <c r="P14" s="157"/>
      <c r="Q14" s="156" t="s">
        <v>12</v>
      </c>
      <c r="R14" s="76"/>
      <c r="S14" s="158" t="s">
        <v>12</v>
      </c>
      <c r="T14" s="157"/>
      <c r="U14" s="158" t="s">
        <v>12</v>
      </c>
      <c r="V14" s="157"/>
      <c r="W14" s="158" t="s">
        <v>12</v>
      </c>
      <c r="X14" s="157"/>
      <c r="Y14" s="156" t="s">
        <v>12</v>
      </c>
      <c r="Z14" s="157"/>
      <c r="AA14" s="156" t="s">
        <v>12</v>
      </c>
      <c r="AB14" s="157"/>
      <c r="AC14" s="156" t="s">
        <v>12</v>
      </c>
      <c r="AD14" s="157"/>
      <c r="AE14" s="156" t="s">
        <v>12</v>
      </c>
    </row>
    <row r="15" spans="1:31" ht="6" customHeight="1">
      <c r="A15" s="40"/>
      <c r="B15" s="40"/>
      <c r="C15" s="40"/>
      <c r="D15" s="40"/>
      <c r="E15" s="60"/>
      <c r="F15" s="40"/>
      <c r="G15" s="78"/>
      <c r="H15" s="78"/>
      <c r="I15" s="78"/>
      <c r="J15" s="78"/>
      <c r="K15" s="78"/>
      <c r="L15" s="78"/>
      <c r="M15" s="78"/>
      <c r="N15" s="78"/>
      <c r="O15" s="78"/>
      <c r="P15" s="157"/>
      <c r="Q15" s="78"/>
      <c r="R15" s="157"/>
      <c r="S15" s="157"/>
      <c r="T15" s="157"/>
      <c r="U15" s="157"/>
      <c r="V15" s="157"/>
      <c r="W15" s="157"/>
      <c r="X15" s="157"/>
      <c r="Y15" s="157"/>
      <c r="Z15" s="157"/>
      <c r="AA15" s="78"/>
      <c r="AB15" s="157"/>
      <c r="AC15" s="78"/>
      <c r="AD15" s="157"/>
      <c r="AE15" s="78"/>
    </row>
    <row r="16" spans="1:31" ht="18.95" customHeight="1">
      <c r="A16" s="84" t="s">
        <v>132</v>
      </c>
      <c r="B16" s="68"/>
      <c r="C16" s="6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</row>
    <row r="17" spans="1:31" ht="18.95" customHeight="1">
      <c r="B17" s="24" t="s">
        <v>137</v>
      </c>
      <c r="G17" s="58">
        <v>200000</v>
      </c>
      <c r="H17" s="58"/>
      <c r="I17" s="58">
        <v>298000</v>
      </c>
      <c r="J17" s="58"/>
      <c r="K17" s="58">
        <v>-114012</v>
      </c>
      <c r="L17" s="58"/>
      <c r="M17" s="58">
        <v>20000</v>
      </c>
      <c r="N17" s="58"/>
      <c r="O17" s="58">
        <v>114012</v>
      </c>
      <c r="P17" s="58"/>
      <c r="Q17" s="58">
        <v>3327443</v>
      </c>
      <c r="R17" s="58"/>
      <c r="S17" s="58">
        <v>-1410</v>
      </c>
      <c r="T17" s="58"/>
      <c r="U17" s="58">
        <v>115053</v>
      </c>
      <c r="V17" s="58"/>
      <c r="W17" s="58">
        <v>-64622</v>
      </c>
      <c r="X17" s="58"/>
      <c r="Y17" s="58">
        <v>49021</v>
      </c>
      <c r="Z17" s="58"/>
      <c r="AA17" s="58">
        <v>3894464</v>
      </c>
      <c r="AB17" s="58"/>
      <c r="AC17" s="58">
        <v>5</v>
      </c>
      <c r="AD17" s="58"/>
      <c r="AE17" s="58">
        <f>SUM(AA17:AC17)</f>
        <v>3894469</v>
      </c>
    </row>
    <row r="18" spans="1:31" ht="6" customHeight="1">
      <c r="B18" s="86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</row>
    <row r="19" spans="1:31" s="68" customFormat="1" ht="17.100000000000001" customHeight="1">
      <c r="A19" s="84" t="s">
        <v>133</v>
      </c>
      <c r="B19" s="84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ht="17.100000000000001" customHeight="1">
      <c r="B20" s="24" t="s">
        <v>134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ht="17.100000000000001" customHeight="1">
      <c r="B21" s="24" t="s">
        <v>138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ht="5.0999999999999996" customHeight="1">
      <c r="B22" s="86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ht="18.95" customHeight="1">
      <c r="A23" s="25" t="s">
        <v>177</v>
      </c>
      <c r="B23" s="24"/>
      <c r="G23" s="58">
        <v>0</v>
      </c>
      <c r="H23" s="58"/>
      <c r="I23" s="58">
        <v>0</v>
      </c>
      <c r="J23" s="58"/>
      <c r="K23" s="58">
        <v>0</v>
      </c>
      <c r="L23" s="58"/>
      <c r="M23" s="58">
        <v>0</v>
      </c>
      <c r="N23" s="58"/>
      <c r="O23" s="58">
        <v>0</v>
      </c>
      <c r="P23" s="58"/>
      <c r="Q23" s="58">
        <v>91291</v>
      </c>
      <c r="R23" s="58"/>
      <c r="S23" s="58">
        <v>-108</v>
      </c>
      <c r="T23" s="58"/>
      <c r="U23" s="58">
        <v>-96302</v>
      </c>
      <c r="V23" s="58"/>
      <c r="W23" s="58">
        <v>0</v>
      </c>
      <c r="X23" s="58"/>
      <c r="Y23" s="58">
        <v>-96410</v>
      </c>
      <c r="Z23" s="58"/>
      <c r="AA23" s="58">
        <v>-5119</v>
      </c>
      <c r="AB23" s="58"/>
      <c r="AC23" s="58">
        <v>0</v>
      </c>
      <c r="AD23" s="58"/>
      <c r="AE23" s="58">
        <f>SUM(AA23:AC23)</f>
        <v>-5119</v>
      </c>
    </row>
    <row r="24" spans="1:31" ht="18.95" customHeight="1">
      <c r="A24" s="25" t="s">
        <v>135</v>
      </c>
      <c r="E24" s="26">
        <v>16</v>
      </c>
      <c r="G24" s="159">
        <v>0</v>
      </c>
      <c r="H24" s="160"/>
      <c r="I24" s="159">
        <v>0</v>
      </c>
      <c r="J24" s="160"/>
      <c r="K24" s="159">
        <v>0</v>
      </c>
      <c r="L24" s="160"/>
      <c r="M24" s="159">
        <v>0</v>
      </c>
      <c r="N24" s="160"/>
      <c r="O24" s="159">
        <v>0</v>
      </c>
      <c r="P24" s="160"/>
      <c r="Q24" s="159">
        <v>-170007</v>
      </c>
      <c r="R24" s="160"/>
      <c r="S24" s="159">
        <v>0</v>
      </c>
      <c r="T24" s="160"/>
      <c r="U24" s="159">
        <v>0</v>
      </c>
      <c r="V24" s="58"/>
      <c r="W24" s="159">
        <v>0</v>
      </c>
      <c r="X24" s="58"/>
      <c r="Y24" s="161">
        <v>0</v>
      </c>
      <c r="Z24" s="58"/>
      <c r="AA24" s="161">
        <v>-170007</v>
      </c>
      <c r="AB24" s="58"/>
      <c r="AC24" s="161">
        <v>0</v>
      </c>
      <c r="AD24" s="58"/>
      <c r="AE24" s="161">
        <f>SUM(AA24:AC24)</f>
        <v>-170007</v>
      </c>
    </row>
    <row r="25" spans="1:31" ht="6" customHeight="1">
      <c r="G25" s="162"/>
      <c r="H25" s="58"/>
      <c r="I25" s="162"/>
      <c r="J25" s="58"/>
      <c r="K25" s="162"/>
      <c r="L25" s="58"/>
      <c r="M25" s="162"/>
      <c r="N25" s="58"/>
      <c r="O25" s="162"/>
      <c r="P25" s="58"/>
      <c r="Q25" s="162"/>
      <c r="R25" s="58"/>
      <c r="S25" s="162"/>
      <c r="T25" s="58"/>
      <c r="U25" s="162"/>
      <c r="V25" s="58"/>
      <c r="W25" s="162"/>
      <c r="X25" s="58"/>
      <c r="Y25" s="58"/>
      <c r="Z25" s="58"/>
      <c r="AA25" s="162"/>
      <c r="AB25" s="58"/>
      <c r="AC25" s="162"/>
      <c r="AD25" s="58"/>
      <c r="AE25" s="162"/>
    </row>
    <row r="26" spans="1:31" s="68" customFormat="1" ht="18.95" customHeight="1">
      <c r="A26" s="84" t="s">
        <v>136</v>
      </c>
      <c r="G26" s="162"/>
      <c r="H26" s="58"/>
      <c r="I26" s="162"/>
      <c r="J26" s="58"/>
      <c r="K26" s="162"/>
      <c r="L26" s="58"/>
      <c r="M26" s="162"/>
      <c r="N26" s="58"/>
      <c r="O26" s="162"/>
      <c r="P26" s="58"/>
      <c r="Q26" s="162"/>
      <c r="R26" s="58"/>
      <c r="S26" s="162"/>
      <c r="T26" s="58"/>
      <c r="U26" s="162"/>
      <c r="V26" s="58"/>
      <c r="W26" s="162"/>
      <c r="X26" s="58"/>
      <c r="Y26" s="58"/>
      <c r="Z26" s="58"/>
      <c r="AA26" s="162"/>
      <c r="AB26" s="58"/>
      <c r="AC26" s="162"/>
      <c r="AD26" s="58"/>
      <c r="AE26" s="162"/>
    </row>
    <row r="27" spans="1:31" ht="18.75" customHeight="1" thickBot="1">
      <c r="B27" s="24" t="s">
        <v>2</v>
      </c>
      <c r="G27" s="57">
        <f>SUM(G17:G24)</f>
        <v>200000</v>
      </c>
      <c r="H27" s="58"/>
      <c r="I27" s="57">
        <f>SUM(I17:I24)</f>
        <v>298000</v>
      </c>
      <c r="J27" s="58"/>
      <c r="K27" s="57">
        <f>SUM(K17:K24)</f>
        <v>-114012</v>
      </c>
      <c r="L27" s="58"/>
      <c r="M27" s="57">
        <f>SUM(M17:M24)</f>
        <v>20000</v>
      </c>
      <c r="N27" s="58"/>
      <c r="O27" s="57">
        <f>SUM(O17:O24)</f>
        <v>114012</v>
      </c>
      <c r="P27" s="58"/>
      <c r="Q27" s="57">
        <f>SUM(Q17:Q24)</f>
        <v>3248727</v>
      </c>
      <c r="R27" s="58"/>
      <c r="S27" s="57">
        <f>SUM(S17:S24)</f>
        <v>-1518</v>
      </c>
      <c r="T27" s="58"/>
      <c r="U27" s="57">
        <f>SUM(U17:U24)</f>
        <v>18751</v>
      </c>
      <c r="V27" s="58"/>
      <c r="W27" s="57">
        <f>SUM(W17:W24)</f>
        <v>-64622</v>
      </c>
      <c r="X27" s="58"/>
      <c r="Y27" s="57">
        <f>SUM(Y17:Y24)</f>
        <v>-47389</v>
      </c>
      <c r="Z27" s="58"/>
      <c r="AA27" s="57">
        <f>SUM(AA17:AA24)</f>
        <v>3719338</v>
      </c>
      <c r="AB27" s="58"/>
      <c r="AC27" s="57">
        <f>SUM(AC17:AC24)</f>
        <v>5</v>
      </c>
      <c r="AD27" s="58"/>
      <c r="AE27" s="57">
        <f>SUM(AE17:AE24)</f>
        <v>3719343</v>
      </c>
    </row>
    <row r="28" spans="1:31" ht="18.75" customHeight="1" thickTop="1">
      <c r="B28" s="24"/>
      <c r="G28" s="58"/>
      <c r="H28" s="85"/>
      <c r="I28" s="58"/>
      <c r="J28" s="58"/>
      <c r="K28" s="58"/>
      <c r="L28" s="58"/>
      <c r="M28" s="58"/>
      <c r="N28" s="58"/>
      <c r="O28" s="58"/>
      <c r="P28" s="85"/>
      <c r="Q28" s="58"/>
      <c r="R28" s="58"/>
      <c r="S28" s="58"/>
      <c r="T28" s="85"/>
      <c r="U28" s="58"/>
      <c r="V28" s="85"/>
      <c r="W28" s="58"/>
      <c r="X28" s="85"/>
      <c r="Y28" s="58"/>
      <c r="Z28" s="85"/>
      <c r="AA28" s="58"/>
      <c r="AB28" s="85"/>
      <c r="AC28" s="58"/>
      <c r="AD28" s="85"/>
      <c r="AE28" s="58"/>
    </row>
    <row r="29" spans="1:31" ht="18.95" customHeight="1">
      <c r="A29" s="84" t="s">
        <v>132</v>
      </c>
      <c r="B29" s="68"/>
      <c r="C29" s="68"/>
      <c r="G29" s="87"/>
      <c r="H29" s="58"/>
      <c r="I29" s="87"/>
      <c r="J29" s="58"/>
      <c r="K29" s="87"/>
      <c r="L29" s="58"/>
      <c r="M29" s="87"/>
      <c r="N29" s="58"/>
      <c r="O29" s="87"/>
      <c r="P29" s="58"/>
      <c r="Q29" s="87"/>
      <c r="R29" s="58"/>
      <c r="S29" s="87"/>
      <c r="T29" s="58"/>
      <c r="U29" s="87"/>
      <c r="V29" s="58"/>
      <c r="W29" s="87"/>
      <c r="X29" s="58"/>
      <c r="Y29" s="87"/>
      <c r="Z29" s="58"/>
      <c r="AA29" s="87"/>
      <c r="AB29" s="58"/>
      <c r="AC29" s="87"/>
      <c r="AD29" s="58"/>
      <c r="AE29" s="87"/>
    </row>
    <row r="30" spans="1:31" ht="18.95" customHeight="1">
      <c r="B30" s="24" t="s">
        <v>195</v>
      </c>
      <c r="G30" s="87">
        <v>200000</v>
      </c>
      <c r="H30" s="58"/>
      <c r="I30" s="87">
        <v>298000</v>
      </c>
      <c r="J30" s="58"/>
      <c r="K30" s="87">
        <v>-114012</v>
      </c>
      <c r="L30" s="58"/>
      <c r="M30" s="87">
        <v>20000</v>
      </c>
      <c r="N30" s="58"/>
      <c r="O30" s="87">
        <v>114012</v>
      </c>
      <c r="P30" s="58"/>
      <c r="Q30" s="87">
        <v>3267375</v>
      </c>
      <c r="R30" s="58"/>
      <c r="S30" s="87">
        <v>3109</v>
      </c>
      <c r="T30" s="58"/>
      <c r="U30" s="87">
        <v>50016</v>
      </c>
      <c r="V30" s="58"/>
      <c r="W30" s="87">
        <v>-257</v>
      </c>
      <c r="X30" s="58"/>
      <c r="Y30" s="87">
        <v>46650</v>
      </c>
      <c r="Z30" s="58"/>
      <c r="AA30" s="87">
        <f>SUM(G30:Q30,Y30)</f>
        <v>3832025</v>
      </c>
      <c r="AB30" s="58"/>
      <c r="AC30" s="87">
        <v>5</v>
      </c>
      <c r="AD30" s="58"/>
      <c r="AE30" s="87">
        <f>SUM(AA30:AC30)</f>
        <v>3832030</v>
      </c>
    </row>
    <row r="31" spans="1:31" ht="6" customHeight="1">
      <c r="B31" s="86"/>
      <c r="G31" s="87"/>
      <c r="H31" s="58"/>
      <c r="I31" s="87"/>
      <c r="J31" s="58"/>
      <c r="K31" s="87"/>
      <c r="L31" s="58"/>
      <c r="M31" s="87"/>
      <c r="N31" s="58"/>
      <c r="O31" s="87"/>
      <c r="P31" s="58"/>
      <c r="Q31" s="87"/>
      <c r="R31" s="58"/>
      <c r="S31" s="87"/>
      <c r="T31" s="58"/>
      <c r="U31" s="87"/>
      <c r="V31" s="58"/>
      <c r="W31" s="87"/>
      <c r="X31" s="58"/>
      <c r="Y31" s="87"/>
      <c r="Z31" s="58"/>
      <c r="AA31" s="87"/>
      <c r="AB31" s="58"/>
      <c r="AC31" s="87"/>
      <c r="AD31" s="58"/>
      <c r="AE31" s="87"/>
    </row>
    <row r="32" spans="1:31" s="68" customFormat="1" ht="17.100000000000001" customHeight="1">
      <c r="A32" s="84" t="s">
        <v>133</v>
      </c>
      <c r="B32" s="84"/>
      <c r="G32" s="87"/>
      <c r="H32" s="58"/>
      <c r="I32" s="87"/>
      <c r="J32" s="58"/>
      <c r="K32" s="87"/>
      <c r="L32" s="58"/>
      <c r="M32" s="87"/>
      <c r="N32" s="58"/>
      <c r="O32" s="87"/>
      <c r="P32" s="58"/>
      <c r="Q32" s="87"/>
      <c r="R32" s="58"/>
      <c r="S32" s="87"/>
      <c r="T32" s="58"/>
      <c r="U32" s="87"/>
      <c r="V32" s="58"/>
      <c r="W32" s="87"/>
      <c r="X32" s="58"/>
      <c r="Y32" s="87"/>
      <c r="Z32" s="58"/>
      <c r="AA32" s="87"/>
      <c r="AB32" s="58"/>
      <c r="AC32" s="87"/>
      <c r="AD32" s="58"/>
      <c r="AE32" s="87"/>
    </row>
    <row r="33" spans="1:31" ht="17.100000000000001" customHeight="1">
      <c r="B33" s="24" t="s">
        <v>134</v>
      </c>
      <c r="G33" s="87"/>
      <c r="H33" s="58"/>
      <c r="I33" s="87"/>
      <c r="J33" s="58"/>
      <c r="K33" s="87"/>
      <c r="L33" s="58"/>
      <c r="M33" s="87"/>
      <c r="N33" s="58"/>
      <c r="O33" s="87"/>
      <c r="P33" s="58"/>
      <c r="Q33" s="87"/>
      <c r="R33" s="58"/>
      <c r="S33" s="87"/>
      <c r="T33" s="58"/>
      <c r="U33" s="87"/>
      <c r="V33" s="58"/>
      <c r="W33" s="87"/>
      <c r="X33" s="58"/>
      <c r="Y33" s="87"/>
      <c r="Z33" s="58"/>
      <c r="AA33" s="87"/>
      <c r="AB33" s="58"/>
      <c r="AC33" s="87"/>
      <c r="AD33" s="58"/>
      <c r="AE33" s="87"/>
    </row>
    <row r="34" spans="1:31" ht="17.100000000000001" customHeight="1">
      <c r="B34" s="24" t="s">
        <v>196</v>
      </c>
      <c r="G34" s="87"/>
      <c r="H34" s="58"/>
      <c r="I34" s="87"/>
      <c r="J34" s="58"/>
      <c r="K34" s="87"/>
      <c r="L34" s="58"/>
      <c r="M34" s="87"/>
      <c r="N34" s="58"/>
      <c r="O34" s="87"/>
      <c r="P34" s="58"/>
      <c r="Q34" s="87"/>
      <c r="R34" s="58"/>
      <c r="S34" s="87"/>
      <c r="T34" s="58"/>
      <c r="U34" s="87"/>
      <c r="V34" s="58"/>
      <c r="W34" s="87"/>
      <c r="X34" s="58"/>
      <c r="Y34" s="87"/>
      <c r="Z34" s="58"/>
      <c r="AA34" s="87"/>
      <c r="AB34" s="58"/>
      <c r="AC34" s="87"/>
      <c r="AD34" s="58"/>
      <c r="AE34" s="87"/>
    </row>
    <row r="35" spans="1:31" ht="5.0999999999999996" customHeight="1">
      <c r="B35" s="86"/>
      <c r="G35" s="87"/>
      <c r="H35" s="58"/>
      <c r="I35" s="87"/>
      <c r="J35" s="58"/>
      <c r="K35" s="87"/>
      <c r="L35" s="58"/>
      <c r="M35" s="87"/>
      <c r="N35" s="58"/>
      <c r="O35" s="87"/>
      <c r="P35" s="58"/>
      <c r="Q35" s="87"/>
      <c r="R35" s="58"/>
      <c r="S35" s="87"/>
      <c r="T35" s="58"/>
      <c r="U35" s="87"/>
      <c r="V35" s="58"/>
      <c r="W35" s="87"/>
      <c r="X35" s="58"/>
      <c r="Y35" s="87"/>
      <c r="Z35" s="58"/>
      <c r="AA35" s="87"/>
      <c r="AB35" s="58"/>
      <c r="AC35" s="87"/>
      <c r="AD35" s="58"/>
      <c r="AE35" s="87"/>
    </row>
    <row r="36" spans="1:31" ht="18.95" customHeight="1">
      <c r="A36" s="25" t="s">
        <v>92</v>
      </c>
      <c r="B36" s="24"/>
      <c r="G36" s="87">
        <v>0</v>
      </c>
      <c r="H36" s="58"/>
      <c r="I36" s="87">
        <v>0</v>
      </c>
      <c r="J36" s="58"/>
      <c r="K36" s="87">
        <v>0</v>
      </c>
      <c r="L36" s="58"/>
      <c r="M36" s="87">
        <v>0</v>
      </c>
      <c r="N36" s="58"/>
      <c r="O36" s="87">
        <v>0</v>
      </c>
      <c r="P36" s="58"/>
      <c r="Q36" s="87">
        <f>'PL_7-8'!F31</f>
        <v>76625</v>
      </c>
      <c r="R36" s="58"/>
      <c r="S36" s="87">
        <f>'PL_7-8'!F47</f>
        <v>858</v>
      </c>
      <c r="T36" s="58"/>
      <c r="U36" s="87">
        <f>'PL_7-8'!F41</f>
        <v>4180</v>
      </c>
      <c r="V36" s="58"/>
      <c r="W36" s="87">
        <v>0</v>
      </c>
      <c r="X36" s="58"/>
      <c r="Y36" s="87">
        <f>SUM(R36:W36)</f>
        <v>5038</v>
      </c>
      <c r="Z36" s="58"/>
      <c r="AA36" s="87">
        <f>SUM(G36:Q36,Y36)</f>
        <v>81663</v>
      </c>
      <c r="AB36" s="58"/>
      <c r="AC36" s="87">
        <v>0</v>
      </c>
      <c r="AD36" s="58"/>
      <c r="AE36" s="87">
        <f>SUM(AA36:AC36)</f>
        <v>81663</v>
      </c>
    </row>
    <row r="37" spans="1:31" ht="18.95" customHeight="1">
      <c r="A37" s="25" t="s">
        <v>135</v>
      </c>
      <c r="E37" s="26">
        <v>16</v>
      </c>
      <c r="G37" s="163">
        <v>0</v>
      </c>
      <c r="H37" s="160"/>
      <c r="I37" s="163">
        <v>0</v>
      </c>
      <c r="J37" s="160"/>
      <c r="K37" s="163">
        <v>0</v>
      </c>
      <c r="L37" s="160"/>
      <c r="M37" s="163">
        <v>0</v>
      </c>
      <c r="N37" s="160"/>
      <c r="O37" s="163">
        <v>0</v>
      </c>
      <c r="P37" s="160"/>
      <c r="Q37" s="163">
        <f>Capital_10!Q36</f>
        <v>-55932</v>
      </c>
      <c r="R37" s="160"/>
      <c r="S37" s="163">
        <v>0</v>
      </c>
      <c r="T37" s="160"/>
      <c r="U37" s="163">
        <v>0</v>
      </c>
      <c r="V37" s="58"/>
      <c r="W37" s="163">
        <v>0</v>
      </c>
      <c r="X37" s="58"/>
      <c r="Y37" s="164">
        <f>SUM(R37:W37)</f>
        <v>0</v>
      </c>
      <c r="Z37" s="58"/>
      <c r="AA37" s="164">
        <f>SUM(G37:Q37,Y37)</f>
        <v>-55932</v>
      </c>
      <c r="AB37" s="58"/>
      <c r="AC37" s="164">
        <v>0</v>
      </c>
      <c r="AD37" s="58"/>
      <c r="AE37" s="164">
        <f>SUM(AA37:AC37)</f>
        <v>-55932</v>
      </c>
    </row>
    <row r="38" spans="1:31" ht="6" customHeight="1">
      <c r="G38" s="89"/>
      <c r="H38" s="58"/>
      <c r="I38" s="89"/>
      <c r="J38" s="58"/>
      <c r="K38" s="89"/>
      <c r="L38" s="58"/>
      <c r="M38" s="89"/>
      <c r="N38" s="58"/>
      <c r="O38" s="89"/>
      <c r="P38" s="58"/>
      <c r="Q38" s="89"/>
      <c r="R38" s="58"/>
      <c r="S38" s="89"/>
      <c r="T38" s="58"/>
      <c r="U38" s="89"/>
      <c r="V38" s="58"/>
      <c r="W38" s="89"/>
      <c r="X38" s="58"/>
      <c r="Y38" s="87"/>
      <c r="Z38" s="58"/>
      <c r="AA38" s="89"/>
      <c r="AB38" s="58"/>
      <c r="AC38" s="89"/>
      <c r="AD38" s="58"/>
      <c r="AE38" s="89"/>
    </row>
    <row r="39" spans="1:31" s="68" customFormat="1" ht="18.95" customHeight="1">
      <c r="A39" s="84" t="s">
        <v>136</v>
      </c>
      <c r="G39" s="89"/>
      <c r="H39" s="58"/>
      <c r="I39" s="89"/>
      <c r="J39" s="58"/>
      <c r="K39" s="89"/>
      <c r="L39" s="58"/>
      <c r="M39" s="89"/>
      <c r="N39" s="58"/>
      <c r="O39" s="89"/>
      <c r="P39" s="58"/>
      <c r="Q39" s="89"/>
      <c r="R39" s="58"/>
      <c r="S39" s="89"/>
      <c r="T39" s="58"/>
      <c r="U39" s="89"/>
      <c r="V39" s="58"/>
      <c r="W39" s="89"/>
      <c r="X39" s="58"/>
      <c r="Y39" s="87"/>
      <c r="Z39" s="58"/>
      <c r="AA39" s="89"/>
      <c r="AB39" s="58"/>
      <c r="AC39" s="89"/>
      <c r="AD39" s="58"/>
      <c r="AE39" s="89"/>
    </row>
    <row r="40" spans="1:31" ht="18.75" customHeight="1" thickBot="1">
      <c r="B40" s="24" t="s">
        <v>191</v>
      </c>
      <c r="G40" s="56">
        <f>SUM(G30:G37)</f>
        <v>200000</v>
      </c>
      <c r="H40" s="58"/>
      <c r="I40" s="56">
        <f>SUM(I30:I37)</f>
        <v>298000</v>
      </c>
      <c r="J40" s="58"/>
      <c r="K40" s="56">
        <f>SUM(K30:K37)</f>
        <v>-114012</v>
      </c>
      <c r="L40" s="58"/>
      <c r="M40" s="56">
        <f>SUM(M30:M37)</f>
        <v>20000</v>
      </c>
      <c r="N40" s="58"/>
      <c r="O40" s="56">
        <f>SUM(O30:O37)</f>
        <v>114012</v>
      </c>
      <c r="P40" s="58"/>
      <c r="Q40" s="56">
        <f>SUM(Q30:Q37)</f>
        <v>3288068</v>
      </c>
      <c r="R40" s="58"/>
      <c r="S40" s="56">
        <f>SUM(S30:S37)</f>
        <v>3967</v>
      </c>
      <c r="T40" s="58"/>
      <c r="U40" s="56">
        <f>SUM(U30:U37)</f>
        <v>54196</v>
      </c>
      <c r="V40" s="58"/>
      <c r="W40" s="56">
        <f>SUM(W30:W37)</f>
        <v>-257</v>
      </c>
      <c r="X40" s="58"/>
      <c r="Y40" s="56">
        <f>SUM(Y30:Y37)</f>
        <v>51688</v>
      </c>
      <c r="Z40" s="58"/>
      <c r="AA40" s="56">
        <f>SUM(AA30:AA37)</f>
        <v>3857756</v>
      </c>
      <c r="AB40" s="58"/>
      <c r="AC40" s="56">
        <f>SUM(AC30:AC37)</f>
        <v>5</v>
      </c>
      <c r="AD40" s="58"/>
      <c r="AE40" s="56">
        <f>SUM(AE30:AE37)</f>
        <v>3857761</v>
      </c>
    </row>
    <row r="41" spans="1:31" ht="18.75" customHeight="1" thickTop="1">
      <c r="B41" s="24"/>
      <c r="G41" s="58"/>
      <c r="H41" s="85"/>
      <c r="I41" s="58"/>
      <c r="J41" s="58"/>
      <c r="K41" s="58"/>
      <c r="L41" s="58"/>
      <c r="M41" s="58"/>
      <c r="N41" s="58"/>
      <c r="O41" s="58"/>
      <c r="P41" s="85"/>
      <c r="Q41" s="58"/>
      <c r="R41" s="58"/>
      <c r="S41" s="58"/>
      <c r="T41" s="85"/>
      <c r="U41" s="58"/>
      <c r="V41" s="85"/>
      <c r="W41" s="58"/>
      <c r="X41" s="85"/>
      <c r="Y41" s="58"/>
      <c r="Z41" s="85"/>
      <c r="AA41" s="58"/>
      <c r="AB41" s="85"/>
      <c r="AC41" s="58"/>
      <c r="AD41" s="85"/>
      <c r="AE41" s="58"/>
    </row>
    <row r="42" spans="1:31" ht="18" customHeight="1">
      <c r="B42" s="24"/>
      <c r="G42" s="58"/>
      <c r="H42" s="85"/>
      <c r="I42" s="58"/>
      <c r="J42" s="58"/>
      <c r="K42" s="58"/>
      <c r="L42" s="58"/>
      <c r="M42" s="58"/>
      <c r="N42" s="58"/>
      <c r="O42" s="58"/>
      <c r="P42" s="85"/>
      <c r="Q42" s="58"/>
      <c r="R42" s="58"/>
      <c r="S42" s="58"/>
      <c r="T42" s="85"/>
      <c r="U42" s="58"/>
      <c r="V42" s="85"/>
      <c r="W42" s="58"/>
      <c r="X42" s="85"/>
      <c r="Y42" s="58"/>
      <c r="Z42" s="85"/>
      <c r="AA42" s="58"/>
      <c r="AB42" s="85"/>
      <c r="AC42" s="58"/>
      <c r="AD42" s="85"/>
      <c r="AE42" s="58"/>
    </row>
    <row r="43" spans="1:31" ht="2.25" customHeight="1">
      <c r="B43" s="24"/>
      <c r="G43" s="58"/>
      <c r="H43" s="85"/>
      <c r="I43" s="58"/>
      <c r="J43" s="58"/>
      <c r="K43" s="58"/>
      <c r="L43" s="58"/>
      <c r="M43" s="58"/>
      <c r="N43" s="58"/>
      <c r="O43" s="58"/>
      <c r="P43" s="85"/>
      <c r="Q43" s="58"/>
      <c r="R43" s="58"/>
      <c r="S43" s="58"/>
      <c r="T43" s="85"/>
      <c r="U43" s="58"/>
      <c r="V43" s="85"/>
      <c r="W43" s="58"/>
      <c r="X43" s="85"/>
      <c r="Y43" s="58"/>
      <c r="Z43" s="85"/>
      <c r="AA43" s="58"/>
      <c r="AB43" s="85"/>
      <c r="AC43" s="58"/>
      <c r="AD43" s="85"/>
      <c r="AE43" s="58"/>
    </row>
    <row r="44" spans="1:31" ht="21.95" customHeight="1">
      <c r="A44" s="165" t="s">
        <v>35</v>
      </c>
      <c r="B44" s="166"/>
      <c r="C44" s="166"/>
      <c r="D44" s="166"/>
      <c r="E44" s="166"/>
      <c r="F44" s="166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7"/>
      <c r="S44" s="167"/>
      <c r="T44" s="167"/>
      <c r="U44" s="167"/>
      <c r="V44" s="167"/>
      <c r="W44" s="167"/>
      <c r="X44" s="167"/>
      <c r="Y44" s="167"/>
      <c r="Z44" s="167"/>
      <c r="AA44" s="161"/>
      <c r="AB44" s="161"/>
      <c r="AC44" s="161"/>
      <c r="AD44" s="161"/>
      <c r="AE44" s="161"/>
    </row>
  </sheetData>
  <mergeCells count="6">
    <mergeCell ref="G5:AE5"/>
    <mergeCell ref="G6:AA6"/>
    <mergeCell ref="S7:Y7"/>
    <mergeCell ref="G8:K8"/>
    <mergeCell ref="M8:Q8"/>
    <mergeCell ref="S8:W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AA42"/>
  <sheetViews>
    <sheetView topLeftCell="A13" zoomScale="70" zoomScaleNormal="70" zoomScaleSheetLayoutView="80" zoomScalePageLayoutView="110" workbookViewId="0">
      <selection activeCell="S48" sqref="S48"/>
    </sheetView>
  </sheetViews>
  <sheetFormatPr defaultColWidth="9.140625" defaultRowHeight="20.100000000000001" customHeight="1"/>
  <cols>
    <col min="1" max="2" width="1.5703125" style="25" customWidth="1"/>
    <col min="3" max="3" width="3.7109375" style="25" customWidth="1"/>
    <col min="4" max="4" width="28.5703125" style="25" customWidth="1"/>
    <col min="5" max="5" width="7.7109375" style="25" customWidth="1"/>
    <col min="6" max="6" width="0.85546875" style="25" customWidth="1"/>
    <col min="7" max="7" width="11" style="49" customWidth="1"/>
    <col min="8" max="8" width="0.85546875" style="49" customWidth="1"/>
    <col min="9" max="9" width="8.140625" style="49" customWidth="1"/>
    <col min="10" max="10" width="0.85546875" style="49" customWidth="1"/>
    <col min="11" max="11" width="9.28515625" style="49" customWidth="1"/>
    <col min="12" max="12" width="0.85546875" style="49" customWidth="1"/>
    <col min="13" max="13" width="11.28515625" style="49" bestFit="1" customWidth="1"/>
    <col min="14" max="14" width="0.85546875" style="49" customWidth="1"/>
    <col min="15" max="15" width="9.85546875" style="49" customWidth="1"/>
    <col min="16" max="16" width="0.85546875" style="49" customWidth="1"/>
    <col min="17" max="17" width="10" style="49" customWidth="1"/>
    <col min="18" max="18" width="0.85546875" style="49" customWidth="1"/>
    <col min="19" max="19" width="12.85546875" style="49" customWidth="1"/>
    <col min="20" max="20" width="0.85546875" style="49" customWidth="1"/>
    <col min="21" max="21" width="13.140625" style="49" customWidth="1"/>
    <col min="22" max="22" width="0.85546875" style="49" customWidth="1"/>
    <col min="23" max="23" width="16.28515625" style="49" customWidth="1"/>
    <col min="24" max="24" width="0.85546875" style="49" customWidth="1"/>
    <col min="25" max="25" width="13" style="49" customWidth="1"/>
    <col min="26" max="26" width="0.85546875" style="49" customWidth="1"/>
    <col min="27" max="27" width="9.85546875" style="25" customWidth="1"/>
    <col min="28" max="16384" width="9.140625" style="25"/>
  </cols>
  <sheetData>
    <row r="1" spans="1:27" s="77" customFormat="1" ht="18.7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7" s="77" customFormat="1" ht="18.75" customHeight="1">
      <c r="A2" s="77" t="s">
        <v>139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7" s="77" customFormat="1" ht="18.75" customHeight="1">
      <c r="A3" s="155" t="str">
        <f>Capital_9!A3</f>
        <v>สำหรับงวดหกเดือนสิ้นสุดวันที่ 31 มีนาคม พ.ศ. 2566</v>
      </c>
      <c r="B3" s="155"/>
      <c r="C3" s="155"/>
      <c r="D3" s="155"/>
      <c r="E3" s="155"/>
      <c r="F3" s="155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5"/>
    </row>
    <row r="4" spans="1:27" ht="18.75" customHeight="1">
      <c r="A4" s="40"/>
      <c r="B4" s="40"/>
      <c r="C4" s="40"/>
      <c r="D4" s="40"/>
      <c r="E4" s="40"/>
      <c r="F4" s="40"/>
    </row>
    <row r="5" spans="1:27" ht="18.75" customHeight="1">
      <c r="A5" s="40"/>
      <c r="B5" s="40"/>
      <c r="C5" s="40"/>
      <c r="D5" s="40"/>
      <c r="E5" s="40"/>
      <c r="F5" s="40"/>
      <c r="G5" s="175" t="s">
        <v>4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ht="18.75" customHeight="1">
      <c r="A6" s="40"/>
      <c r="B6" s="40"/>
      <c r="C6" s="40"/>
      <c r="D6" s="40"/>
      <c r="E6" s="40"/>
      <c r="F6" s="4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S6" s="176" t="s">
        <v>63</v>
      </c>
      <c r="T6" s="176"/>
      <c r="U6" s="176"/>
      <c r="V6" s="176"/>
      <c r="W6" s="176"/>
      <c r="X6" s="176"/>
      <c r="Y6" s="176"/>
      <c r="Z6" s="78"/>
    </row>
    <row r="7" spans="1:27" ht="18.75" customHeight="1">
      <c r="A7" s="40"/>
      <c r="B7" s="40"/>
      <c r="C7" s="40"/>
      <c r="D7" s="40"/>
      <c r="E7" s="40"/>
      <c r="F7" s="40"/>
      <c r="G7" s="175" t="s">
        <v>100</v>
      </c>
      <c r="H7" s="175"/>
      <c r="I7" s="175"/>
      <c r="J7" s="175"/>
      <c r="K7" s="175"/>
      <c r="L7" s="80"/>
      <c r="M7" s="175" t="s">
        <v>59</v>
      </c>
      <c r="N7" s="175"/>
      <c r="O7" s="175"/>
      <c r="P7" s="175"/>
      <c r="Q7" s="175"/>
      <c r="S7" s="176" t="s">
        <v>203</v>
      </c>
      <c r="T7" s="176"/>
      <c r="U7" s="176"/>
      <c r="V7" s="176"/>
      <c r="W7" s="176"/>
      <c r="X7" s="81"/>
      <c r="Y7" s="78"/>
      <c r="Z7" s="78"/>
    </row>
    <row r="8" spans="1:27" ht="18.75" customHeight="1">
      <c r="A8" s="40"/>
      <c r="B8" s="40"/>
      <c r="C8" s="40"/>
      <c r="D8" s="40"/>
      <c r="E8" s="40"/>
      <c r="F8" s="40"/>
      <c r="G8" s="81"/>
      <c r="H8" s="81"/>
      <c r="I8" s="81"/>
      <c r="J8" s="81"/>
      <c r="K8" s="81"/>
      <c r="L8" s="80"/>
      <c r="M8" s="81"/>
      <c r="N8" s="81"/>
      <c r="O8" s="81"/>
      <c r="P8" s="81"/>
      <c r="Q8" s="81"/>
      <c r="R8" s="81"/>
      <c r="S8" s="78" t="s">
        <v>101</v>
      </c>
      <c r="T8" s="81"/>
      <c r="U8" s="78" t="s">
        <v>101</v>
      </c>
      <c r="V8" s="81"/>
      <c r="W8" s="81"/>
      <c r="X8" s="81"/>
      <c r="Y8" s="78"/>
      <c r="Z8" s="78"/>
    </row>
    <row r="9" spans="1:27" ht="18.75" customHeight="1">
      <c r="A9" s="40"/>
      <c r="B9" s="40"/>
      <c r="C9" s="40"/>
      <c r="D9" s="40"/>
      <c r="E9" s="40"/>
      <c r="F9" s="40"/>
      <c r="G9" s="81"/>
      <c r="H9" s="81"/>
      <c r="I9" s="81"/>
      <c r="J9" s="81"/>
      <c r="K9" s="81"/>
      <c r="L9" s="80"/>
      <c r="M9" s="81"/>
      <c r="N9" s="81"/>
      <c r="O9" s="81"/>
      <c r="P9" s="81"/>
      <c r="Q9" s="81"/>
      <c r="R9" s="81"/>
      <c r="S9" s="78" t="s">
        <v>102</v>
      </c>
      <c r="T9" s="81"/>
      <c r="U9" s="78" t="s">
        <v>102</v>
      </c>
      <c r="V9" s="81"/>
      <c r="W9" s="81"/>
      <c r="X9" s="81"/>
      <c r="Y9" s="78" t="s">
        <v>103</v>
      </c>
      <c r="Z9" s="78"/>
    </row>
    <row r="10" spans="1:27" ht="18.75" customHeight="1">
      <c r="A10" s="40"/>
      <c r="B10" s="40"/>
      <c r="C10" s="40"/>
      <c r="D10" s="40"/>
      <c r="E10" s="40"/>
      <c r="F10" s="40"/>
      <c r="G10" s="78" t="s">
        <v>104</v>
      </c>
      <c r="H10" s="81"/>
      <c r="I10" s="81"/>
      <c r="J10" s="81"/>
      <c r="K10" s="81"/>
      <c r="L10" s="81"/>
      <c r="M10" s="78" t="s">
        <v>105</v>
      </c>
      <c r="N10" s="78"/>
      <c r="O10" s="78" t="s">
        <v>105</v>
      </c>
      <c r="P10" s="81"/>
      <c r="Q10" s="78" t="s">
        <v>59</v>
      </c>
      <c r="R10" s="78"/>
      <c r="S10" s="78" t="s">
        <v>106</v>
      </c>
      <c r="T10" s="80"/>
      <c r="U10" s="78" t="s">
        <v>107</v>
      </c>
      <c r="V10" s="80"/>
      <c r="W10" s="78" t="s">
        <v>108</v>
      </c>
      <c r="X10" s="81"/>
      <c r="Y10" s="82" t="s">
        <v>109</v>
      </c>
      <c r="Z10" s="81"/>
      <c r="AA10" s="78" t="s">
        <v>103</v>
      </c>
    </row>
    <row r="11" spans="1:27" ht="18.75" customHeight="1">
      <c r="A11" s="40"/>
      <c r="B11" s="40"/>
      <c r="C11" s="40"/>
      <c r="D11" s="40"/>
      <c r="E11" s="40"/>
      <c r="F11" s="40"/>
      <c r="G11" s="78" t="s">
        <v>112</v>
      </c>
      <c r="H11" s="78"/>
      <c r="I11" s="78" t="s">
        <v>113</v>
      </c>
      <c r="J11" s="78"/>
      <c r="K11" s="78" t="s">
        <v>114</v>
      </c>
      <c r="L11" s="78"/>
      <c r="M11" s="78" t="s">
        <v>115</v>
      </c>
      <c r="N11" s="78"/>
      <c r="O11" s="78" t="s">
        <v>115</v>
      </c>
      <c r="P11" s="78"/>
      <c r="Q11" s="82" t="s">
        <v>5</v>
      </c>
      <c r="R11" s="78"/>
      <c r="S11" s="76" t="s">
        <v>116</v>
      </c>
      <c r="T11" s="157"/>
      <c r="U11" s="76" t="s">
        <v>116</v>
      </c>
      <c r="V11" s="157"/>
      <c r="W11" s="78" t="s">
        <v>117</v>
      </c>
      <c r="X11" s="78"/>
      <c r="Y11" s="157" t="s">
        <v>118</v>
      </c>
      <c r="Z11" s="78"/>
      <c r="AA11" s="78" t="s">
        <v>121</v>
      </c>
    </row>
    <row r="12" spans="1:27" ht="18.75" customHeight="1">
      <c r="A12" s="40"/>
      <c r="B12" s="40"/>
      <c r="C12" s="40"/>
      <c r="D12" s="40"/>
      <c r="E12" s="40"/>
      <c r="F12" s="40"/>
      <c r="G12" s="78" t="s">
        <v>122</v>
      </c>
      <c r="H12" s="78"/>
      <c r="I12" s="78" t="s">
        <v>123</v>
      </c>
      <c r="J12" s="78"/>
      <c r="K12" s="78" t="s">
        <v>124</v>
      </c>
      <c r="L12" s="78"/>
      <c r="M12" s="78" t="s">
        <v>125</v>
      </c>
      <c r="N12" s="78"/>
      <c r="O12" s="78" t="s">
        <v>184</v>
      </c>
      <c r="P12" s="157"/>
      <c r="Q12" s="78" t="s">
        <v>126</v>
      </c>
      <c r="R12" s="78"/>
      <c r="S12" s="82" t="s">
        <v>127</v>
      </c>
      <c r="T12" s="157"/>
      <c r="U12" s="82" t="s">
        <v>127</v>
      </c>
      <c r="V12" s="157"/>
      <c r="W12" s="78" t="s">
        <v>128</v>
      </c>
      <c r="X12" s="157"/>
      <c r="Y12" s="82" t="s">
        <v>129</v>
      </c>
      <c r="Z12" s="157"/>
      <c r="AA12" s="82" t="s">
        <v>129</v>
      </c>
    </row>
    <row r="13" spans="1:27" ht="18.75" customHeight="1">
      <c r="A13" s="40"/>
      <c r="B13" s="40"/>
      <c r="C13" s="40"/>
      <c r="D13" s="40"/>
      <c r="E13" s="168" t="s">
        <v>11</v>
      </c>
      <c r="F13" s="40"/>
      <c r="G13" s="156" t="s">
        <v>12</v>
      </c>
      <c r="H13" s="78"/>
      <c r="I13" s="156" t="s">
        <v>12</v>
      </c>
      <c r="J13" s="78"/>
      <c r="K13" s="156" t="s">
        <v>12</v>
      </c>
      <c r="L13" s="78"/>
      <c r="M13" s="156" t="s">
        <v>12</v>
      </c>
      <c r="N13" s="78"/>
      <c r="O13" s="156" t="s">
        <v>12</v>
      </c>
      <c r="P13" s="157"/>
      <c r="Q13" s="156" t="s">
        <v>12</v>
      </c>
      <c r="R13" s="76"/>
      <c r="S13" s="158" t="s">
        <v>12</v>
      </c>
      <c r="T13" s="157"/>
      <c r="U13" s="158" t="s">
        <v>12</v>
      </c>
      <c r="V13" s="157"/>
      <c r="W13" s="158" t="s">
        <v>12</v>
      </c>
      <c r="X13" s="157"/>
      <c r="Y13" s="156" t="s">
        <v>12</v>
      </c>
      <c r="Z13" s="157"/>
      <c r="AA13" s="156" t="s">
        <v>12</v>
      </c>
    </row>
    <row r="14" spans="1:27" ht="3.95" customHeight="1">
      <c r="A14" s="40"/>
      <c r="B14" s="40"/>
      <c r="C14" s="40"/>
      <c r="D14" s="40"/>
      <c r="E14" s="60"/>
      <c r="F14" s="40"/>
      <c r="G14" s="78"/>
      <c r="H14" s="78"/>
      <c r="I14" s="78"/>
      <c r="J14" s="78"/>
      <c r="K14" s="78"/>
      <c r="L14" s="78"/>
      <c r="M14" s="78"/>
      <c r="N14" s="78"/>
      <c r="O14" s="78"/>
      <c r="P14" s="157"/>
      <c r="Q14" s="78"/>
      <c r="R14" s="157"/>
      <c r="S14" s="157"/>
      <c r="T14" s="157"/>
      <c r="U14" s="157"/>
      <c r="V14" s="157"/>
      <c r="W14" s="157"/>
      <c r="X14" s="157"/>
      <c r="Y14" s="157"/>
      <c r="Z14" s="157"/>
      <c r="AA14" s="78"/>
    </row>
    <row r="15" spans="1:27" ht="18.75" customHeight="1">
      <c r="A15" s="84" t="s">
        <v>132</v>
      </c>
      <c r="B15" s="68"/>
      <c r="C15" s="6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</row>
    <row r="16" spans="1:27" ht="18.75" customHeight="1">
      <c r="B16" s="24" t="s">
        <v>137</v>
      </c>
      <c r="G16" s="58">
        <v>200000</v>
      </c>
      <c r="H16" s="58"/>
      <c r="I16" s="58">
        <v>298000</v>
      </c>
      <c r="J16" s="58"/>
      <c r="K16" s="58">
        <v>-114012</v>
      </c>
      <c r="L16" s="58"/>
      <c r="M16" s="58">
        <v>20000</v>
      </c>
      <c r="N16" s="58"/>
      <c r="O16" s="58">
        <v>114012</v>
      </c>
      <c r="P16" s="58"/>
      <c r="Q16" s="58">
        <v>3258460</v>
      </c>
      <c r="R16" s="58"/>
      <c r="S16" s="58">
        <v>-1410</v>
      </c>
      <c r="T16" s="58"/>
      <c r="U16" s="58">
        <v>115053</v>
      </c>
      <c r="V16" s="58"/>
      <c r="W16" s="58">
        <v>-55114</v>
      </c>
      <c r="X16" s="58"/>
      <c r="Y16" s="58">
        <f>S16+U16+W16</f>
        <v>58529</v>
      </c>
      <c r="Z16" s="58"/>
      <c r="AA16" s="58">
        <f>+G16+I16+K16+M16+O16+Q16+Y16</f>
        <v>3834989</v>
      </c>
    </row>
    <row r="17" spans="1:27" ht="3.95" customHeight="1">
      <c r="B17" s="86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</row>
    <row r="18" spans="1:27" s="68" customFormat="1" ht="18.75" customHeight="1">
      <c r="A18" s="84" t="s">
        <v>133</v>
      </c>
      <c r="B18" s="84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ht="18.75" customHeight="1">
      <c r="B19" s="24" t="s">
        <v>134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7" ht="18.75" customHeight="1">
      <c r="B20" s="24" t="s">
        <v>138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</row>
    <row r="21" spans="1:27" ht="3.95" customHeight="1">
      <c r="B21" s="86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</row>
    <row r="22" spans="1:27" ht="18.75" customHeight="1">
      <c r="A22" s="25" t="s">
        <v>177</v>
      </c>
      <c r="B22" s="24"/>
      <c r="G22" s="58">
        <v>0</v>
      </c>
      <c r="H22" s="58"/>
      <c r="I22" s="58">
        <v>0</v>
      </c>
      <c r="J22" s="58"/>
      <c r="K22" s="58">
        <v>0</v>
      </c>
      <c r="L22" s="58"/>
      <c r="M22" s="58">
        <v>0</v>
      </c>
      <c r="N22" s="58"/>
      <c r="O22" s="58">
        <v>0</v>
      </c>
      <c r="P22" s="58"/>
      <c r="Q22" s="58">
        <v>100640</v>
      </c>
      <c r="R22" s="58"/>
      <c r="S22" s="58">
        <v>-108</v>
      </c>
      <c r="T22" s="58"/>
      <c r="U22" s="58">
        <v>-96302</v>
      </c>
      <c r="V22" s="58"/>
      <c r="W22" s="58">
        <v>0</v>
      </c>
      <c r="X22" s="58"/>
      <c r="Y22" s="58">
        <f>S22+U22+W22</f>
        <v>-96410</v>
      </c>
      <c r="Z22" s="58"/>
      <c r="AA22" s="58">
        <f>+G22+I22+K22+M22+Q22+Y22</f>
        <v>4230</v>
      </c>
    </row>
    <row r="23" spans="1:27" ht="18.75" customHeight="1">
      <c r="A23" s="25" t="s">
        <v>135</v>
      </c>
      <c r="E23" s="26">
        <v>16</v>
      </c>
      <c r="G23" s="159">
        <v>0</v>
      </c>
      <c r="H23" s="160"/>
      <c r="I23" s="159">
        <v>0</v>
      </c>
      <c r="J23" s="160"/>
      <c r="K23" s="159">
        <v>0</v>
      </c>
      <c r="L23" s="160"/>
      <c r="M23" s="159">
        <v>0</v>
      </c>
      <c r="N23" s="160"/>
      <c r="O23" s="159">
        <v>0</v>
      </c>
      <c r="P23" s="160"/>
      <c r="Q23" s="159">
        <v>-170007</v>
      </c>
      <c r="R23" s="160"/>
      <c r="S23" s="159">
        <v>0</v>
      </c>
      <c r="T23" s="160"/>
      <c r="U23" s="159">
        <v>0</v>
      </c>
      <c r="V23" s="58"/>
      <c r="W23" s="159">
        <v>0</v>
      </c>
      <c r="X23" s="58"/>
      <c r="Y23" s="161">
        <f>S23+U23+W23</f>
        <v>0</v>
      </c>
      <c r="Z23" s="58"/>
      <c r="AA23" s="161">
        <f>+G23+I23+K23+M23+Q23+Y23</f>
        <v>-170007</v>
      </c>
    </row>
    <row r="24" spans="1:27" ht="3.95" customHeight="1">
      <c r="G24" s="162"/>
      <c r="H24" s="58"/>
      <c r="I24" s="162"/>
      <c r="J24" s="58"/>
      <c r="K24" s="162"/>
      <c r="L24" s="58"/>
      <c r="M24" s="162"/>
      <c r="N24" s="58"/>
      <c r="O24" s="162"/>
      <c r="P24" s="58"/>
      <c r="Q24" s="162"/>
      <c r="R24" s="58"/>
      <c r="S24" s="162"/>
      <c r="T24" s="58"/>
      <c r="U24" s="162"/>
      <c r="V24" s="58"/>
      <c r="W24" s="162"/>
      <c r="X24" s="58"/>
      <c r="Y24" s="58"/>
      <c r="Z24" s="58"/>
      <c r="AA24" s="162"/>
    </row>
    <row r="25" spans="1:27" s="68" customFormat="1" ht="18.75" customHeight="1">
      <c r="A25" s="84" t="s">
        <v>136</v>
      </c>
      <c r="G25" s="162"/>
      <c r="H25" s="58"/>
      <c r="I25" s="162"/>
      <c r="J25" s="58"/>
      <c r="K25" s="162"/>
      <c r="L25" s="58"/>
      <c r="M25" s="162"/>
      <c r="N25" s="58"/>
      <c r="O25" s="162"/>
      <c r="P25" s="58"/>
      <c r="Q25" s="162"/>
      <c r="R25" s="58"/>
      <c r="S25" s="162"/>
      <c r="T25" s="58"/>
      <c r="U25" s="162"/>
      <c r="V25" s="58"/>
      <c r="W25" s="162"/>
      <c r="X25" s="58"/>
      <c r="Y25" s="58"/>
      <c r="Z25" s="58"/>
      <c r="AA25" s="162"/>
    </row>
    <row r="26" spans="1:27" ht="18.75" customHeight="1" thickBot="1">
      <c r="B26" s="24" t="s">
        <v>2</v>
      </c>
      <c r="G26" s="57">
        <f>SUM(G16:G23)</f>
        <v>200000</v>
      </c>
      <c r="H26" s="58"/>
      <c r="I26" s="57">
        <f>SUM(I16:I23)</f>
        <v>298000</v>
      </c>
      <c r="J26" s="58"/>
      <c r="K26" s="57">
        <f>SUM(K16:K23)</f>
        <v>-114012</v>
      </c>
      <c r="L26" s="58"/>
      <c r="M26" s="57">
        <f>SUM(M16:M23)</f>
        <v>20000</v>
      </c>
      <c r="N26" s="58"/>
      <c r="O26" s="57">
        <f>SUM(O16:O23)</f>
        <v>114012</v>
      </c>
      <c r="P26" s="58"/>
      <c r="Q26" s="57">
        <f>SUM(Q16:Q23)</f>
        <v>3189093</v>
      </c>
      <c r="R26" s="58"/>
      <c r="S26" s="57">
        <f>SUM(S16:S23)</f>
        <v>-1518</v>
      </c>
      <c r="T26" s="58"/>
      <c r="U26" s="57">
        <f>SUM(U16:U23)</f>
        <v>18751</v>
      </c>
      <c r="V26" s="58"/>
      <c r="W26" s="57">
        <f>SUM(W16:W23)</f>
        <v>-55114</v>
      </c>
      <c r="X26" s="58"/>
      <c r="Y26" s="57">
        <f>SUM(Y16:Y23)</f>
        <v>-37881</v>
      </c>
      <c r="Z26" s="58"/>
      <c r="AA26" s="57">
        <f>SUM(AA16:AA23)</f>
        <v>3669212</v>
      </c>
    </row>
    <row r="27" spans="1:27" ht="18.75" customHeight="1" thickTop="1">
      <c r="B27" s="24"/>
      <c r="G27" s="58"/>
      <c r="H27" s="85"/>
      <c r="I27" s="58"/>
      <c r="J27" s="58"/>
      <c r="K27" s="58"/>
      <c r="L27" s="58"/>
      <c r="M27" s="58"/>
      <c r="N27" s="58"/>
      <c r="O27" s="58"/>
      <c r="P27" s="85"/>
      <c r="Q27" s="58"/>
      <c r="R27" s="58"/>
      <c r="S27" s="58"/>
      <c r="T27" s="85"/>
      <c r="U27" s="58"/>
      <c r="V27" s="85"/>
      <c r="W27" s="58"/>
      <c r="X27" s="85"/>
      <c r="Y27" s="58"/>
      <c r="Z27" s="85"/>
      <c r="AA27" s="58"/>
    </row>
    <row r="28" spans="1:27" ht="18.75" customHeight="1">
      <c r="A28" s="84" t="s">
        <v>132</v>
      </c>
      <c r="B28" s="68"/>
      <c r="C28" s="68"/>
      <c r="G28" s="87"/>
      <c r="H28" s="58"/>
      <c r="I28" s="87"/>
      <c r="J28" s="58"/>
      <c r="K28" s="87"/>
      <c r="L28" s="58"/>
      <c r="M28" s="87"/>
      <c r="N28" s="58"/>
      <c r="O28" s="87"/>
      <c r="P28" s="58"/>
      <c r="Q28" s="87"/>
      <c r="R28" s="58"/>
      <c r="S28" s="87"/>
      <c r="T28" s="58"/>
      <c r="U28" s="87"/>
      <c r="V28" s="58"/>
      <c r="W28" s="87"/>
      <c r="X28" s="58"/>
      <c r="Y28" s="87"/>
      <c r="Z28" s="58"/>
      <c r="AA28" s="87"/>
    </row>
    <row r="29" spans="1:27" ht="18.75" customHeight="1">
      <c r="B29" s="24" t="s">
        <v>195</v>
      </c>
      <c r="G29" s="87">
        <v>200000</v>
      </c>
      <c r="H29" s="58"/>
      <c r="I29" s="87">
        <v>298000</v>
      </c>
      <c r="J29" s="58"/>
      <c r="K29" s="87">
        <v>-114012</v>
      </c>
      <c r="L29" s="58"/>
      <c r="M29" s="87">
        <v>20000</v>
      </c>
      <c r="N29" s="58"/>
      <c r="O29" s="87">
        <v>114012</v>
      </c>
      <c r="P29" s="58"/>
      <c r="Q29" s="87">
        <v>3200313</v>
      </c>
      <c r="R29" s="58"/>
      <c r="S29" s="87">
        <v>-3109</v>
      </c>
      <c r="T29" s="58"/>
      <c r="U29" s="87">
        <v>50016</v>
      </c>
      <c r="V29" s="58"/>
      <c r="W29" s="87">
        <v>1010</v>
      </c>
      <c r="X29" s="58"/>
      <c r="Y29" s="87">
        <f>S29+U29+W29</f>
        <v>47917</v>
      </c>
      <c r="Z29" s="58"/>
      <c r="AA29" s="87">
        <f>+G29+I29+K29+M29+O29+Q29+Y29</f>
        <v>3766230</v>
      </c>
    </row>
    <row r="30" spans="1:27" ht="3.95" customHeight="1">
      <c r="B30" s="86"/>
      <c r="G30" s="87"/>
      <c r="H30" s="58"/>
      <c r="I30" s="87"/>
      <c r="J30" s="58"/>
      <c r="K30" s="87"/>
      <c r="L30" s="58"/>
      <c r="M30" s="87"/>
      <c r="N30" s="58"/>
      <c r="O30" s="87"/>
      <c r="P30" s="58"/>
      <c r="Q30" s="87"/>
      <c r="R30" s="58"/>
      <c r="S30" s="87"/>
      <c r="T30" s="58"/>
      <c r="U30" s="87"/>
      <c r="V30" s="58"/>
      <c r="W30" s="87"/>
      <c r="X30" s="58"/>
      <c r="Y30" s="87"/>
      <c r="Z30" s="58"/>
      <c r="AA30" s="87"/>
    </row>
    <row r="31" spans="1:27" s="68" customFormat="1" ht="18.75" customHeight="1">
      <c r="A31" s="84" t="s">
        <v>133</v>
      </c>
      <c r="B31" s="84"/>
      <c r="G31" s="87"/>
      <c r="H31" s="58"/>
      <c r="I31" s="87"/>
      <c r="J31" s="58"/>
      <c r="K31" s="87"/>
      <c r="L31" s="58"/>
      <c r="M31" s="87"/>
      <c r="N31" s="58"/>
      <c r="O31" s="87"/>
      <c r="P31" s="58"/>
      <c r="Q31" s="87"/>
      <c r="R31" s="58"/>
      <c r="S31" s="87"/>
      <c r="T31" s="58"/>
      <c r="U31" s="87"/>
      <c r="V31" s="58"/>
      <c r="W31" s="87"/>
      <c r="X31" s="58"/>
      <c r="Y31" s="87"/>
      <c r="Z31" s="58"/>
      <c r="AA31" s="87"/>
    </row>
    <row r="32" spans="1:27" ht="18.75" customHeight="1">
      <c r="B32" s="24" t="s">
        <v>134</v>
      </c>
      <c r="G32" s="87"/>
      <c r="H32" s="58"/>
      <c r="I32" s="87"/>
      <c r="J32" s="58"/>
      <c r="K32" s="87"/>
      <c r="L32" s="58"/>
      <c r="M32" s="87"/>
      <c r="N32" s="58"/>
      <c r="O32" s="87"/>
      <c r="P32" s="58"/>
      <c r="Q32" s="87"/>
      <c r="R32" s="58"/>
      <c r="S32" s="87"/>
      <c r="T32" s="58"/>
      <c r="U32" s="87"/>
      <c r="V32" s="58"/>
      <c r="W32" s="87"/>
      <c r="X32" s="58"/>
      <c r="Y32" s="87"/>
      <c r="Z32" s="58"/>
      <c r="AA32" s="87"/>
    </row>
    <row r="33" spans="1:27" ht="18.75" customHeight="1">
      <c r="B33" s="24" t="s">
        <v>196</v>
      </c>
      <c r="G33" s="87"/>
      <c r="H33" s="58"/>
      <c r="I33" s="87"/>
      <c r="J33" s="58"/>
      <c r="K33" s="87"/>
      <c r="L33" s="58"/>
      <c r="M33" s="87"/>
      <c r="N33" s="58"/>
      <c r="O33" s="87"/>
      <c r="P33" s="58"/>
      <c r="Q33" s="87"/>
      <c r="R33" s="58"/>
      <c r="S33" s="87"/>
      <c r="T33" s="58"/>
      <c r="U33" s="87"/>
      <c r="V33" s="58"/>
      <c r="W33" s="87"/>
      <c r="X33" s="58"/>
      <c r="Y33" s="87"/>
      <c r="Z33" s="58"/>
      <c r="AA33" s="87"/>
    </row>
    <row r="34" spans="1:27" ht="3.95" customHeight="1">
      <c r="B34" s="86"/>
      <c r="G34" s="87"/>
      <c r="H34" s="58"/>
      <c r="I34" s="87"/>
      <c r="J34" s="58"/>
      <c r="K34" s="87"/>
      <c r="L34" s="58"/>
      <c r="M34" s="87"/>
      <c r="N34" s="58"/>
      <c r="O34" s="87"/>
      <c r="P34" s="58"/>
      <c r="Q34" s="87"/>
      <c r="R34" s="58"/>
      <c r="S34" s="87"/>
      <c r="T34" s="58"/>
      <c r="U34" s="87"/>
      <c r="V34" s="58"/>
      <c r="W34" s="87"/>
      <c r="X34" s="58"/>
      <c r="Y34" s="87"/>
      <c r="Z34" s="58"/>
      <c r="AA34" s="87"/>
    </row>
    <row r="35" spans="1:27" ht="18.75" customHeight="1">
      <c r="A35" s="25" t="s">
        <v>92</v>
      </c>
      <c r="B35" s="24"/>
      <c r="G35" s="87">
        <v>0</v>
      </c>
      <c r="H35" s="58"/>
      <c r="I35" s="87">
        <v>0</v>
      </c>
      <c r="J35" s="58"/>
      <c r="K35" s="87">
        <v>0</v>
      </c>
      <c r="L35" s="58"/>
      <c r="M35" s="87">
        <v>0</v>
      </c>
      <c r="N35" s="58"/>
      <c r="O35" s="87">
        <v>0</v>
      </c>
      <c r="P35" s="58"/>
      <c r="Q35" s="87">
        <f>'PL_7-8'!J31</f>
        <v>86747</v>
      </c>
      <c r="R35" s="58"/>
      <c r="S35" s="87">
        <f>'PL_7-8'!J47</f>
        <v>858</v>
      </c>
      <c r="T35" s="58"/>
      <c r="U35" s="87">
        <f>'PL_7-8'!J41</f>
        <v>4180</v>
      </c>
      <c r="V35" s="58"/>
      <c r="W35" s="87">
        <v>0</v>
      </c>
      <c r="X35" s="58"/>
      <c r="Y35" s="87">
        <f>S35+U35+W35</f>
        <v>5038</v>
      </c>
      <c r="Z35" s="58"/>
      <c r="AA35" s="87">
        <f>+G35+I35+K35+M35+Q35+Y35</f>
        <v>91785</v>
      </c>
    </row>
    <row r="36" spans="1:27" ht="18.75" customHeight="1">
      <c r="A36" s="25" t="s">
        <v>135</v>
      </c>
      <c r="E36" s="26">
        <v>16</v>
      </c>
      <c r="G36" s="163">
        <v>0</v>
      </c>
      <c r="H36" s="160"/>
      <c r="I36" s="163">
        <v>0</v>
      </c>
      <c r="J36" s="160"/>
      <c r="K36" s="163">
        <v>0</v>
      </c>
      <c r="L36" s="160"/>
      <c r="M36" s="163">
        <v>0</v>
      </c>
      <c r="N36" s="160"/>
      <c r="O36" s="163">
        <v>0</v>
      </c>
      <c r="P36" s="160"/>
      <c r="Q36" s="163">
        <v>-55932</v>
      </c>
      <c r="R36" s="160"/>
      <c r="S36" s="163">
        <v>0</v>
      </c>
      <c r="T36" s="160"/>
      <c r="U36" s="163">
        <v>0</v>
      </c>
      <c r="V36" s="58"/>
      <c r="W36" s="163">
        <v>0</v>
      </c>
      <c r="X36" s="58"/>
      <c r="Y36" s="164">
        <f>S36+U36+W36</f>
        <v>0</v>
      </c>
      <c r="Z36" s="58"/>
      <c r="AA36" s="164">
        <f>+G36+I36+K36+M36+Q36+Y36</f>
        <v>-55932</v>
      </c>
    </row>
    <row r="37" spans="1:27" ht="3.95" customHeight="1">
      <c r="G37" s="89"/>
      <c r="H37" s="58"/>
      <c r="I37" s="89"/>
      <c r="J37" s="58"/>
      <c r="K37" s="89"/>
      <c r="L37" s="58"/>
      <c r="M37" s="89"/>
      <c r="N37" s="58"/>
      <c r="O37" s="89"/>
      <c r="P37" s="58"/>
      <c r="Q37" s="89"/>
      <c r="R37" s="58"/>
      <c r="S37" s="89"/>
      <c r="T37" s="58"/>
      <c r="U37" s="89"/>
      <c r="V37" s="58"/>
      <c r="W37" s="89"/>
      <c r="X37" s="58"/>
      <c r="Y37" s="87"/>
      <c r="Z37" s="58"/>
      <c r="AA37" s="89"/>
    </row>
    <row r="38" spans="1:27" s="68" customFormat="1" ht="18.75" customHeight="1">
      <c r="A38" s="84" t="s">
        <v>136</v>
      </c>
      <c r="G38" s="89"/>
      <c r="H38" s="58"/>
      <c r="I38" s="89"/>
      <c r="J38" s="58"/>
      <c r="K38" s="89"/>
      <c r="L38" s="58"/>
      <c r="M38" s="89"/>
      <c r="N38" s="58"/>
      <c r="O38" s="89"/>
      <c r="P38" s="58"/>
      <c r="Q38" s="89"/>
      <c r="R38" s="58"/>
      <c r="S38" s="89"/>
      <c r="T38" s="58"/>
      <c r="U38" s="89"/>
      <c r="V38" s="58"/>
      <c r="W38" s="89"/>
      <c r="X38" s="58"/>
      <c r="Y38" s="87"/>
      <c r="Z38" s="58"/>
      <c r="AA38" s="89"/>
    </row>
    <row r="39" spans="1:27" ht="18.75" customHeight="1" thickBot="1">
      <c r="B39" s="24" t="s">
        <v>191</v>
      </c>
      <c r="G39" s="56">
        <f>SUM(G29:G36)</f>
        <v>200000</v>
      </c>
      <c r="H39" s="58"/>
      <c r="I39" s="56">
        <f>SUM(I29:I36)</f>
        <v>298000</v>
      </c>
      <c r="J39" s="58"/>
      <c r="K39" s="56">
        <f>SUM(K29:K36)</f>
        <v>-114012</v>
      </c>
      <c r="L39" s="58"/>
      <c r="M39" s="56">
        <f>SUM(M29:M36)</f>
        <v>20000</v>
      </c>
      <c r="N39" s="58"/>
      <c r="O39" s="56">
        <f>SUM(O29:O36)</f>
        <v>114012</v>
      </c>
      <c r="P39" s="58"/>
      <c r="Q39" s="56">
        <f>SUM(Q29:Q36)</f>
        <v>3231128</v>
      </c>
      <c r="R39" s="58"/>
      <c r="S39" s="56">
        <f>SUM(S29:S36)</f>
        <v>-2251</v>
      </c>
      <c r="T39" s="58"/>
      <c r="U39" s="56">
        <f>SUM(U29:U36)</f>
        <v>54196</v>
      </c>
      <c r="V39" s="58"/>
      <c r="W39" s="56">
        <f>SUM(W29:W36)</f>
        <v>1010</v>
      </c>
      <c r="X39" s="58"/>
      <c r="Y39" s="56">
        <f>SUM(Y29:Y36)</f>
        <v>52955</v>
      </c>
      <c r="Z39" s="58"/>
      <c r="AA39" s="56">
        <f>SUM(AA29:AA36)</f>
        <v>3802083</v>
      </c>
    </row>
    <row r="40" spans="1:27" ht="12" customHeight="1" thickTop="1">
      <c r="B40" s="24"/>
      <c r="G40" s="58"/>
      <c r="H40" s="85"/>
      <c r="I40" s="58"/>
      <c r="J40" s="58"/>
      <c r="K40" s="58"/>
      <c r="L40" s="58"/>
      <c r="M40" s="58"/>
      <c r="N40" s="58"/>
      <c r="O40" s="58"/>
      <c r="P40" s="85"/>
      <c r="Q40" s="58"/>
      <c r="R40" s="58"/>
      <c r="S40" s="58"/>
      <c r="T40" s="85"/>
      <c r="U40" s="58"/>
      <c r="V40" s="85"/>
      <c r="W40" s="58"/>
      <c r="X40" s="85"/>
      <c r="Y40" s="58"/>
      <c r="Z40" s="85"/>
      <c r="AA40" s="58"/>
    </row>
    <row r="41" spans="1:27" ht="9" customHeight="1">
      <c r="B41" s="24"/>
      <c r="G41" s="58"/>
      <c r="H41" s="85"/>
      <c r="I41" s="58"/>
      <c r="J41" s="58"/>
      <c r="K41" s="58"/>
      <c r="L41" s="58"/>
      <c r="M41" s="58"/>
      <c r="N41" s="58"/>
      <c r="O41" s="58"/>
      <c r="P41" s="85"/>
      <c r="Q41" s="58"/>
      <c r="R41" s="58"/>
      <c r="S41" s="58"/>
      <c r="T41" s="85"/>
      <c r="U41" s="58"/>
      <c r="V41" s="85"/>
      <c r="W41" s="58"/>
      <c r="X41" s="85"/>
      <c r="Y41" s="58"/>
      <c r="Z41" s="85"/>
      <c r="AA41" s="58"/>
    </row>
    <row r="42" spans="1:27" ht="21.95" customHeight="1">
      <c r="A42" s="165" t="s">
        <v>35</v>
      </c>
      <c r="B42" s="166"/>
      <c r="C42" s="166"/>
      <c r="D42" s="166"/>
      <c r="E42" s="166"/>
      <c r="F42" s="166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7"/>
      <c r="S42" s="167"/>
      <c r="T42" s="167"/>
      <c r="U42" s="167"/>
      <c r="V42" s="167"/>
      <c r="W42" s="167"/>
      <c r="X42" s="167"/>
      <c r="Y42" s="167"/>
      <c r="Z42" s="167"/>
      <c r="AA42" s="161"/>
    </row>
  </sheetData>
  <mergeCells count="5">
    <mergeCell ref="G5:AA5"/>
    <mergeCell ref="G7:K7"/>
    <mergeCell ref="M7:Q7"/>
    <mergeCell ref="S6:Y6"/>
    <mergeCell ref="S7:W7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97"/>
  <sheetViews>
    <sheetView topLeftCell="A91" zoomScaleNormal="100" zoomScaleSheetLayoutView="90" workbookViewId="0">
      <selection activeCell="A86" sqref="A86"/>
    </sheetView>
  </sheetViews>
  <sheetFormatPr defaultColWidth="9.140625" defaultRowHeight="20.100000000000001" customHeight="1"/>
  <cols>
    <col min="1" max="1" width="35.7109375" style="94" customWidth="1"/>
    <col min="2" max="2" width="5.28515625" style="94" customWidth="1"/>
    <col min="3" max="3" width="8" style="94" customWidth="1"/>
    <col min="4" max="4" width="0.85546875" style="94" customWidth="1"/>
    <col min="5" max="5" width="11.7109375" style="105" customWidth="1"/>
    <col min="6" max="6" width="0.85546875" style="105" customWidth="1"/>
    <col min="7" max="7" width="11.7109375" style="105" customWidth="1"/>
    <col min="8" max="8" width="0.85546875" style="105" customWidth="1"/>
    <col min="9" max="9" width="11.7109375" style="105" customWidth="1"/>
    <col min="10" max="10" width="0.85546875" style="105" customWidth="1"/>
    <col min="11" max="11" width="11.7109375" style="105" customWidth="1"/>
    <col min="12" max="255" width="9.140625" style="94"/>
    <col min="256" max="256" width="34.85546875" style="94" customWidth="1"/>
    <col min="257" max="257" width="5.140625" style="94" customWidth="1"/>
    <col min="258" max="258" width="8.7109375" style="94" bestFit="1" customWidth="1"/>
    <col min="259" max="259" width="1" style="94" customWidth="1"/>
    <col min="260" max="260" width="12.7109375" style="94" customWidth="1"/>
    <col min="261" max="261" width="0.85546875" style="94" customWidth="1"/>
    <col min="262" max="262" width="12.7109375" style="94" customWidth="1"/>
    <col min="263" max="263" width="0.85546875" style="94" customWidth="1"/>
    <col min="264" max="264" width="12.7109375" style="94" customWidth="1"/>
    <col min="265" max="265" width="0.85546875" style="94" customWidth="1"/>
    <col min="266" max="266" width="12.7109375" style="94" customWidth="1"/>
    <col min="267" max="511" width="9.140625" style="94"/>
    <col min="512" max="512" width="34.85546875" style="94" customWidth="1"/>
    <col min="513" max="513" width="5.140625" style="94" customWidth="1"/>
    <col min="514" max="514" width="8.7109375" style="94" bestFit="1" customWidth="1"/>
    <col min="515" max="515" width="1" style="94" customWidth="1"/>
    <col min="516" max="516" width="12.7109375" style="94" customWidth="1"/>
    <col min="517" max="517" width="0.85546875" style="94" customWidth="1"/>
    <col min="518" max="518" width="12.7109375" style="94" customWidth="1"/>
    <col min="519" max="519" width="0.85546875" style="94" customWidth="1"/>
    <col min="520" max="520" width="12.7109375" style="94" customWidth="1"/>
    <col min="521" max="521" width="0.85546875" style="94" customWidth="1"/>
    <col min="522" max="522" width="12.7109375" style="94" customWidth="1"/>
    <col min="523" max="767" width="9.140625" style="94"/>
    <col min="768" max="768" width="34.85546875" style="94" customWidth="1"/>
    <col min="769" max="769" width="5.140625" style="94" customWidth="1"/>
    <col min="770" max="770" width="8.7109375" style="94" bestFit="1" customWidth="1"/>
    <col min="771" max="771" width="1" style="94" customWidth="1"/>
    <col min="772" max="772" width="12.7109375" style="94" customWidth="1"/>
    <col min="773" max="773" width="0.85546875" style="94" customWidth="1"/>
    <col min="774" max="774" width="12.7109375" style="94" customWidth="1"/>
    <col min="775" max="775" width="0.85546875" style="94" customWidth="1"/>
    <col min="776" max="776" width="12.7109375" style="94" customWidth="1"/>
    <col min="777" max="777" width="0.85546875" style="94" customWidth="1"/>
    <col min="778" max="778" width="12.7109375" style="94" customWidth="1"/>
    <col min="779" max="1023" width="9.140625" style="94"/>
    <col min="1024" max="1024" width="34.85546875" style="94" customWidth="1"/>
    <col min="1025" max="1025" width="5.140625" style="94" customWidth="1"/>
    <col min="1026" max="1026" width="8.7109375" style="94" bestFit="1" customWidth="1"/>
    <col min="1027" max="1027" width="1" style="94" customWidth="1"/>
    <col min="1028" max="1028" width="12.7109375" style="94" customWidth="1"/>
    <col min="1029" max="1029" width="0.85546875" style="94" customWidth="1"/>
    <col min="1030" max="1030" width="12.7109375" style="94" customWidth="1"/>
    <col min="1031" max="1031" width="0.85546875" style="94" customWidth="1"/>
    <col min="1032" max="1032" width="12.7109375" style="94" customWidth="1"/>
    <col min="1033" max="1033" width="0.85546875" style="94" customWidth="1"/>
    <col min="1034" max="1034" width="12.7109375" style="94" customWidth="1"/>
    <col min="1035" max="1279" width="9.140625" style="94"/>
    <col min="1280" max="1280" width="34.85546875" style="94" customWidth="1"/>
    <col min="1281" max="1281" width="5.140625" style="94" customWidth="1"/>
    <col min="1282" max="1282" width="8.7109375" style="94" bestFit="1" customWidth="1"/>
    <col min="1283" max="1283" width="1" style="94" customWidth="1"/>
    <col min="1284" max="1284" width="12.7109375" style="94" customWidth="1"/>
    <col min="1285" max="1285" width="0.85546875" style="94" customWidth="1"/>
    <col min="1286" max="1286" width="12.7109375" style="94" customWidth="1"/>
    <col min="1287" max="1287" width="0.85546875" style="94" customWidth="1"/>
    <col min="1288" max="1288" width="12.7109375" style="94" customWidth="1"/>
    <col min="1289" max="1289" width="0.85546875" style="94" customWidth="1"/>
    <col min="1290" max="1290" width="12.7109375" style="94" customWidth="1"/>
    <col min="1291" max="1535" width="9.140625" style="94"/>
    <col min="1536" max="1536" width="34.85546875" style="94" customWidth="1"/>
    <col min="1537" max="1537" width="5.140625" style="94" customWidth="1"/>
    <col min="1538" max="1538" width="8.7109375" style="94" bestFit="1" customWidth="1"/>
    <col min="1539" max="1539" width="1" style="94" customWidth="1"/>
    <col min="1540" max="1540" width="12.7109375" style="94" customWidth="1"/>
    <col min="1541" max="1541" width="0.85546875" style="94" customWidth="1"/>
    <col min="1542" max="1542" width="12.7109375" style="94" customWidth="1"/>
    <col min="1543" max="1543" width="0.85546875" style="94" customWidth="1"/>
    <col min="1544" max="1544" width="12.7109375" style="94" customWidth="1"/>
    <col min="1545" max="1545" width="0.85546875" style="94" customWidth="1"/>
    <col min="1546" max="1546" width="12.7109375" style="94" customWidth="1"/>
    <col min="1547" max="1791" width="9.140625" style="94"/>
    <col min="1792" max="1792" width="34.85546875" style="94" customWidth="1"/>
    <col min="1793" max="1793" width="5.140625" style="94" customWidth="1"/>
    <col min="1794" max="1794" width="8.7109375" style="94" bestFit="1" customWidth="1"/>
    <col min="1795" max="1795" width="1" style="94" customWidth="1"/>
    <col min="1796" max="1796" width="12.7109375" style="94" customWidth="1"/>
    <col min="1797" max="1797" width="0.85546875" style="94" customWidth="1"/>
    <col min="1798" max="1798" width="12.7109375" style="94" customWidth="1"/>
    <col min="1799" max="1799" width="0.85546875" style="94" customWidth="1"/>
    <col min="1800" max="1800" width="12.7109375" style="94" customWidth="1"/>
    <col min="1801" max="1801" width="0.85546875" style="94" customWidth="1"/>
    <col min="1802" max="1802" width="12.7109375" style="94" customWidth="1"/>
    <col min="1803" max="2047" width="9.140625" style="94"/>
    <col min="2048" max="2048" width="34.85546875" style="94" customWidth="1"/>
    <col min="2049" max="2049" width="5.140625" style="94" customWidth="1"/>
    <col min="2050" max="2050" width="8.7109375" style="94" bestFit="1" customWidth="1"/>
    <col min="2051" max="2051" width="1" style="94" customWidth="1"/>
    <col min="2052" max="2052" width="12.7109375" style="94" customWidth="1"/>
    <col min="2053" max="2053" width="0.85546875" style="94" customWidth="1"/>
    <col min="2054" max="2054" width="12.7109375" style="94" customWidth="1"/>
    <col min="2055" max="2055" width="0.85546875" style="94" customWidth="1"/>
    <col min="2056" max="2056" width="12.7109375" style="94" customWidth="1"/>
    <col min="2057" max="2057" width="0.85546875" style="94" customWidth="1"/>
    <col min="2058" max="2058" width="12.7109375" style="94" customWidth="1"/>
    <col min="2059" max="2303" width="9.140625" style="94"/>
    <col min="2304" max="2304" width="34.85546875" style="94" customWidth="1"/>
    <col min="2305" max="2305" width="5.140625" style="94" customWidth="1"/>
    <col min="2306" max="2306" width="8.7109375" style="94" bestFit="1" customWidth="1"/>
    <col min="2307" max="2307" width="1" style="94" customWidth="1"/>
    <col min="2308" max="2308" width="12.7109375" style="94" customWidth="1"/>
    <col min="2309" max="2309" width="0.85546875" style="94" customWidth="1"/>
    <col min="2310" max="2310" width="12.7109375" style="94" customWidth="1"/>
    <col min="2311" max="2311" width="0.85546875" style="94" customWidth="1"/>
    <col min="2312" max="2312" width="12.7109375" style="94" customWidth="1"/>
    <col min="2313" max="2313" width="0.85546875" style="94" customWidth="1"/>
    <col min="2314" max="2314" width="12.7109375" style="94" customWidth="1"/>
    <col min="2315" max="2559" width="9.140625" style="94"/>
    <col min="2560" max="2560" width="34.85546875" style="94" customWidth="1"/>
    <col min="2561" max="2561" width="5.140625" style="94" customWidth="1"/>
    <col min="2562" max="2562" width="8.7109375" style="94" bestFit="1" customWidth="1"/>
    <col min="2563" max="2563" width="1" style="94" customWidth="1"/>
    <col min="2564" max="2564" width="12.7109375" style="94" customWidth="1"/>
    <col min="2565" max="2565" width="0.85546875" style="94" customWidth="1"/>
    <col min="2566" max="2566" width="12.7109375" style="94" customWidth="1"/>
    <col min="2567" max="2567" width="0.85546875" style="94" customWidth="1"/>
    <col min="2568" max="2568" width="12.7109375" style="94" customWidth="1"/>
    <col min="2569" max="2569" width="0.85546875" style="94" customWidth="1"/>
    <col min="2570" max="2570" width="12.7109375" style="94" customWidth="1"/>
    <col min="2571" max="2815" width="9.140625" style="94"/>
    <col min="2816" max="2816" width="34.85546875" style="94" customWidth="1"/>
    <col min="2817" max="2817" width="5.140625" style="94" customWidth="1"/>
    <col min="2818" max="2818" width="8.7109375" style="94" bestFit="1" customWidth="1"/>
    <col min="2819" max="2819" width="1" style="94" customWidth="1"/>
    <col min="2820" max="2820" width="12.7109375" style="94" customWidth="1"/>
    <col min="2821" max="2821" width="0.85546875" style="94" customWidth="1"/>
    <col min="2822" max="2822" width="12.7109375" style="94" customWidth="1"/>
    <col min="2823" max="2823" width="0.85546875" style="94" customWidth="1"/>
    <col min="2824" max="2824" width="12.7109375" style="94" customWidth="1"/>
    <col min="2825" max="2825" width="0.85546875" style="94" customWidth="1"/>
    <col min="2826" max="2826" width="12.7109375" style="94" customWidth="1"/>
    <col min="2827" max="3071" width="9.140625" style="94"/>
    <col min="3072" max="3072" width="34.85546875" style="94" customWidth="1"/>
    <col min="3073" max="3073" width="5.140625" style="94" customWidth="1"/>
    <col min="3074" max="3074" width="8.7109375" style="94" bestFit="1" customWidth="1"/>
    <col min="3075" max="3075" width="1" style="94" customWidth="1"/>
    <col min="3076" max="3076" width="12.7109375" style="94" customWidth="1"/>
    <col min="3077" max="3077" width="0.85546875" style="94" customWidth="1"/>
    <col min="3078" max="3078" width="12.7109375" style="94" customWidth="1"/>
    <col min="3079" max="3079" width="0.85546875" style="94" customWidth="1"/>
    <col min="3080" max="3080" width="12.7109375" style="94" customWidth="1"/>
    <col min="3081" max="3081" width="0.85546875" style="94" customWidth="1"/>
    <col min="3082" max="3082" width="12.7109375" style="94" customWidth="1"/>
    <col min="3083" max="3327" width="9.140625" style="94"/>
    <col min="3328" max="3328" width="34.85546875" style="94" customWidth="1"/>
    <col min="3329" max="3329" width="5.140625" style="94" customWidth="1"/>
    <col min="3330" max="3330" width="8.7109375" style="94" bestFit="1" customWidth="1"/>
    <col min="3331" max="3331" width="1" style="94" customWidth="1"/>
    <col min="3332" max="3332" width="12.7109375" style="94" customWidth="1"/>
    <col min="3333" max="3333" width="0.85546875" style="94" customWidth="1"/>
    <col min="3334" max="3334" width="12.7109375" style="94" customWidth="1"/>
    <col min="3335" max="3335" width="0.85546875" style="94" customWidth="1"/>
    <col min="3336" max="3336" width="12.7109375" style="94" customWidth="1"/>
    <col min="3337" max="3337" width="0.85546875" style="94" customWidth="1"/>
    <col min="3338" max="3338" width="12.7109375" style="94" customWidth="1"/>
    <col min="3339" max="3583" width="9.140625" style="94"/>
    <col min="3584" max="3584" width="34.85546875" style="94" customWidth="1"/>
    <col min="3585" max="3585" width="5.140625" style="94" customWidth="1"/>
    <col min="3586" max="3586" width="8.7109375" style="94" bestFit="1" customWidth="1"/>
    <col min="3587" max="3587" width="1" style="94" customWidth="1"/>
    <col min="3588" max="3588" width="12.7109375" style="94" customWidth="1"/>
    <col min="3589" max="3589" width="0.85546875" style="94" customWidth="1"/>
    <col min="3590" max="3590" width="12.7109375" style="94" customWidth="1"/>
    <col min="3591" max="3591" width="0.85546875" style="94" customWidth="1"/>
    <col min="3592" max="3592" width="12.7109375" style="94" customWidth="1"/>
    <col min="3593" max="3593" width="0.85546875" style="94" customWidth="1"/>
    <col min="3594" max="3594" width="12.7109375" style="94" customWidth="1"/>
    <col min="3595" max="3839" width="9.140625" style="94"/>
    <col min="3840" max="3840" width="34.85546875" style="94" customWidth="1"/>
    <col min="3841" max="3841" width="5.140625" style="94" customWidth="1"/>
    <col min="3842" max="3842" width="8.7109375" style="94" bestFit="1" customWidth="1"/>
    <col min="3843" max="3843" width="1" style="94" customWidth="1"/>
    <col min="3844" max="3844" width="12.7109375" style="94" customWidth="1"/>
    <col min="3845" max="3845" width="0.85546875" style="94" customWidth="1"/>
    <col min="3846" max="3846" width="12.7109375" style="94" customWidth="1"/>
    <col min="3847" max="3847" width="0.85546875" style="94" customWidth="1"/>
    <col min="3848" max="3848" width="12.7109375" style="94" customWidth="1"/>
    <col min="3849" max="3849" width="0.85546875" style="94" customWidth="1"/>
    <col min="3850" max="3850" width="12.7109375" style="94" customWidth="1"/>
    <col min="3851" max="4095" width="9.140625" style="94"/>
    <col min="4096" max="4096" width="34.85546875" style="94" customWidth="1"/>
    <col min="4097" max="4097" width="5.140625" style="94" customWidth="1"/>
    <col min="4098" max="4098" width="8.7109375" style="94" bestFit="1" customWidth="1"/>
    <col min="4099" max="4099" width="1" style="94" customWidth="1"/>
    <col min="4100" max="4100" width="12.7109375" style="94" customWidth="1"/>
    <col min="4101" max="4101" width="0.85546875" style="94" customWidth="1"/>
    <col min="4102" max="4102" width="12.7109375" style="94" customWidth="1"/>
    <col min="4103" max="4103" width="0.85546875" style="94" customWidth="1"/>
    <col min="4104" max="4104" width="12.7109375" style="94" customWidth="1"/>
    <col min="4105" max="4105" width="0.85546875" style="94" customWidth="1"/>
    <col min="4106" max="4106" width="12.7109375" style="94" customWidth="1"/>
    <col min="4107" max="4351" width="9.140625" style="94"/>
    <col min="4352" max="4352" width="34.85546875" style="94" customWidth="1"/>
    <col min="4353" max="4353" width="5.140625" style="94" customWidth="1"/>
    <col min="4354" max="4354" width="8.7109375" style="94" bestFit="1" customWidth="1"/>
    <col min="4355" max="4355" width="1" style="94" customWidth="1"/>
    <col min="4356" max="4356" width="12.7109375" style="94" customWidth="1"/>
    <col min="4357" max="4357" width="0.85546875" style="94" customWidth="1"/>
    <col min="4358" max="4358" width="12.7109375" style="94" customWidth="1"/>
    <col min="4359" max="4359" width="0.85546875" style="94" customWidth="1"/>
    <col min="4360" max="4360" width="12.7109375" style="94" customWidth="1"/>
    <col min="4361" max="4361" width="0.85546875" style="94" customWidth="1"/>
    <col min="4362" max="4362" width="12.7109375" style="94" customWidth="1"/>
    <col min="4363" max="4607" width="9.140625" style="94"/>
    <col min="4608" max="4608" width="34.85546875" style="94" customWidth="1"/>
    <col min="4609" max="4609" width="5.140625" style="94" customWidth="1"/>
    <col min="4610" max="4610" width="8.7109375" style="94" bestFit="1" customWidth="1"/>
    <col min="4611" max="4611" width="1" style="94" customWidth="1"/>
    <col min="4612" max="4612" width="12.7109375" style="94" customWidth="1"/>
    <col min="4613" max="4613" width="0.85546875" style="94" customWidth="1"/>
    <col min="4614" max="4614" width="12.7109375" style="94" customWidth="1"/>
    <col min="4615" max="4615" width="0.85546875" style="94" customWidth="1"/>
    <col min="4616" max="4616" width="12.7109375" style="94" customWidth="1"/>
    <col min="4617" max="4617" width="0.85546875" style="94" customWidth="1"/>
    <col min="4618" max="4618" width="12.7109375" style="94" customWidth="1"/>
    <col min="4619" max="4863" width="9.140625" style="94"/>
    <col min="4864" max="4864" width="34.85546875" style="94" customWidth="1"/>
    <col min="4865" max="4865" width="5.140625" style="94" customWidth="1"/>
    <col min="4866" max="4866" width="8.7109375" style="94" bestFit="1" customWidth="1"/>
    <col min="4867" max="4867" width="1" style="94" customWidth="1"/>
    <col min="4868" max="4868" width="12.7109375" style="94" customWidth="1"/>
    <col min="4869" max="4869" width="0.85546875" style="94" customWidth="1"/>
    <col min="4870" max="4870" width="12.7109375" style="94" customWidth="1"/>
    <col min="4871" max="4871" width="0.85546875" style="94" customWidth="1"/>
    <col min="4872" max="4872" width="12.7109375" style="94" customWidth="1"/>
    <col min="4873" max="4873" width="0.85546875" style="94" customWidth="1"/>
    <col min="4874" max="4874" width="12.7109375" style="94" customWidth="1"/>
    <col min="4875" max="5119" width="9.140625" style="94"/>
    <col min="5120" max="5120" width="34.85546875" style="94" customWidth="1"/>
    <col min="5121" max="5121" width="5.140625" style="94" customWidth="1"/>
    <col min="5122" max="5122" width="8.7109375" style="94" bestFit="1" customWidth="1"/>
    <col min="5123" max="5123" width="1" style="94" customWidth="1"/>
    <col min="5124" max="5124" width="12.7109375" style="94" customWidth="1"/>
    <col min="5125" max="5125" width="0.85546875" style="94" customWidth="1"/>
    <col min="5126" max="5126" width="12.7109375" style="94" customWidth="1"/>
    <col min="5127" max="5127" width="0.85546875" style="94" customWidth="1"/>
    <col min="5128" max="5128" width="12.7109375" style="94" customWidth="1"/>
    <col min="5129" max="5129" width="0.85546875" style="94" customWidth="1"/>
    <col min="5130" max="5130" width="12.7109375" style="94" customWidth="1"/>
    <col min="5131" max="5375" width="9.140625" style="94"/>
    <col min="5376" max="5376" width="34.85546875" style="94" customWidth="1"/>
    <col min="5377" max="5377" width="5.140625" style="94" customWidth="1"/>
    <col min="5378" max="5378" width="8.7109375" style="94" bestFit="1" customWidth="1"/>
    <col min="5379" max="5379" width="1" style="94" customWidth="1"/>
    <col min="5380" max="5380" width="12.7109375" style="94" customWidth="1"/>
    <col min="5381" max="5381" width="0.85546875" style="94" customWidth="1"/>
    <col min="5382" max="5382" width="12.7109375" style="94" customWidth="1"/>
    <col min="5383" max="5383" width="0.85546875" style="94" customWidth="1"/>
    <col min="5384" max="5384" width="12.7109375" style="94" customWidth="1"/>
    <col min="5385" max="5385" width="0.85546875" style="94" customWidth="1"/>
    <col min="5386" max="5386" width="12.7109375" style="94" customWidth="1"/>
    <col min="5387" max="5631" width="9.140625" style="94"/>
    <col min="5632" max="5632" width="34.85546875" style="94" customWidth="1"/>
    <col min="5633" max="5633" width="5.140625" style="94" customWidth="1"/>
    <col min="5634" max="5634" width="8.7109375" style="94" bestFit="1" customWidth="1"/>
    <col min="5635" max="5635" width="1" style="94" customWidth="1"/>
    <col min="5636" max="5636" width="12.7109375" style="94" customWidth="1"/>
    <col min="5637" max="5637" width="0.85546875" style="94" customWidth="1"/>
    <col min="5638" max="5638" width="12.7109375" style="94" customWidth="1"/>
    <col min="5639" max="5639" width="0.85546875" style="94" customWidth="1"/>
    <col min="5640" max="5640" width="12.7109375" style="94" customWidth="1"/>
    <col min="5641" max="5641" width="0.85546875" style="94" customWidth="1"/>
    <col min="5642" max="5642" width="12.7109375" style="94" customWidth="1"/>
    <col min="5643" max="5887" width="9.140625" style="94"/>
    <col min="5888" max="5888" width="34.85546875" style="94" customWidth="1"/>
    <col min="5889" max="5889" width="5.140625" style="94" customWidth="1"/>
    <col min="5890" max="5890" width="8.7109375" style="94" bestFit="1" customWidth="1"/>
    <col min="5891" max="5891" width="1" style="94" customWidth="1"/>
    <col min="5892" max="5892" width="12.7109375" style="94" customWidth="1"/>
    <col min="5893" max="5893" width="0.85546875" style="94" customWidth="1"/>
    <col min="5894" max="5894" width="12.7109375" style="94" customWidth="1"/>
    <col min="5895" max="5895" width="0.85546875" style="94" customWidth="1"/>
    <col min="5896" max="5896" width="12.7109375" style="94" customWidth="1"/>
    <col min="5897" max="5897" width="0.85546875" style="94" customWidth="1"/>
    <col min="5898" max="5898" width="12.7109375" style="94" customWidth="1"/>
    <col min="5899" max="6143" width="9.140625" style="94"/>
    <col min="6144" max="6144" width="34.85546875" style="94" customWidth="1"/>
    <col min="6145" max="6145" width="5.140625" style="94" customWidth="1"/>
    <col min="6146" max="6146" width="8.7109375" style="94" bestFit="1" customWidth="1"/>
    <col min="6147" max="6147" width="1" style="94" customWidth="1"/>
    <col min="6148" max="6148" width="12.7109375" style="94" customWidth="1"/>
    <col min="6149" max="6149" width="0.85546875" style="94" customWidth="1"/>
    <col min="6150" max="6150" width="12.7109375" style="94" customWidth="1"/>
    <col min="6151" max="6151" width="0.85546875" style="94" customWidth="1"/>
    <col min="6152" max="6152" width="12.7109375" style="94" customWidth="1"/>
    <col min="6153" max="6153" width="0.85546875" style="94" customWidth="1"/>
    <col min="6154" max="6154" width="12.7109375" style="94" customWidth="1"/>
    <col min="6155" max="6399" width="9.140625" style="94"/>
    <col min="6400" max="6400" width="34.85546875" style="94" customWidth="1"/>
    <col min="6401" max="6401" width="5.140625" style="94" customWidth="1"/>
    <col min="6402" max="6402" width="8.7109375" style="94" bestFit="1" customWidth="1"/>
    <col min="6403" max="6403" width="1" style="94" customWidth="1"/>
    <col min="6404" max="6404" width="12.7109375" style="94" customWidth="1"/>
    <col min="6405" max="6405" width="0.85546875" style="94" customWidth="1"/>
    <col min="6406" max="6406" width="12.7109375" style="94" customWidth="1"/>
    <col min="6407" max="6407" width="0.85546875" style="94" customWidth="1"/>
    <col min="6408" max="6408" width="12.7109375" style="94" customWidth="1"/>
    <col min="6409" max="6409" width="0.85546875" style="94" customWidth="1"/>
    <col min="6410" max="6410" width="12.7109375" style="94" customWidth="1"/>
    <col min="6411" max="6655" width="9.140625" style="94"/>
    <col min="6656" max="6656" width="34.85546875" style="94" customWidth="1"/>
    <col min="6657" max="6657" width="5.140625" style="94" customWidth="1"/>
    <col min="6658" max="6658" width="8.7109375" style="94" bestFit="1" customWidth="1"/>
    <col min="6659" max="6659" width="1" style="94" customWidth="1"/>
    <col min="6660" max="6660" width="12.7109375" style="94" customWidth="1"/>
    <col min="6661" max="6661" width="0.85546875" style="94" customWidth="1"/>
    <col min="6662" max="6662" width="12.7109375" style="94" customWidth="1"/>
    <col min="6663" max="6663" width="0.85546875" style="94" customWidth="1"/>
    <col min="6664" max="6664" width="12.7109375" style="94" customWidth="1"/>
    <col min="6665" max="6665" width="0.85546875" style="94" customWidth="1"/>
    <col min="6666" max="6666" width="12.7109375" style="94" customWidth="1"/>
    <col min="6667" max="6911" width="9.140625" style="94"/>
    <col min="6912" max="6912" width="34.85546875" style="94" customWidth="1"/>
    <col min="6913" max="6913" width="5.140625" style="94" customWidth="1"/>
    <col min="6914" max="6914" width="8.7109375" style="94" bestFit="1" customWidth="1"/>
    <col min="6915" max="6915" width="1" style="94" customWidth="1"/>
    <col min="6916" max="6916" width="12.7109375" style="94" customWidth="1"/>
    <col min="6917" max="6917" width="0.85546875" style="94" customWidth="1"/>
    <col min="6918" max="6918" width="12.7109375" style="94" customWidth="1"/>
    <col min="6919" max="6919" width="0.85546875" style="94" customWidth="1"/>
    <col min="6920" max="6920" width="12.7109375" style="94" customWidth="1"/>
    <col min="6921" max="6921" width="0.85546875" style="94" customWidth="1"/>
    <col min="6922" max="6922" width="12.7109375" style="94" customWidth="1"/>
    <col min="6923" max="7167" width="9.140625" style="94"/>
    <col min="7168" max="7168" width="34.85546875" style="94" customWidth="1"/>
    <col min="7169" max="7169" width="5.140625" style="94" customWidth="1"/>
    <col min="7170" max="7170" width="8.7109375" style="94" bestFit="1" customWidth="1"/>
    <col min="7171" max="7171" width="1" style="94" customWidth="1"/>
    <col min="7172" max="7172" width="12.7109375" style="94" customWidth="1"/>
    <col min="7173" max="7173" width="0.85546875" style="94" customWidth="1"/>
    <col min="7174" max="7174" width="12.7109375" style="94" customWidth="1"/>
    <col min="7175" max="7175" width="0.85546875" style="94" customWidth="1"/>
    <col min="7176" max="7176" width="12.7109375" style="94" customWidth="1"/>
    <col min="7177" max="7177" width="0.85546875" style="94" customWidth="1"/>
    <col min="7178" max="7178" width="12.7109375" style="94" customWidth="1"/>
    <col min="7179" max="7423" width="9.140625" style="94"/>
    <col min="7424" max="7424" width="34.85546875" style="94" customWidth="1"/>
    <col min="7425" max="7425" width="5.140625" style="94" customWidth="1"/>
    <col min="7426" max="7426" width="8.7109375" style="94" bestFit="1" customWidth="1"/>
    <col min="7427" max="7427" width="1" style="94" customWidth="1"/>
    <col min="7428" max="7428" width="12.7109375" style="94" customWidth="1"/>
    <col min="7429" max="7429" width="0.85546875" style="94" customWidth="1"/>
    <col min="7430" max="7430" width="12.7109375" style="94" customWidth="1"/>
    <col min="7431" max="7431" width="0.85546875" style="94" customWidth="1"/>
    <col min="7432" max="7432" width="12.7109375" style="94" customWidth="1"/>
    <col min="7433" max="7433" width="0.85546875" style="94" customWidth="1"/>
    <col min="7434" max="7434" width="12.7109375" style="94" customWidth="1"/>
    <col min="7435" max="7679" width="9.140625" style="94"/>
    <col min="7680" max="7680" width="34.85546875" style="94" customWidth="1"/>
    <col min="7681" max="7681" width="5.140625" style="94" customWidth="1"/>
    <col min="7682" max="7682" width="8.7109375" style="94" bestFit="1" customWidth="1"/>
    <col min="7683" max="7683" width="1" style="94" customWidth="1"/>
    <col min="7684" max="7684" width="12.7109375" style="94" customWidth="1"/>
    <col min="7685" max="7685" width="0.85546875" style="94" customWidth="1"/>
    <col min="7686" max="7686" width="12.7109375" style="94" customWidth="1"/>
    <col min="7687" max="7687" width="0.85546875" style="94" customWidth="1"/>
    <col min="7688" max="7688" width="12.7109375" style="94" customWidth="1"/>
    <col min="7689" max="7689" width="0.85546875" style="94" customWidth="1"/>
    <col min="7690" max="7690" width="12.7109375" style="94" customWidth="1"/>
    <col min="7691" max="7935" width="9.140625" style="94"/>
    <col min="7936" max="7936" width="34.85546875" style="94" customWidth="1"/>
    <col min="7937" max="7937" width="5.140625" style="94" customWidth="1"/>
    <col min="7938" max="7938" width="8.7109375" style="94" bestFit="1" customWidth="1"/>
    <col min="7939" max="7939" width="1" style="94" customWidth="1"/>
    <col min="7940" max="7940" width="12.7109375" style="94" customWidth="1"/>
    <col min="7941" max="7941" width="0.85546875" style="94" customWidth="1"/>
    <col min="7942" max="7942" width="12.7109375" style="94" customWidth="1"/>
    <col min="7943" max="7943" width="0.85546875" style="94" customWidth="1"/>
    <col min="7944" max="7944" width="12.7109375" style="94" customWidth="1"/>
    <col min="7945" max="7945" width="0.85546875" style="94" customWidth="1"/>
    <col min="7946" max="7946" width="12.7109375" style="94" customWidth="1"/>
    <col min="7947" max="8191" width="9.140625" style="94"/>
    <col min="8192" max="8192" width="34.85546875" style="94" customWidth="1"/>
    <col min="8193" max="8193" width="5.140625" style="94" customWidth="1"/>
    <col min="8194" max="8194" width="8.7109375" style="94" bestFit="1" customWidth="1"/>
    <col min="8195" max="8195" width="1" style="94" customWidth="1"/>
    <col min="8196" max="8196" width="12.7109375" style="94" customWidth="1"/>
    <col min="8197" max="8197" width="0.85546875" style="94" customWidth="1"/>
    <col min="8198" max="8198" width="12.7109375" style="94" customWidth="1"/>
    <col min="8199" max="8199" width="0.85546875" style="94" customWidth="1"/>
    <col min="8200" max="8200" width="12.7109375" style="94" customWidth="1"/>
    <col min="8201" max="8201" width="0.85546875" style="94" customWidth="1"/>
    <col min="8202" max="8202" width="12.7109375" style="94" customWidth="1"/>
    <col min="8203" max="8447" width="9.140625" style="94"/>
    <col min="8448" max="8448" width="34.85546875" style="94" customWidth="1"/>
    <col min="8449" max="8449" width="5.140625" style="94" customWidth="1"/>
    <col min="8450" max="8450" width="8.7109375" style="94" bestFit="1" customWidth="1"/>
    <col min="8451" max="8451" width="1" style="94" customWidth="1"/>
    <col min="8452" max="8452" width="12.7109375" style="94" customWidth="1"/>
    <col min="8453" max="8453" width="0.85546875" style="94" customWidth="1"/>
    <col min="8454" max="8454" width="12.7109375" style="94" customWidth="1"/>
    <col min="8455" max="8455" width="0.85546875" style="94" customWidth="1"/>
    <col min="8456" max="8456" width="12.7109375" style="94" customWidth="1"/>
    <col min="8457" max="8457" width="0.85546875" style="94" customWidth="1"/>
    <col min="8458" max="8458" width="12.7109375" style="94" customWidth="1"/>
    <col min="8459" max="8703" width="9.140625" style="94"/>
    <col min="8704" max="8704" width="34.85546875" style="94" customWidth="1"/>
    <col min="8705" max="8705" width="5.140625" style="94" customWidth="1"/>
    <col min="8706" max="8706" width="8.7109375" style="94" bestFit="1" customWidth="1"/>
    <col min="8707" max="8707" width="1" style="94" customWidth="1"/>
    <col min="8708" max="8708" width="12.7109375" style="94" customWidth="1"/>
    <col min="8709" max="8709" width="0.85546875" style="94" customWidth="1"/>
    <col min="8710" max="8710" width="12.7109375" style="94" customWidth="1"/>
    <col min="8711" max="8711" width="0.85546875" style="94" customWidth="1"/>
    <col min="8712" max="8712" width="12.7109375" style="94" customWidth="1"/>
    <col min="8713" max="8713" width="0.85546875" style="94" customWidth="1"/>
    <col min="8714" max="8714" width="12.7109375" style="94" customWidth="1"/>
    <col min="8715" max="8959" width="9.140625" style="94"/>
    <col min="8960" max="8960" width="34.85546875" style="94" customWidth="1"/>
    <col min="8961" max="8961" width="5.140625" style="94" customWidth="1"/>
    <col min="8962" max="8962" width="8.7109375" style="94" bestFit="1" customWidth="1"/>
    <col min="8963" max="8963" width="1" style="94" customWidth="1"/>
    <col min="8964" max="8964" width="12.7109375" style="94" customWidth="1"/>
    <col min="8965" max="8965" width="0.85546875" style="94" customWidth="1"/>
    <col min="8966" max="8966" width="12.7109375" style="94" customWidth="1"/>
    <col min="8967" max="8967" width="0.85546875" style="94" customWidth="1"/>
    <col min="8968" max="8968" width="12.7109375" style="94" customWidth="1"/>
    <col min="8969" max="8969" width="0.85546875" style="94" customWidth="1"/>
    <col min="8970" max="8970" width="12.7109375" style="94" customWidth="1"/>
    <col min="8971" max="9215" width="9.140625" style="94"/>
    <col min="9216" max="9216" width="34.85546875" style="94" customWidth="1"/>
    <col min="9217" max="9217" width="5.140625" style="94" customWidth="1"/>
    <col min="9218" max="9218" width="8.7109375" style="94" bestFit="1" customWidth="1"/>
    <col min="9219" max="9219" width="1" style="94" customWidth="1"/>
    <col min="9220" max="9220" width="12.7109375" style="94" customWidth="1"/>
    <col min="9221" max="9221" width="0.85546875" style="94" customWidth="1"/>
    <col min="9222" max="9222" width="12.7109375" style="94" customWidth="1"/>
    <col min="9223" max="9223" width="0.85546875" style="94" customWidth="1"/>
    <col min="9224" max="9224" width="12.7109375" style="94" customWidth="1"/>
    <col min="9225" max="9225" width="0.85546875" style="94" customWidth="1"/>
    <col min="9226" max="9226" width="12.7109375" style="94" customWidth="1"/>
    <col min="9227" max="9471" width="9.140625" style="94"/>
    <col min="9472" max="9472" width="34.85546875" style="94" customWidth="1"/>
    <col min="9473" max="9473" width="5.140625" style="94" customWidth="1"/>
    <col min="9474" max="9474" width="8.7109375" style="94" bestFit="1" customWidth="1"/>
    <col min="9475" max="9475" width="1" style="94" customWidth="1"/>
    <col min="9476" max="9476" width="12.7109375" style="94" customWidth="1"/>
    <col min="9477" max="9477" width="0.85546875" style="94" customWidth="1"/>
    <col min="9478" max="9478" width="12.7109375" style="94" customWidth="1"/>
    <col min="9479" max="9479" width="0.85546875" style="94" customWidth="1"/>
    <col min="9480" max="9480" width="12.7109375" style="94" customWidth="1"/>
    <col min="9481" max="9481" width="0.85546875" style="94" customWidth="1"/>
    <col min="9482" max="9482" width="12.7109375" style="94" customWidth="1"/>
    <col min="9483" max="9727" width="9.140625" style="94"/>
    <col min="9728" max="9728" width="34.85546875" style="94" customWidth="1"/>
    <col min="9729" max="9729" width="5.140625" style="94" customWidth="1"/>
    <col min="9730" max="9730" width="8.7109375" style="94" bestFit="1" customWidth="1"/>
    <col min="9731" max="9731" width="1" style="94" customWidth="1"/>
    <col min="9732" max="9732" width="12.7109375" style="94" customWidth="1"/>
    <col min="9733" max="9733" width="0.85546875" style="94" customWidth="1"/>
    <col min="9734" max="9734" width="12.7109375" style="94" customWidth="1"/>
    <col min="9735" max="9735" width="0.85546875" style="94" customWidth="1"/>
    <col min="9736" max="9736" width="12.7109375" style="94" customWidth="1"/>
    <col min="9737" max="9737" width="0.85546875" style="94" customWidth="1"/>
    <col min="9738" max="9738" width="12.7109375" style="94" customWidth="1"/>
    <col min="9739" max="9983" width="9.140625" style="94"/>
    <col min="9984" max="9984" width="34.85546875" style="94" customWidth="1"/>
    <col min="9985" max="9985" width="5.140625" style="94" customWidth="1"/>
    <col min="9986" max="9986" width="8.7109375" style="94" bestFit="1" customWidth="1"/>
    <col min="9987" max="9987" width="1" style="94" customWidth="1"/>
    <col min="9988" max="9988" width="12.7109375" style="94" customWidth="1"/>
    <col min="9989" max="9989" width="0.85546875" style="94" customWidth="1"/>
    <col min="9990" max="9990" width="12.7109375" style="94" customWidth="1"/>
    <col min="9991" max="9991" width="0.85546875" style="94" customWidth="1"/>
    <col min="9992" max="9992" width="12.7109375" style="94" customWidth="1"/>
    <col min="9993" max="9993" width="0.85546875" style="94" customWidth="1"/>
    <col min="9994" max="9994" width="12.7109375" style="94" customWidth="1"/>
    <col min="9995" max="10239" width="9.140625" style="94"/>
    <col min="10240" max="10240" width="34.85546875" style="94" customWidth="1"/>
    <col min="10241" max="10241" width="5.140625" style="94" customWidth="1"/>
    <col min="10242" max="10242" width="8.7109375" style="94" bestFit="1" customWidth="1"/>
    <col min="10243" max="10243" width="1" style="94" customWidth="1"/>
    <col min="10244" max="10244" width="12.7109375" style="94" customWidth="1"/>
    <col min="10245" max="10245" width="0.85546875" style="94" customWidth="1"/>
    <col min="10246" max="10246" width="12.7109375" style="94" customWidth="1"/>
    <col min="10247" max="10247" width="0.85546875" style="94" customWidth="1"/>
    <col min="10248" max="10248" width="12.7109375" style="94" customWidth="1"/>
    <col min="10249" max="10249" width="0.85546875" style="94" customWidth="1"/>
    <col min="10250" max="10250" width="12.7109375" style="94" customWidth="1"/>
    <col min="10251" max="10495" width="9.140625" style="94"/>
    <col min="10496" max="10496" width="34.85546875" style="94" customWidth="1"/>
    <col min="10497" max="10497" width="5.140625" style="94" customWidth="1"/>
    <col min="10498" max="10498" width="8.7109375" style="94" bestFit="1" customWidth="1"/>
    <col min="10499" max="10499" width="1" style="94" customWidth="1"/>
    <col min="10500" max="10500" width="12.7109375" style="94" customWidth="1"/>
    <col min="10501" max="10501" width="0.85546875" style="94" customWidth="1"/>
    <col min="10502" max="10502" width="12.7109375" style="94" customWidth="1"/>
    <col min="10503" max="10503" width="0.85546875" style="94" customWidth="1"/>
    <col min="10504" max="10504" width="12.7109375" style="94" customWidth="1"/>
    <col min="10505" max="10505" width="0.85546875" style="94" customWidth="1"/>
    <col min="10506" max="10506" width="12.7109375" style="94" customWidth="1"/>
    <col min="10507" max="10751" width="9.140625" style="94"/>
    <col min="10752" max="10752" width="34.85546875" style="94" customWidth="1"/>
    <col min="10753" max="10753" width="5.140625" style="94" customWidth="1"/>
    <col min="10754" max="10754" width="8.7109375" style="94" bestFit="1" customWidth="1"/>
    <col min="10755" max="10755" width="1" style="94" customWidth="1"/>
    <col min="10756" max="10756" width="12.7109375" style="94" customWidth="1"/>
    <col min="10757" max="10757" width="0.85546875" style="94" customWidth="1"/>
    <col min="10758" max="10758" width="12.7109375" style="94" customWidth="1"/>
    <col min="10759" max="10759" width="0.85546875" style="94" customWidth="1"/>
    <col min="10760" max="10760" width="12.7109375" style="94" customWidth="1"/>
    <col min="10761" max="10761" width="0.85546875" style="94" customWidth="1"/>
    <col min="10762" max="10762" width="12.7109375" style="94" customWidth="1"/>
    <col min="10763" max="11007" width="9.140625" style="94"/>
    <col min="11008" max="11008" width="34.85546875" style="94" customWidth="1"/>
    <col min="11009" max="11009" width="5.140625" style="94" customWidth="1"/>
    <col min="11010" max="11010" width="8.7109375" style="94" bestFit="1" customWidth="1"/>
    <col min="11011" max="11011" width="1" style="94" customWidth="1"/>
    <col min="11012" max="11012" width="12.7109375" style="94" customWidth="1"/>
    <col min="11013" max="11013" width="0.85546875" style="94" customWidth="1"/>
    <col min="11014" max="11014" width="12.7109375" style="94" customWidth="1"/>
    <col min="11015" max="11015" width="0.85546875" style="94" customWidth="1"/>
    <col min="11016" max="11016" width="12.7109375" style="94" customWidth="1"/>
    <col min="11017" max="11017" width="0.85546875" style="94" customWidth="1"/>
    <col min="11018" max="11018" width="12.7109375" style="94" customWidth="1"/>
    <col min="11019" max="11263" width="9.140625" style="94"/>
    <col min="11264" max="11264" width="34.85546875" style="94" customWidth="1"/>
    <col min="11265" max="11265" width="5.140625" style="94" customWidth="1"/>
    <col min="11266" max="11266" width="8.7109375" style="94" bestFit="1" customWidth="1"/>
    <col min="11267" max="11267" width="1" style="94" customWidth="1"/>
    <col min="11268" max="11268" width="12.7109375" style="94" customWidth="1"/>
    <col min="11269" max="11269" width="0.85546875" style="94" customWidth="1"/>
    <col min="11270" max="11270" width="12.7109375" style="94" customWidth="1"/>
    <col min="11271" max="11271" width="0.85546875" style="94" customWidth="1"/>
    <col min="11272" max="11272" width="12.7109375" style="94" customWidth="1"/>
    <col min="11273" max="11273" width="0.85546875" style="94" customWidth="1"/>
    <col min="11274" max="11274" width="12.7109375" style="94" customWidth="1"/>
    <col min="11275" max="11519" width="9.140625" style="94"/>
    <col min="11520" max="11520" width="34.85546875" style="94" customWidth="1"/>
    <col min="11521" max="11521" width="5.140625" style="94" customWidth="1"/>
    <col min="11522" max="11522" width="8.7109375" style="94" bestFit="1" customWidth="1"/>
    <col min="11523" max="11523" width="1" style="94" customWidth="1"/>
    <col min="11524" max="11524" width="12.7109375" style="94" customWidth="1"/>
    <col min="11525" max="11525" width="0.85546875" style="94" customWidth="1"/>
    <col min="11526" max="11526" width="12.7109375" style="94" customWidth="1"/>
    <col min="11527" max="11527" width="0.85546875" style="94" customWidth="1"/>
    <col min="11528" max="11528" width="12.7109375" style="94" customWidth="1"/>
    <col min="11529" max="11529" width="0.85546875" style="94" customWidth="1"/>
    <col min="11530" max="11530" width="12.7109375" style="94" customWidth="1"/>
    <col min="11531" max="11775" width="9.140625" style="94"/>
    <col min="11776" max="11776" width="34.85546875" style="94" customWidth="1"/>
    <col min="11777" max="11777" width="5.140625" style="94" customWidth="1"/>
    <col min="11778" max="11778" width="8.7109375" style="94" bestFit="1" customWidth="1"/>
    <col min="11779" max="11779" width="1" style="94" customWidth="1"/>
    <col min="11780" max="11780" width="12.7109375" style="94" customWidth="1"/>
    <col min="11781" max="11781" width="0.85546875" style="94" customWidth="1"/>
    <col min="11782" max="11782" width="12.7109375" style="94" customWidth="1"/>
    <col min="11783" max="11783" width="0.85546875" style="94" customWidth="1"/>
    <col min="11784" max="11784" width="12.7109375" style="94" customWidth="1"/>
    <col min="11785" max="11785" width="0.85546875" style="94" customWidth="1"/>
    <col min="11786" max="11786" width="12.7109375" style="94" customWidth="1"/>
    <col min="11787" max="12031" width="9.140625" style="94"/>
    <col min="12032" max="12032" width="34.85546875" style="94" customWidth="1"/>
    <col min="12033" max="12033" width="5.140625" style="94" customWidth="1"/>
    <col min="12034" max="12034" width="8.7109375" style="94" bestFit="1" customWidth="1"/>
    <col min="12035" max="12035" width="1" style="94" customWidth="1"/>
    <col min="12036" max="12036" width="12.7109375" style="94" customWidth="1"/>
    <col min="12037" max="12037" width="0.85546875" style="94" customWidth="1"/>
    <col min="12038" max="12038" width="12.7109375" style="94" customWidth="1"/>
    <col min="12039" max="12039" width="0.85546875" style="94" customWidth="1"/>
    <col min="12040" max="12040" width="12.7109375" style="94" customWidth="1"/>
    <col min="12041" max="12041" width="0.85546875" style="94" customWidth="1"/>
    <col min="12042" max="12042" width="12.7109375" style="94" customWidth="1"/>
    <col min="12043" max="12287" width="9.140625" style="94"/>
    <col min="12288" max="12288" width="34.85546875" style="94" customWidth="1"/>
    <col min="12289" max="12289" width="5.140625" style="94" customWidth="1"/>
    <col min="12290" max="12290" width="8.7109375" style="94" bestFit="1" customWidth="1"/>
    <col min="12291" max="12291" width="1" style="94" customWidth="1"/>
    <col min="12292" max="12292" width="12.7109375" style="94" customWidth="1"/>
    <col min="12293" max="12293" width="0.85546875" style="94" customWidth="1"/>
    <col min="12294" max="12294" width="12.7109375" style="94" customWidth="1"/>
    <col min="12295" max="12295" width="0.85546875" style="94" customWidth="1"/>
    <col min="12296" max="12296" width="12.7109375" style="94" customWidth="1"/>
    <col min="12297" max="12297" width="0.85546875" style="94" customWidth="1"/>
    <col min="12298" max="12298" width="12.7109375" style="94" customWidth="1"/>
    <col min="12299" max="12543" width="9.140625" style="94"/>
    <col min="12544" max="12544" width="34.85546875" style="94" customWidth="1"/>
    <col min="12545" max="12545" width="5.140625" style="94" customWidth="1"/>
    <col min="12546" max="12546" width="8.7109375" style="94" bestFit="1" customWidth="1"/>
    <col min="12547" max="12547" width="1" style="94" customWidth="1"/>
    <col min="12548" max="12548" width="12.7109375" style="94" customWidth="1"/>
    <col min="12549" max="12549" width="0.85546875" style="94" customWidth="1"/>
    <col min="12550" max="12550" width="12.7109375" style="94" customWidth="1"/>
    <col min="12551" max="12551" width="0.85546875" style="94" customWidth="1"/>
    <col min="12552" max="12552" width="12.7109375" style="94" customWidth="1"/>
    <col min="12553" max="12553" width="0.85546875" style="94" customWidth="1"/>
    <col min="12554" max="12554" width="12.7109375" style="94" customWidth="1"/>
    <col min="12555" max="12799" width="9.140625" style="94"/>
    <col min="12800" max="12800" width="34.85546875" style="94" customWidth="1"/>
    <col min="12801" max="12801" width="5.140625" style="94" customWidth="1"/>
    <col min="12802" max="12802" width="8.7109375" style="94" bestFit="1" customWidth="1"/>
    <col min="12803" max="12803" width="1" style="94" customWidth="1"/>
    <col min="12804" max="12804" width="12.7109375" style="94" customWidth="1"/>
    <col min="12805" max="12805" width="0.85546875" style="94" customWidth="1"/>
    <col min="12806" max="12806" width="12.7109375" style="94" customWidth="1"/>
    <col min="12807" max="12807" width="0.85546875" style="94" customWidth="1"/>
    <col min="12808" max="12808" width="12.7109375" style="94" customWidth="1"/>
    <col min="12809" max="12809" width="0.85546875" style="94" customWidth="1"/>
    <col min="12810" max="12810" width="12.7109375" style="94" customWidth="1"/>
    <col min="12811" max="13055" width="9.140625" style="94"/>
    <col min="13056" max="13056" width="34.85546875" style="94" customWidth="1"/>
    <col min="13057" max="13057" width="5.140625" style="94" customWidth="1"/>
    <col min="13058" max="13058" width="8.7109375" style="94" bestFit="1" customWidth="1"/>
    <col min="13059" max="13059" width="1" style="94" customWidth="1"/>
    <col min="13060" max="13060" width="12.7109375" style="94" customWidth="1"/>
    <col min="13061" max="13061" width="0.85546875" style="94" customWidth="1"/>
    <col min="13062" max="13062" width="12.7109375" style="94" customWidth="1"/>
    <col min="13063" max="13063" width="0.85546875" style="94" customWidth="1"/>
    <col min="13064" max="13064" width="12.7109375" style="94" customWidth="1"/>
    <col min="13065" max="13065" width="0.85546875" style="94" customWidth="1"/>
    <col min="13066" max="13066" width="12.7109375" style="94" customWidth="1"/>
    <col min="13067" max="13311" width="9.140625" style="94"/>
    <col min="13312" max="13312" width="34.85546875" style="94" customWidth="1"/>
    <col min="13313" max="13313" width="5.140625" style="94" customWidth="1"/>
    <col min="13314" max="13314" width="8.7109375" style="94" bestFit="1" customWidth="1"/>
    <col min="13315" max="13315" width="1" style="94" customWidth="1"/>
    <col min="13316" max="13316" width="12.7109375" style="94" customWidth="1"/>
    <col min="13317" max="13317" width="0.85546875" style="94" customWidth="1"/>
    <col min="13318" max="13318" width="12.7109375" style="94" customWidth="1"/>
    <col min="13319" max="13319" width="0.85546875" style="94" customWidth="1"/>
    <col min="13320" max="13320" width="12.7109375" style="94" customWidth="1"/>
    <col min="13321" max="13321" width="0.85546875" style="94" customWidth="1"/>
    <col min="13322" max="13322" width="12.7109375" style="94" customWidth="1"/>
    <col min="13323" max="13567" width="9.140625" style="94"/>
    <col min="13568" max="13568" width="34.85546875" style="94" customWidth="1"/>
    <col min="13569" max="13569" width="5.140625" style="94" customWidth="1"/>
    <col min="13570" max="13570" width="8.7109375" style="94" bestFit="1" customWidth="1"/>
    <col min="13571" max="13571" width="1" style="94" customWidth="1"/>
    <col min="13572" max="13572" width="12.7109375" style="94" customWidth="1"/>
    <col min="13573" max="13573" width="0.85546875" style="94" customWidth="1"/>
    <col min="13574" max="13574" width="12.7109375" style="94" customWidth="1"/>
    <col min="13575" max="13575" width="0.85546875" style="94" customWidth="1"/>
    <col min="13576" max="13576" width="12.7109375" style="94" customWidth="1"/>
    <col min="13577" max="13577" width="0.85546875" style="94" customWidth="1"/>
    <col min="13578" max="13578" width="12.7109375" style="94" customWidth="1"/>
    <col min="13579" max="13823" width="9.140625" style="94"/>
    <col min="13824" max="13824" width="34.85546875" style="94" customWidth="1"/>
    <col min="13825" max="13825" width="5.140625" style="94" customWidth="1"/>
    <col min="13826" max="13826" width="8.7109375" style="94" bestFit="1" customWidth="1"/>
    <col min="13827" max="13827" width="1" style="94" customWidth="1"/>
    <col min="13828" max="13828" width="12.7109375" style="94" customWidth="1"/>
    <col min="13829" max="13829" width="0.85546875" style="94" customWidth="1"/>
    <col min="13830" max="13830" width="12.7109375" style="94" customWidth="1"/>
    <col min="13831" max="13831" width="0.85546875" style="94" customWidth="1"/>
    <col min="13832" max="13832" width="12.7109375" style="94" customWidth="1"/>
    <col min="13833" max="13833" width="0.85546875" style="94" customWidth="1"/>
    <col min="13834" max="13834" width="12.7109375" style="94" customWidth="1"/>
    <col min="13835" max="14079" width="9.140625" style="94"/>
    <col min="14080" max="14080" width="34.85546875" style="94" customWidth="1"/>
    <col min="14081" max="14081" width="5.140625" style="94" customWidth="1"/>
    <col min="14082" max="14082" width="8.7109375" style="94" bestFit="1" customWidth="1"/>
    <col min="14083" max="14083" width="1" style="94" customWidth="1"/>
    <col min="14084" max="14084" width="12.7109375" style="94" customWidth="1"/>
    <col min="14085" max="14085" width="0.85546875" style="94" customWidth="1"/>
    <col min="14086" max="14086" width="12.7109375" style="94" customWidth="1"/>
    <col min="14087" max="14087" width="0.85546875" style="94" customWidth="1"/>
    <col min="14088" max="14088" width="12.7109375" style="94" customWidth="1"/>
    <col min="14089" max="14089" width="0.85546875" style="94" customWidth="1"/>
    <col min="14090" max="14090" width="12.7109375" style="94" customWidth="1"/>
    <col min="14091" max="14335" width="9.140625" style="94"/>
    <col min="14336" max="14336" width="34.85546875" style="94" customWidth="1"/>
    <col min="14337" max="14337" width="5.140625" style="94" customWidth="1"/>
    <col min="14338" max="14338" width="8.7109375" style="94" bestFit="1" customWidth="1"/>
    <col min="14339" max="14339" width="1" style="94" customWidth="1"/>
    <col min="14340" max="14340" width="12.7109375" style="94" customWidth="1"/>
    <col min="14341" max="14341" width="0.85546875" style="94" customWidth="1"/>
    <col min="14342" max="14342" width="12.7109375" style="94" customWidth="1"/>
    <col min="14343" max="14343" width="0.85546875" style="94" customWidth="1"/>
    <col min="14344" max="14344" width="12.7109375" style="94" customWidth="1"/>
    <col min="14345" max="14345" width="0.85546875" style="94" customWidth="1"/>
    <col min="14346" max="14346" width="12.7109375" style="94" customWidth="1"/>
    <col min="14347" max="14591" width="9.140625" style="94"/>
    <col min="14592" max="14592" width="34.85546875" style="94" customWidth="1"/>
    <col min="14593" max="14593" width="5.140625" style="94" customWidth="1"/>
    <col min="14594" max="14594" width="8.7109375" style="94" bestFit="1" customWidth="1"/>
    <col min="14595" max="14595" width="1" style="94" customWidth="1"/>
    <col min="14596" max="14596" width="12.7109375" style="94" customWidth="1"/>
    <col min="14597" max="14597" width="0.85546875" style="94" customWidth="1"/>
    <col min="14598" max="14598" width="12.7109375" style="94" customWidth="1"/>
    <col min="14599" max="14599" width="0.85546875" style="94" customWidth="1"/>
    <col min="14600" max="14600" width="12.7109375" style="94" customWidth="1"/>
    <col min="14601" max="14601" width="0.85546875" style="94" customWidth="1"/>
    <col min="14602" max="14602" width="12.7109375" style="94" customWidth="1"/>
    <col min="14603" max="14847" width="9.140625" style="94"/>
    <col min="14848" max="14848" width="34.85546875" style="94" customWidth="1"/>
    <col min="14849" max="14849" width="5.140625" style="94" customWidth="1"/>
    <col min="14850" max="14850" width="8.7109375" style="94" bestFit="1" customWidth="1"/>
    <col min="14851" max="14851" width="1" style="94" customWidth="1"/>
    <col min="14852" max="14852" width="12.7109375" style="94" customWidth="1"/>
    <col min="14853" max="14853" width="0.85546875" style="94" customWidth="1"/>
    <col min="14854" max="14854" width="12.7109375" style="94" customWidth="1"/>
    <col min="14855" max="14855" width="0.85546875" style="94" customWidth="1"/>
    <col min="14856" max="14856" width="12.7109375" style="94" customWidth="1"/>
    <col min="14857" max="14857" width="0.85546875" style="94" customWidth="1"/>
    <col min="14858" max="14858" width="12.7109375" style="94" customWidth="1"/>
    <col min="14859" max="15103" width="9.140625" style="94"/>
    <col min="15104" max="15104" width="34.85546875" style="94" customWidth="1"/>
    <col min="15105" max="15105" width="5.140625" style="94" customWidth="1"/>
    <col min="15106" max="15106" width="8.7109375" style="94" bestFit="1" customWidth="1"/>
    <col min="15107" max="15107" width="1" style="94" customWidth="1"/>
    <col min="15108" max="15108" width="12.7109375" style="94" customWidth="1"/>
    <col min="15109" max="15109" width="0.85546875" style="94" customWidth="1"/>
    <col min="15110" max="15110" width="12.7109375" style="94" customWidth="1"/>
    <col min="15111" max="15111" width="0.85546875" style="94" customWidth="1"/>
    <col min="15112" max="15112" width="12.7109375" style="94" customWidth="1"/>
    <col min="15113" max="15113" width="0.85546875" style="94" customWidth="1"/>
    <col min="15114" max="15114" width="12.7109375" style="94" customWidth="1"/>
    <col min="15115" max="15359" width="9.140625" style="94"/>
    <col min="15360" max="15360" width="34.85546875" style="94" customWidth="1"/>
    <col min="15361" max="15361" width="5.140625" style="94" customWidth="1"/>
    <col min="15362" max="15362" width="8.7109375" style="94" bestFit="1" customWidth="1"/>
    <col min="15363" max="15363" width="1" style="94" customWidth="1"/>
    <col min="15364" max="15364" width="12.7109375" style="94" customWidth="1"/>
    <col min="15365" max="15365" width="0.85546875" style="94" customWidth="1"/>
    <col min="15366" max="15366" width="12.7109375" style="94" customWidth="1"/>
    <col min="15367" max="15367" width="0.85546875" style="94" customWidth="1"/>
    <col min="15368" max="15368" width="12.7109375" style="94" customWidth="1"/>
    <col min="15369" max="15369" width="0.85546875" style="94" customWidth="1"/>
    <col min="15370" max="15370" width="12.7109375" style="94" customWidth="1"/>
    <col min="15371" max="15615" width="9.140625" style="94"/>
    <col min="15616" max="15616" width="34.85546875" style="94" customWidth="1"/>
    <col min="15617" max="15617" width="5.140625" style="94" customWidth="1"/>
    <col min="15618" max="15618" width="8.7109375" style="94" bestFit="1" customWidth="1"/>
    <col min="15619" max="15619" width="1" style="94" customWidth="1"/>
    <col min="15620" max="15620" width="12.7109375" style="94" customWidth="1"/>
    <col min="15621" max="15621" width="0.85546875" style="94" customWidth="1"/>
    <col min="15622" max="15622" width="12.7109375" style="94" customWidth="1"/>
    <col min="15623" max="15623" width="0.85546875" style="94" customWidth="1"/>
    <col min="15624" max="15624" width="12.7109375" style="94" customWidth="1"/>
    <col min="15625" max="15625" width="0.85546875" style="94" customWidth="1"/>
    <col min="15626" max="15626" width="12.7109375" style="94" customWidth="1"/>
    <col min="15627" max="15871" width="9.140625" style="94"/>
    <col min="15872" max="15872" width="34.85546875" style="94" customWidth="1"/>
    <col min="15873" max="15873" width="5.140625" style="94" customWidth="1"/>
    <col min="15874" max="15874" width="8.7109375" style="94" bestFit="1" customWidth="1"/>
    <col min="15875" max="15875" width="1" style="94" customWidth="1"/>
    <col min="15876" max="15876" width="12.7109375" style="94" customWidth="1"/>
    <col min="15877" max="15877" width="0.85546875" style="94" customWidth="1"/>
    <col min="15878" max="15878" width="12.7109375" style="94" customWidth="1"/>
    <col min="15879" max="15879" width="0.85546875" style="94" customWidth="1"/>
    <col min="15880" max="15880" width="12.7109375" style="94" customWidth="1"/>
    <col min="15881" max="15881" width="0.85546875" style="94" customWidth="1"/>
    <col min="15882" max="15882" width="12.7109375" style="94" customWidth="1"/>
    <col min="15883" max="16127" width="9.140625" style="94"/>
    <col min="16128" max="16128" width="34.85546875" style="94" customWidth="1"/>
    <col min="16129" max="16129" width="5.140625" style="94" customWidth="1"/>
    <col min="16130" max="16130" width="8.7109375" style="94" bestFit="1" customWidth="1"/>
    <col min="16131" max="16131" width="1" style="94" customWidth="1"/>
    <col min="16132" max="16132" width="12.7109375" style="94" customWidth="1"/>
    <col min="16133" max="16133" width="0.85546875" style="94" customWidth="1"/>
    <col min="16134" max="16134" width="12.7109375" style="94" customWidth="1"/>
    <col min="16135" max="16135" width="0.85546875" style="94" customWidth="1"/>
    <col min="16136" max="16136" width="12.7109375" style="94" customWidth="1"/>
    <col min="16137" max="16137" width="0.85546875" style="94" customWidth="1"/>
    <col min="16138" max="16138" width="12.7109375" style="94" customWidth="1"/>
    <col min="16139" max="16384" width="9.140625" style="94"/>
  </cols>
  <sheetData>
    <row r="1" spans="1:11" s="90" customFormat="1" ht="20.100000000000001" customHeight="1">
      <c r="A1" s="90" t="s">
        <v>0</v>
      </c>
      <c r="E1" s="91"/>
      <c r="F1" s="91"/>
      <c r="G1" s="91"/>
      <c r="H1" s="91"/>
      <c r="I1" s="91"/>
      <c r="J1" s="91"/>
      <c r="K1" s="91"/>
    </row>
    <row r="2" spans="1:11" s="90" customFormat="1" ht="20.100000000000001" customHeight="1">
      <c r="A2" s="90" t="s">
        <v>140</v>
      </c>
      <c r="E2" s="91"/>
      <c r="F2" s="91"/>
      <c r="G2" s="91"/>
      <c r="H2" s="91"/>
      <c r="I2" s="91"/>
      <c r="J2" s="91"/>
      <c r="K2" s="91"/>
    </row>
    <row r="3" spans="1:11" s="90" customFormat="1" ht="20.100000000000001" customHeight="1">
      <c r="A3" s="79" t="s">
        <v>194</v>
      </c>
      <c r="B3" s="92"/>
      <c r="C3" s="92"/>
      <c r="D3" s="92"/>
      <c r="E3" s="93"/>
      <c r="F3" s="93"/>
      <c r="G3" s="93"/>
      <c r="H3" s="93"/>
      <c r="I3" s="93"/>
      <c r="J3" s="93"/>
      <c r="K3" s="93"/>
    </row>
    <row r="4" spans="1:11" ht="20.100000000000001" customHeight="1">
      <c r="B4" s="95"/>
      <c r="C4" s="95"/>
      <c r="D4" s="95"/>
      <c r="E4" s="96"/>
      <c r="F4" s="96"/>
      <c r="G4" s="96"/>
      <c r="H4" s="96"/>
      <c r="I4" s="96"/>
      <c r="J4" s="96"/>
      <c r="K4" s="96"/>
    </row>
    <row r="5" spans="1:11" ht="18.95" customHeight="1">
      <c r="C5" s="95"/>
      <c r="D5" s="95"/>
      <c r="E5" s="177" t="s">
        <v>3</v>
      </c>
      <c r="F5" s="177"/>
      <c r="G5" s="177"/>
      <c r="H5" s="97"/>
      <c r="I5" s="177" t="s">
        <v>4</v>
      </c>
      <c r="J5" s="177"/>
      <c r="K5" s="177"/>
    </row>
    <row r="6" spans="1:11" ht="18.95" customHeight="1">
      <c r="C6" s="98"/>
      <c r="D6" s="95"/>
      <c r="E6" s="17" t="s">
        <v>193</v>
      </c>
      <c r="F6" s="19"/>
      <c r="G6" s="17" t="s">
        <v>10</v>
      </c>
      <c r="H6" s="19"/>
      <c r="I6" s="17" t="s">
        <v>193</v>
      </c>
      <c r="J6" s="19"/>
      <c r="K6" s="17" t="s">
        <v>10</v>
      </c>
    </row>
    <row r="7" spans="1:11" ht="18.95" customHeight="1">
      <c r="C7" s="99" t="s">
        <v>11</v>
      </c>
      <c r="D7" s="95"/>
      <c r="E7" s="83" t="s">
        <v>12</v>
      </c>
      <c r="F7" s="76"/>
      <c r="G7" s="83" t="s">
        <v>12</v>
      </c>
      <c r="H7" s="100"/>
      <c r="I7" s="83" t="s">
        <v>12</v>
      </c>
      <c r="J7" s="76"/>
      <c r="K7" s="83" t="s">
        <v>12</v>
      </c>
    </row>
    <row r="8" spans="1:11" ht="8.1" customHeight="1">
      <c r="C8" s="101"/>
      <c r="D8" s="95"/>
      <c r="E8" s="102"/>
      <c r="F8" s="76"/>
      <c r="G8" s="76"/>
      <c r="H8" s="100"/>
      <c r="I8" s="102"/>
      <c r="J8" s="76"/>
      <c r="K8" s="76"/>
    </row>
    <row r="9" spans="1:11" ht="18.95" customHeight="1">
      <c r="A9" s="103" t="s">
        <v>141</v>
      </c>
      <c r="C9" s="95"/>
      <c r="E9" s="104"/>
      <c r="I9" s="104"/>
    </row>
    <row r="10" spans="1:11" ht="18.95" customHeight="1">
      <c r="A10" s="94" t="s">
        <v>83</v>
      </c>
      <c r="E10" s="104">
        <v>82189</v>
      </c>
      <c r="F10" s="106"/>
      <c r="G10" s="105">
        <v>102102</v>
      </c>
      <c r="H10" s="106"/>
      <c r="I10" s="104">
        <v>89473</v>
      </c>
      <c r="J10" s="106"/>
      <c r="K10" s="105">
        <v>108972</v>
      </c>
    </row>
    <row r="11" spans="1:11" ht="18.95" customHeight="1">
      <c r="A11" s="94" t="s">
        <v>142</v>
      </c>
      <c r="C11" s="107"/>
      <c r="E11" s="28"/>
      <c r="F11" s="106"/>
      <c r="G11" s="27"/>
      <c r="H11" s="106"/>
      <c r="I11" s="28"/>
      <c r="J11" s="106"/>
      <c r="K11" s="27"/>
    </row>
    <row r="12" spans="1:11" ht="18.95" customHeight="1">
      <c r="A12" s="94" t="s">
        <v>143</v>
      </c>
      <c r="C12" s="108"/>
      <c r="E12" s="28"/>
      <c r="F12" s="106"/>
      <c r="G12" s="27"/>
      <c r="H12" s="106"/>
      <c r="I12" s="28"/>
      <c r="J12" s="106"/>
      <c r="K12" s="27"/>
    </row>
    <row r="13" spans="1:11" ht="18.95" customHeight="1">
      <c r="A13" s="94" t="s">
        <v>144</v>
      </c>
      <c r="C13" s="98"/>
      <c r="D13" s="98"/>
      <c r="E13" s="104">
        <v>167921</v>
      </c>
      <c r="F13" s="106"/>
      <c r="G13" s="105">
        <v>176438</v>
      </c>
      <c r="H13" s="106"/>
      <c r="I13" s="104">
        <v>161678</v>
      </c>
      <c r="J13" s="106"/>
      <c r="K13" s="105">
        <v>169787</v>
      </c>
    </row>
    <row r="14" spans="1:11" ht="18.95" customHeight="1">
      <c r="A14" s="94" t="s">
        <v>145</v>
      </c>
      <c r="C14" s="95"/>
      <c r="D14" s="98"/>
      <c r="E14" s="104">
        <v>3948</v>
      </c>
      <c r="F14" s="106"/>
      <c r="G14" s="105">
        <v>4117</v>
      </c>
      <c r="H14" s="106"/>
      <c r="I14" s="104">
        <v>3356</v>
      </c>
      <c r="J14" s="106"/>
      <c r="K14" s="105">
        <v>3633</v>
      </c>
    </row>
    <row r="15" spans="1:11" ht="18.95" customHeight="1">
      <c r="A15" s="94" t="s">
        <v>146</v>
      </c>
      <c r="C15" s="95"/>
      <c r="D15" s="98"/>
      <c r="E15" s="104">
        <v>90</v>
      </c>
      <c r="F15" s="106"/>
      <c r="G15" s="105">
        <v>90</v>
      </c>
      <c r="H15" s="106"/>
      <c r="I15" s="104">
        <v>90</v>
      </c>
      <c r="J15" s="106"/>
      <c r="K15" s="105">
        <v>90</v>
      </c>
    </row>
    <row r="16" spans="1:11" ht="18.95" customHeight="1">
      <c r="A16" s="109" t="s">
        <v>147</v>
      </c>
      <c r="C16" s="95"/>
      <c r="D16" s="98"/>
      <c r="E16" s="104">
        <v>1795</v>
      </c>
      <c r="F16" s="106"/>
      <c r="G16" s="105">
        <v>469</v>
      </c>
      <c r="H16" s="106"/>
      <c r="I16" s="104">
        <v>1795</v>
      </c>
      <c r="J16" s="106"/>
      <c r="K16" s="105">
        <v>469</v>
      </c>
    </row>
    <row r="17" spans="1:11" ht="18.95" customHeight="1">
      <c r="A17" s="109" t="s">
        <v>148</v>
      </c>
      <c r="C17" s="108"/>
      <c r="D17" s="98"/>
      <c r="E17" s="104"/>
      <c r="F17" s="25"/>
      <c r="H17" s="25"/>
      <c r="I17" s="104"/>
      <c r="J17" s="25"/>
    </row>
    <row r="18" spans="1:11" ht="18.95" customHeight="1">
      <c r="A18" s="94" t="s">
        <v>178</v>
      </c>
      <c r="C18" s="108"/>
      <c r="D18" s="98"/>
      <c r="E18" s="104">
        <v>-449</v>
      </c>
      <c r="G18" s="105">
        <v>1050</v>
      </c>
      <c r="I18" s="104">
        <v>-449</v>
      </c>
      <c r="K18" s="105">
        <v>1096</v>
      </c>
    </row>
    <row r="19" spans="1:11" ht="18.95" customHeight="1">
      <c r="A19" s="94" t="s">
        <v>208</v>
      </c>
      <c r="C19" s="107"/>
      <c r="D19" s="98"/>
      <c r="E19" s="104">
        <v>2571</v>
      </c>
      <c r="F19" s="106"/>
      <c r="G19" s="105">
        <v>-3696</v>
      </c>
      <c r="H19" s="106"/>
      <c r="I19" s="104">
        <v>2571</v>
      </c>
      <c r="J19" s="106"/>
      <c r="K19" s="105">
        <v>-3696</v>
      </c>
    </row>
    <row r="20" spans="1:11" ht="18.95" customHeight="1">
      <c r="A20" s="94" t="s">
        <v>209</v>
      </c>
      <c r="C20" s="107"/>
      <c r="D20" s="98"/>
      <c r="E20" s="104"/>
      <c r="F20" s="106"/>
      <c r="H20" s="106"/>
      <c r="I20" s="104"/>
      <c r="J20" s="106"/>
    </row>
    <row r="21" spans="1:11" ht="18.95" customHeight="1">
      <c r="A21" s="94" t="s">
        <v>149</v>
      </c>
      <c r="C21" s="107"/>
      <c r="D21" s="98"/>
      <c r="E21" s="104">
        <v>-844</v>
      </c>
      <c r="F21" s="106"/>
      <c r="G21" s="105">
        <v>3844</v>
      </c>
      <c r="H21" s="106"/>
      <c r="I21" s="104">
        <v>-844</v>
      </c>
      <c r="J21" s="106"/>
      <c r="K21" s="105">
        <v>3844</v>
      </c>
    </row>
    <row r="22" spans="1:11" ht="18.95" customHeight="1">
      <c r="A22" s="94" t="s">
        <v>210</v>
      </c>
      <c r="C22" s="107"/>
      <c r="D22" s="98"/>
      <c r="E22" s="104"/>
      <c r="F22" s="106"/>
      <c r="H22" s="106"/>
      <c r="I22" s="104"/>
      <c r="J22" s="106"/>
    </row>
    <row r="23" spans="1:11" ht="18.95" customHeight="1">
      <c r="A23" s="94" t="s">
        <v>188</v>
      </c>
      <c r="C23" s="98">
        <v>8</v>
      </c>
      <c r="D23" s="98"/>
      <c r="E23" s="104">
        <v>48</v>
      </c>
      <c r="G23" s="105">
        <v>116</v>
      </c>
      <c r="I23" s="104">
        <v>48</v>
      </c>
      <c r="K23" s="105">
        <v>116</v>
      </c>
    </row>
    <row r="24" spans="1:11" ht="18.95" customHeight="1">
      <c r="A24" s="94" t="s">
        <v>189</v>
      </c>
      <c r="C24" s="107"/>
      <c r="D24" s="98"/>
      <c r="E24" s="104">
        <v>-6312</v>
      </c>
      <c r="F24" s="106"/>
      <c r="G24" s="105">
        <v>-5132</v>
      </c>
      <c r="H24" s="106"/>
      <c r="I24" s="104">
        <v>-6193</v>
      </c>
      <c r="J24" s="106"/>
      <c r="K24" s="105">
        <v>-5093</v>
      </c>
    </row>
    <row r="25" spans="1:11" ht="18.95" customHeight="1">
      <c r="A25" s="94" t="s">
        <v>150</v>
      </c>
      <c r="C25" s="107"/>
      <c r="D25" s="98"/>
      <c r="E25" s="104">
        <v>21</v>
      </c>
      <c r="F25" s="106"/>
      <c r="G25" s="105">
        <v>26</v>
      </c>
      <c r="H25" s="106"/>
      <c r="I25" s="104">
        <v>21</v>
      </c>
      <c r="J25" s="106"/>
      <c r="K25" s="105">
        <v>26</v>
      </c>
    </row>
    <row r="26" spans="1:11" ht="18.95" customHeight="1">
      <c r="A26" s="94" t="s">
        <v>151</v>
      </c>
      <c r="C26" s="95">
        <v>14</v>
      </c>
      <c r="D26" s="98"/>
      <c r="E26" s="104">
        <v>0</v>
      </c>
      <c r="G26" s="105">
        <v>-13176</v>
      </c>
      <c r="H26" s="106"/>
      <c r="I26" s="104">
        <v>-24000</v>
      </c>
      <c r="J26" s="106"/>
      <c r="K26" s="105">
        <v>-32176</v>
      </c>
    </row>
    <row r="27" spans="1:11" ht="18.95" customHeight="1">
      <c r="A27" s="94" t="s">
        <v>152</v>
      </c>
      <c r="C27" s="95">
        <v>12</v>
      </c>
      <c r="D27" s="98"/>
      <c r="E27" s="104">
        <v>13285</v>
      </c>
      <c r="F27" s="106"/>
      <c r="G27" s="105">
        <v>15101</v>
      </c>
      <c r="H27" s="106"/>
      <c r="I27" s="104">
        <v>12343</v>
      </c>
      <c r="J27" s="106"/>
      <c r="K27" s="105">
        <v>13586</v>
      </c>
    </row>
    <row r="28" spans="1:11" ht="18.95" customHeight="1">
      <c r="A28" s="94" t="s">
        <v>153</v>
      </c>
      <c r="C28" s="95"/>
      <c r="D28" s="98"/>
      <c r="E28" s="28"/>
      <c r="F28" s="106"/>
      <c r="G28" s="27"/>
      <c r="H28" s="106"/>
      <c r="I28" s="28"/>
      <c r="J28" s="106"/>
    </row>
    <row r="29" spans="1:11" ht="18.95" customHeight="1">
      <c r="A29" s="94" t="s">
        <v>154</v>
      </c>
      <c r="C29" s="95"/>
      <c r="D29" s="98"/>
      <c r="E29" s="104">
        <v>15402</v>
      </c>
      <c r="F29" s="106"/>
      <c r="G29" s="105">
        <v>-265599</v>
      </c>
      <c r="H29" s="106"/>
      <c r="I29" s="104">
        <v>16199</v>
      </c>
      <c r="J29" s="106"/>
      <c r="K29" s="105">
        <v>-264876</v>
      </c>
    </row>
    <row r="30" spans="1:11" ht="18.95" customHeight="1">
      <c r="A30" s="94" t="s">
        <v>155</v>
      </c>
      <c r="C30" s="95"/>
      <c r="E30" s="104">
        <v>72987</v>
      </c>
      <c r="F30" s="106"/>
      <c r="G30" s="105">
        <v>66853</v>
      </c>
      <c r="H30" s="106"/>
      <c r="I30" s="104">
        <v>72517</v>
      </c>
      <c r="J30" s="106"/>
      <c r="K30" s="105">
        <v>67942</v>
      </c>
    </row>
    <row r="31" spans="1:11" ht="18.95" customHeight="1">
      <c r="A31" s="94" t="s">
        <v>156</v>
      </c>
      <c r="C31" s="95"/>
      <c r="E31" s="104">
        <v>-1853</v>
      </c>
      <c r="F31" s="106"/>
      <c r="G31" s="105">
        <v>-1827</v>
      </c>
      <c r="H31" s="106"/>
      <c r="I31" s="104">
        <v>-1880</v>
      </c>
      <c r="J31" s="106"/>
      <c r="K31" s="105">
        <v>-1823</v>
      </c>
    </row>
    <row r="32" spans="1:11" ht="18.95" customHeight="1">
      <c r="A32" s="94" t="s">
        <v>157</v>
      </c>
      <c r="C32" s="95"/>
      <c r="E32" s="104">
        <v>-17375</v>
      </c>
      <c r="F32" s="106"/>
      <c r="G32" s="105">
        <v>-6765</v>
      </c>
      <c r="H32" s="106"/>
      <c r="I32" s="104">
        <v>-17375</v>
      </c>
      <c r="J32" s="106"/>
      <c r="K32" s="105">
        <v>-6764</v>
      </c>
    </row>
    <row r="33" spans="1:11" ht="18.95" customHeight="1">
      <c r="A33" s="94" t="s">
        <v>158</v>
      </c>
      <c r="C33" s="95"/>
      <c r="D33" s="98"/>
      <c r="E33" s="104">
        <v>-253727</v>
      </c>
      <c r="F33" s="106"/>
      <c r="G33" s="105">
        <v>113685</v>
      </c>
      <c r="H33" s="106"/>
      <c r="I33" s="104">
        <v>-241826</v>
      </c>
      <c r="J33" s="106"/>
      <c r="K33" s="105">
        <v>121007</v>
      </c>
    </row>
    <row r="34" spans="1:11" ht="18.95" customHeight="1">
      <c r="A34" s="94" t="s">
        <v>159</v>
      </c>
      <c r="C34" s="95"/>
      <c r="E34" s="104">
        <v>-701</v>
      </c>
      <c r="F34" s="106"/>
      <c r="G34" s="105">
        <v>196</v>
      </c>
      <c r="H34" s="106"/>
      <c r="I34" s="104">
        <v>0</v>
      </c>
      <c r="J34" s="106"/>
      <c r="K34" s="105">
        <v>0</v>
      </c>
    </row>
    <row r="35" spans="1:11" ht="18.95" customHeight="1">
      <c r="A35" s="94" t="s">
        <v>198</v>
      </c>
      <c r="C35" s="95"/>
      <c r="E35" s="104">
        <v>961</v>
      </c>
      <c r="F35" s="106"/>
      <c r="G35" s="105">
        <v>0</v>
      </c>
      <c r="H35" s="106"/>
      <c r="I35" s="104">
        <v>961</v>
      </c>
      <c r="J35" s="106"/>
      <c r="K35" s="105">
        <v>0</v>
      </c>
    </row>
    <row r="36" spans="1:11" ht="18.95" customHeight="1">
      <c r="A36" s="94" t="s">
        <v>190</v>
      </c>
      <c r="C36" s="95">
        <v>12</v>
      </c>
      <c r="E36" s="110">
        <v>-5220</v>
      </c>
      <c r="F36" s="106"/>
      <c r="G36" s="111">
        <v>-5508</v>
      </c>
      <c r="H36" s="106"/>
      <c r="I36" s="110">
        <v>-4671</v>
      </c>
      <c r="J36" s="106"/>
      <c r="K36" s="111">
        <v>-5508</v>
      </c>
    </row>
    <row r="37" spans="1:11" ht="8.1" customHeight="1">
      <c r="C37" s="108"/>
      <c r="E37" s="104"/>
      <c r="I37" s="104"/>
    </row>
    <row r="38" spans="1:11" ht="18.95" customHeight="1">
      <c r="A38" s="103" t="s">
        <v>160</v>
      </c>
      <c r="C38" s="108"/>
      <c r="E38" s="104">
        <f>SUM(E10:E37)</f>
        <v>74737</v>
      </c>
      <c r="F38" s="106"/>
      <c r="G38" s="105">
        <f>SUM(G10:G37)</f>
        <v>182384</v>
      </c>
      <c r="H38" s="106"/>
      <c r="I38" s="104">
        <f>SUM(I10:I37)</f>
        <v>63814</v>
      </c>
      <c r="J38" s="106"/>
      <c r="K38" s="105">
        <f>SUM(K10:K37)</f>
        <v>170632</v>
      </c>
    </row>
    <row r="39" spans="1:11" ht="18.95" customHeight="1">
      <c r="A39" s="94" t="s">
        <v>161</v>
      </c>
      <c r="C39" s="108"/>
      <c r="E39" s="104">
        <v>5935</v>
      </c>
      <c r="F39" s="106"/>
      <c r="G39" s="105">
        <v>5174</v>
      </c>
      <c r="H39" s="106"/>
      <c r="I39" s="104">
        <v>5817</v>
      </c>
      <c r="J39" s="106"/>
      <c r="K39" s="105">
        <v>5131</v>
      </c>
    </row>
    <row r="40" spans="1:11" ht="18.95" customHeight="1">
      <c r="A40" s="94" t="s">
        <v>180</v>
      </c>
      <c r="C40" s="108"/>
      <c r="E40" s="104">
        <v>-47</v>
      </c>
      <c r="F40" s="106"/>
      <c r="G40" s="105">
        <v>-57</v>
      </c>
      <c r="H40" s="106"/>
      <c r="I40" s="104">
        <v>-47</v>
      </c>
      <c r="J40" s="106"/>
      <c r="K40" s="105">
        <v>-57</v>
      </c>
    </row>
    <row r="41" spans="1:11" ht="18.95" customHeight="1">
      <c r="A41" s="94" t="s">
        <v>162</v>
      </c>
      <c r="C41" s="108"/>
      <c r="E41" s="130">
        <v>-3842</v>
      </c>
      <c r="F41" s="132"/>
      <c r="G41" s="131">
        <v>-22181</v>
      </c>
      <c r="H41" s="132"/>
      <c r="I41" s="130">
        <v>-1655</v>
      </c>
      <c r="J41" s="132"/>
      <c r="K41" s="131">
        <v>-19817</v>
      </c>
    </row>
    <row r="42" spans="1:11" ht="18.95" customHeight="1">
      <c r="A42" s="94" t="s">
        <v>179</v>
      </c>
      <c r="C42" s="108"/>
      <c r="E42" s="110">
        <v>0</v>
      </c>
      <c r="F42" s="106"/>
      <c r="G42" s="111">
        <v>2883</v>
      </c>
      <c r="H42" s="106"/>
      <c r="I42" s="110">
        <v>0</v>
      </c>
      <c r="J42" s="106"/>
      <c r="K42" s="111">
        <v>0</v>
      </c>
    </row>
    <row r="43" spans="1:11" ht="8.1" customHeight="1">
      <c r="C43" s="108"/>
      <c r="E43" s="104"/>
      <c r="I43" s="104"/>
    </row>
    <row r="44" spans="1:11" ht="18.95" customHeight="1">
      <c r="A44" s="103" t="s">
        <v>163</v>
      </c>
      <c r="C44" s="108"/>
      <c r="E44" s="38">
        <f>SUM(E38:E43)</f>
        <v>76783</v>
      </c>
      <c r="F44" s="106"/>
      <c r="G44" s="39">
        <f>SUM(G38:G43)</f>
        <v>168203</v>
      </c>
      <c r="H44" s="106"/>
      <c r="I44" s="38">
        <f>SUM(I38:I43)</f>
        <v>67929</v>
      </c>
      <c r="J44" s="106"/>
      <c r="K44" s="39">
        <f>SUM(K38:K43)</f>
        <v>155889</v>
      </c>
    </row>
    <row r="45" spans="1:11" ht="14.25" customHeight="1">
      <c r="A45" s="103"/>
      <c r="C45" s="108"/>
      <c r="E45" s="27"/>
      <c r="F45" s="106"/>
      <c r="G45" s="27"/>
      <c r="H45" s="106"/>
      <c r="I45" s="27"/>
      <c r="J45" s="106"/>
      <c r="K45" s="27"/>
    </row>
    <row r="46" spans="1:11" ht="12" customHeight="1">
      <c r="A46" s="103"/>
      <c r="C46" s="108"/>
      <c r="E46" s="27"/>
      <c r="F46" s="106"/>
      <c r="G46" s="27"/>
      <c r="H46" s="106"/>
      <c r="I46" s="27"/>
      <c r="J46" s="106"/>
      <c r="K46" s="27"/>
    </row>
    <row r="47" spans="1:11" ht="12" customHeight="1">
      <c r="A47" s="103"/>
      <c r="C47" s="108"/>
      <c r="E47" s="27"/>
      <c r="F47" s="106"/>
      <c r="G47" s="27"/>
      <c r="H47" s="106"/>
      <c r="I47" s="27"/>
      <c r="J47" s="106"/>
      <c r="K47" s="27"/>
    </row>
    <row r="48" spans="1:11" ht="16.5" customHeight="1">
      <c r="A48" s="103"/>
      <c r="C48" s="108"/>
      <c r="E48" s="27"/>
      <c r="F48" s="106"/>
      <c r="G48" s="27"/>
      <c r="H48" s="106"/>
      <c r="I48" s="27"/>
      <c r="J48" s="106"/>
      <c r="K48" s="27"/>
    </row>
    <row r="49" spans="1:11" ht="21.95" customHeight="1">
      <c r="A49" s="112" t="s">
        <v>35</v>
      </c>
      <c r="B49" s="113"/>
      <c r="C49" s="114"/>
      <c r="D49" s="113"/>
      <c r="E49" s="111"/>
      <c r="F49" s="111"/>
      <c r="G49" s="111"/>
      <c r="H49" s="111"/>
      <c r="I49" s="111"/>
      <c r="J49" s="111"/>
      <c r="K49" s="111"/>
    </row>
    <row r="50" spans="1:11" s="90" customFormat="1" ht="20.100000000000001" customHeight="1">
      <c r="A50" s="90" t="s">
        <v>0</v>
      </c>
      <c r="E50" s="91"/>
      <c r="F50" s="91"/>
      <c r="G50" s="91"/>
      <c r="H50" s="91"/>
      <c r="I50" s="91"/>
      <c r="J50" s="91"/>
      <c r="K50" s="91"/>
    </row>
    <row r="51" spans="1:11" s="90" customFormat="1" ht="20.100000000000001" customHeight="1">
      <c r="A51" s="90" t="s">
        <v>164</v>
      </c>
      <c r="E51" s="91"/>
      <c r="F51" s="91"/>
      <c r="G51" s="91"/>
      <c r="H51" s="91"/>
      <c r="I51" s="91"/>
      <c r="J51" s="91"/>
      <c r="K51" s="91"/>
    </row>
    <row r="52" spans="1:11" s="90" customFormat="1" ht="20.100000000000001" customHeight="1">
      <c r="A52" s="79" t="str">
        <f>+A3</f>
        <v>สำหรับงวดหกเดือนสิ้นสุดวันที่ 31 มีนาคม พ.ศ. 2566</v>
      </c>
      <c r="B52" s="92"/>
      <c r="C52" s="92"/>
      <c r="D52" s="92"/>
      <c r="E52" s="93"/>
      <c r="F52" s="93"/>
      <c r="G52" s="93"/>
      <c r="H52" s="93"/>
      <c r="I52" s="93"/>
      <c r="J52" s="93"/>
      <c r="K52" s="93"/>
    </row>
    <row r="53" spans="1:11" ht="20.100000000000001" customHeight="1">
      <c r="B53" s="95"/>
      <c r="C53" s="95"/>
      <c r="D53" s="95"/>
      <c r="E53" s="96"/>
      <c r="F53" s="96"/>
      <c r="G53" s="96"/>
      <c r="H53" s="96"/>
      <c r="I53" s="96"/>
      <c r="J53" s="96"/>
      <c r="K53" s="96"/>
    </row>
    <row r="54" spans="1:11" ht="20.100000000000001" customHeight="1">
      <c r="C54" s="95"/>
      <c r="D54" s="95"/>
      <c r="E54" s="177" t="s">
        <v>3</v>
      </c>
      <c r="F54" s="177"/>
      <c r="G54" s="177"/>
      <c r="H54" s="97"/>
      <c r="I54" s="177" t="s">
        <v>4</v>
      </c>
      <c r="J54" s="177"/>
      <c r="K54" s="177"/>
    </row>
    <row r="55" spans="1:11" ht="20.100000000000001" customHeight="1">
      <c r="C55" s="98"/>
      <c r="D55" s="95"/>
      <c r="E55" s="17" t="s">
        <v>193</v>
      </c>
      <c r="F55" s="19"/>
      <c r="G55" s="17" t="s">
        <v>10</v>
      </c>
      <c r="H55" s="19"/>
      <c r="I55" s="17" t="s">
        <v>193</v>
      </c>
      <c r="J55" s="19"/>
      <c r="K55" s="17" t="s">
        <v>10</v>
      </c>
    </row>
    <row r="56" spans="1:11" ht="20.100000000000001" customHeight="1">
      <c r="C56" s="99" t="s">
        <v>11</v>
      </c>
      <c r="D56" s="95"/>
      <c r="E56" s="83" t="s">
        <v>12</v>
      </c>
      <c r="F56" s="76"/>
      <c r="G56" s="83" t="s">
        <v>12</v>
      </c>
      <c r="H56" s="100"/>
      <c r="I56" s="83" t="s">
        <v>12</v>
      </c>
      <c r="J56" s="76"/>
      <c r="K56" s="83" t="s">
        <v>12</v>
      </c>
    </row>
    <row r="57" spans="1:11" ht="8.1" customHeight="1">
      <c r="C57" s="101"/>
      <c r="D57" s="95"/>
      <c r="E57" s="102"/>
      <c r="F57" s="76"/>
      <c r="G57" s="76"/>
      <c r="H57" s="100"/>
      <c r="I57" s="102"/>
      <c r="J57" s="76"/>
      <c r="K57" s="76"/>
    </row>
    <row r="58" spans="1:11" ht="20.100000000000001" customHeight="1">
      <c r="A58" s="103" t="s">
        <v>165</v>
      </c>
      <c r="E58" s="104"/>
      <c r="I58" s="104"/>
    </row>
    <row r="59" spans="1:11" ht="20.100000000000001" customHeight="1">
      <c r="A59" s="94" t="s">
        <v>166</v>
      </c>
      <c r="C59" s="98">
        <v>8</v>
      </c>
      <c r="E59" s="104">
        <v>-356035</v>
      </c>
      <c r="G59" s="105">
        <v>-126912</v>
      </c>
      <c r="I59" s="104">
        <v>-356035</v>
      </c>
      <c r="K59" s="105">
        <v>-126912</v>
      </c>
    </row>
    <row r="60" spans="1:11" ht="20.100000000000001" customHeight="1">
      <c r="A60" s="94" t="s">
        <v>168</v>
      </c>
      <c r="C60" s="98"/>
      <c r="E60" s="104">
        <v>365835</v>
      </c>
      <c r="G60" s="105">
        <v>138982</v>
      </c>
      <c r="I60" s="104">
        <v>365835</v>
      </c>
      <c r="K60" s="105">
        <v>138982</v>
      </c>
    </row>
    <row r="61" spans="1:11" ht="20.100000000000001" customHeight="1">
      <c r="A61" s="94" t="s">
        <v>181</v>
      </c>
      <c r="C61" s="98"/>
      <c r="E61" s="104">
        <v>-116209</v>
      </c>
      <c r="F61" s="106"/>
      <c r="G61" s="105">
        <v>-147082</v>
      </c>
      <c r="H61" s="106"/>
      <c r="I61" s="104">
        <v>-116558</v>
      </c>
      <c r="J61" s="106"/>
      <c r="K61" s="105">
        <v>-153789</v>
      </c>
    </row>
    <row r="62" spans="1:11" ht="20.100000000000001" customHeight="1">
      <c r="A62" s="94" t="s">
        <v>167</v>
      </c>
      <c r="C62" s="98"/>
      <c r="E62" s="104">
        <v>-2076</v>
      </c>
      <c r="F62" s="106"/>
      <c r="G62" s="105">
        <v>-1141</v>
      </c>
      <c r="H62" s="106"/>
      <c r="I62" s="104">
        <v>-1384</v>
      </c>
      <c r="J62" s="106"/>
      <c r="K62" s="105">
        <v>-1025</v>
      </c>
    </row>
    <row r="63" spans="1:11" ht="20.100000000000001" customHeight="1">
      <c r="A63" s="94" t="s">
        <v>182</v>
      </c>
      <c r="C63" s="98"/>
      <c r="E63" s="104">
        <v>3896</v>
      </c>
      <c r="F63" s="106"/>
      <c r="G63" s="105">
        <v>1356</v>
      </c>
      <c r="H63" s="106"/>
      <c r="I63" s="104">
        <v>3835</v>
      </c>
      <c r="J63" s="106"/>
      <c r="K63" s="105">
        <v>1309</v>
      </c>
    </row>
    <row r="64" spans="1:11" ht="20.100000000000001" customHeight="1">
      <c r="A64" s="94" t="s">
        <v>72</v>
      </c>
      <c r="C64" s="98"/>
      <c r="E64" s="115">
        <v>0</v>
      </c>
      <c r="F64" s="106"/>
      <c r="G64" s="116">
        <v>13176</v>
      </c>
      <c r="H64" s="106"/>
      <c r="I64" s="115">
        <v>24000</v>
      </c>
      <c r="J64" s="106"/>
      <c r="K64" s="111">
        <v>32176</v>
      </c>
    </row>
    <row r="65" spans="1:11" ht="8.1" customHeight="1">
      <c r="E65" s="117"/>
      <c r="G65" s="118"/>
      <c r="I65" s="117"/>
      <c r="K65" s="118"/>
    </row>
    <row r="66" spans="1:11" ht="20.100000000000001" customHeight="1">
      <c r="A66" s="103" t="s">
        <v>169</v>
      </c>
      <c r="E66" s="119">
        <f>SUM(E59:E65)</f>
        <v>-104589</v>
      </c>
      <c r="F66" s="106"/>
      <c r="G66" s="120">
        <f>SUM(G59:G65)</f>
        <v>-121621</v>
      </c>
      <c r="H66" s="106"/>
      <c r="I66" s="119">
        <f>SUM(I59:I65)</f>
        <v>-80307</v>
      </c>
      <c r="J66" s="106"/>
      <c r="K66" s="120">
        <f>SUM(K59:K65)</f>
        <v>-109259</v>
      </c>
    </row>
    <row r="67" spans="1:11" ht="15" customHeight="1">
      <c r="E67" s="121"/>
      <c r="G67" s="122"/>
      <c r="I67" s="121"/>
      <c r="K67" s="122"/>
    </row>
    <row r="68" spans="1:11" ht="20.100000000000001" customHeight="1">
      <c r="A68" s="103" t="s">
        <v>170</v>
      </c>
      <c r="B68" s="95"/>
      <c r="E68" s="104"/>
      <c r="I68" s="104"/>
    </row>
    <row r="69" spans="1:11" ht="20.100000000000001" customHeight="1">
      <c r="A69" s="94" t="s">
        <v>183</v>
      </c>
      <c r="C69" s="26"/>
      <c r="D69" s="25"/>
      <c r="E69" s="28">
        <v>-173</v>
      </c>
      <c r="F69" s="106"/>
      <c r="G69" s="27">
        <v>-164</v>
      </c>
      <c r="H69" s="106"/>
      <c r="I69" s="28">
        <v>-173</v>
      </c>
      <c r="J69" s="106"/>
      <c r="K69" s="27">
        <v>-164</v>
      </c>
    </row>
    <row r="70" spans="1:11" ht="20.100000000000001" customHeight="1">
      <c r="A70" s="94" t="s">
        <v>135</v>
      </c>
      <c r="C70" s="26">
        <v>16</v>
      </c>
      <c r="D70" s="25"/>
      <c r="E70" s="110">
        <v>-55932</v>
      </c>
      <c r="F70" s="25"/>
      <c r="G70" s="111">
        <v>-170007</v>
      </c>
      <c r="H70" s="25"/>
      <c r="I70" s="110">
        <v>-55932</v>
      </c>
      <c r="J70" s="25"/>
      <c r="K70" s="111">
        <v>-170007</v>
      </c>
    </row>
    <row r="71" spans="1:11" ht="8.1" customHeight="1">
      <c r="C71" s="98"/>
      <c r="E71" s="104"/>
      <c r="I71" s="104"/>
    </row>
    <row r="72" spans="1:11" ht="20.100000000000001" customHeight="1">
      <c r="A72" s="103" t="s">
        <v>171</v>
      </c>
      <c r="C72" s="98"/>
      <c r="E72" s="123">
        <f>SUM(E69:E71)</f>
        <v>-56105</v>
      </c>
      <c r="F72" s="106"/>
      <c r="G72" s="124">
        <f>SUM(G69:G71)</f>
        <v>-170171</v>
      </c>
      <c r="H72" s="106"/>
      <c r="I72" s="123">
        <f>SUM(I69:I71)</f>
        <v>-56105</v>
      </c>
      <c r="J72" s="106"/>
      <c r="K72" s="124">
        <f>SUM(K69:K71)</f>
        <v>-170171</v>
      </c>
    </row>
    <row r="73" spans="1:11" ht="15" customHeight="1">
      <c r="A73" s="103"/>
      <c r="C73" s="108"/>
      <c r="E73" s="117"/>
      <c r="G73" s="118"/>
      <c r="I73" s="117"/>
      <c r="K73" s="118"/>
    </row>
    <row r="74" spans="1:11" ht="20.100000000000001" customHeight="1">
      <c r="A74" s="103" t="s">
        <v>211</v>
      </c>
      <c r="C74" s="108"/>
      <c r="E74" s="28">
        <f>E44+E66+E72</f>
        <v>-83911</v>
      </c>
      <c r="F74" s="106"/>
      <c r="G74" s="27">
        <f>G44+G66+G72</f>
        <v>-123589</v>
      </c>
      <c r="H74" s="106"/>
      <c r="I74" s="28">
        <f>I44+I66+I72</f>
        <v>-68483</v>
      </c>
      <c r="J74" s="106"/>
      <c r="K74" s="27">
        <f>K44+K66+K72</f>
        <v>-123541</v>
      </c>
    </row>
    <row r="75" spans="1:11" ht="20.100000000000001" customHeight="1">
      <c r="A75" s="94" t="s">
        <v>172</v>
      </c>
      <c r="C75" s="108"/>
      <c r="E75" s="110">
        <f>'BS_2-4 '!G16</f>
        <v>897272</v>
      </c>
      <c r="F75" s="25"/>
      <c r="G75" s="111">
        <v>1003321</v>
      </c>
      <c r="H75" s="25"/>
      <c r="I75" s="110">
        <f>'BS_2-4 '!K16</f>
        <v>845988</v>
      </c>
      <c r="J75" s="25"/>
      <c r="K75" s="111">
        <v>971211</v>
      </c>
    </row>
    <row r="76" spans="1:11" ht="8.1" customHeight="1">
      <c r="C76" s="108"/>
      <c r="E76" s="28"/>
      <c r="F76" s="106"/>
      <c r="G76" s="27"/>
      <c r="H76" s="106"/>
      <c r="I76" s="28"/>
      <c r="J76" s="106"/>
      <c r="K76" s="27"/>
    </row>
    <row r="77" spans="1:11" ht="20.100000000000001" customHeight="1" thickBot="1">
      <c r="A77" s="103" t="s">
        <v>173</v>
      </c>
      <c r="C77" s="108"/>
      <c r="E77" s="125">
        <f>SUM(E74:E76)</f>
        <v>813361</v>
      </c>
      <c r="F77" s="106"/>
      <c r="G77" s="126">
        <f>SUM(G74:G76)</f>
        <v>879732</v>
      </c>
      <c r="H77" s="106"/>
      <c r="I77" s="125">
        <f>SUM(I74:I76)</f>
        <v>777505</v>
      </c>
      <c r="J77" s="106"/>
      <c r="K77" s="126">
        <f>SUM(K74:K76)</f>
        <v>847670</v>
      </c>
    </row>
    <row r="78" spans="1:11" ht="20.100000000000001" customHeight="1" thickTop="1">
      <c r="C78" s="108"/>
      <c r="E78" s="117"/>
      <c r="G78" s="118"/>
      <c r="I78" s="117"/>
      <c r="K78" s="118"/>
    </row>
    <row r="79" spans="1:11" ht="20.100000000000001" customHeight="1">
      <c r="C79" s="108"/>
      <c r="E79" s="117"/>
      <c r="G79" s="118"/>
      <c r="I79" s="117"/>
      <c r="K79" s="118"/>
    </row>
    <row r="80" spans="1:11" ht="20.100000000000001" customHeight="1">
      <c r="A80" s="103" t="s">
        <v>174</v>
      </c>
      <c r="E80" s="104"/>
      <c r="I80" s="104"/>
    </row>
    <row r="81" spans="1:11" ht="8.1" customHeight="1">
      <c r="E81" s="104"/>
      <c r="I81" s="104"/>
    </row>
    <row r="82" spans="1:11" ht="20.100000000000001" customHeight="1">
      <c r="A82" s="94" t="s">
        <v>212</v>
      </c>
      <c r="E82" s="104">
        <v>21735</v>
      </c>
      <c r="G82" s="105">
        <v>34111</v>
      </c>
      <c r="I82" s="104">
        <v>31080</v>
      </c>
      <c r="J82" s="127"/>
      <c r="K82" s="105">
        <v>47914</v>
      </c>
    </row>
    <row r="83" spans="1:11" ht="20.100000000000001" customHeight="1">
      <c r="C83" s="108"/>
      <c r="E83" s="118"/>
      <c r="G83" s="118"/>
      <c r="I83" s="118"/>
      <c r="K83" s="118"/>
    </row>
    <row r="84" spans="1:11" ht="20.100000000000001" customHeight="1">
      <c r="C84" s="108"/>
      <c r="E84" s="118"/>
      <c r="G84" s="118"/>
      <c r="I84" s="118"/>
      <c r="K84" s="118"/>
    </row>
    <row r="85" spans="1:11" ht="20.100000000000001" customHeight="1">
      <c r="C85" s="108"/>
      <c r="E85" s="118"/>
      <c r="G85" s="118"/>
      <c r="I85" s="118"/>
      <c r="K85" s="118"/>
    </row>
    <row r="86" spans="1:11" ht="20.100000000000001" customHeight="1">
      <c r="C86" s="108"/>
      <c r="E86" s="118"/>
      <c r="G86" s="118"/>
      <c r="I86" s="118"/>
      <c r="K86" s="118"/>
    </row>
    <row r="87" spans="1:11" ht="20.100000000000001" customHeight="1">
      <c r="C87" s="108"/>
      <c r="E87" s="118"/>
      <c r="G87" s="118"/>
      <c r="I87" s="118"/>
      <c r="K87" s="118"/>
    </row>
    <row r="88" spans="1:11" ht="20.100000000000001" customHeight="1">
      <c r="C88" s="108"/>
      <c r="E88" s="118"/>
      <c r="G88" s="118"/>
      <c r="I88" s="118"/>
      <c r="K88" s="118"/>
    </row>
    <row r="89" spans="1:11" ht="20.100000000000001" customHeight="1">
      <c r="C89" s="108"/>
      <c r="E89" s="118"/>
      <c r="G89" s="118"/>
      <c r="I89" s="118"/>
      <c r="K89" s="118"/>
    </row>
    <row r="90" spans="1:11" ht="20.100000000000001" customHeight="1">
      <c r="C90" s="108"/>
      <c r="E90" s="118"/>
      <c r="G90" s="118"/>
      <c r="I90" s="118"/>
      <c r="K90" s="118"/>
    </row>
    <row r="91" spans="1:11" ht="20.100000000000001" customHeight="1">
      <c r="C91" s="108"/>
      <c r="E91" s="118"/>
      <c r="G91" s="118"/>
      <c r="I91" s="118"/>
      <c r="K91" s="118"/>
    </row>
    <row r="92" spans="1:11" ht="20.100000000000001" customHeight="1">
      <c r="C92" s="108"/>
      <c r="E92" s="118"/>
      <c r="G92" s="118"/>
      <c r="I92" s="118"/>
      <c r="K92" s="118"/>
    </row>
    <row r="93" spans="1:11" ht="20.100000000000001" customHeight="1">
      <c r="C93" s="108"/>
      <c r="E93" s="118"/>
      <c r="G93" s="118"/>
      <c r="I93" s="118"/>
      <c r="K93" s="118"/>
    </row>
    <row r="94" spans="1:11" ht="21.75" customHeight="1">
      <c r="C94" s="108"/>
      <c r="E94" s="118"/>
      <c r="G94" s="118"/>
      <c r="I94" s="118"/>
      <c r="K94" s="118"/>
    </row>
    <row r="95" spans="1:11" ht="20.100000000000001" customHeight="1">
      <c r="C95" s="108"/>
      <c r="E95" s="118"/>
      <c r="G95" s="118"/>
      <c r="I95" s="118"/>
      <c r="K95" s="118"/>
    </row>
    <row r="96" spans="1:11" ht="3" customHeight="1">
      <c r="C96" s="108"/>
      <c r="E96" s="118"/>
      <c r="G96" s="118"/>
      <c r="I96" s="118"/>
      <c r="K96" s="118"/>
    </row>
    <row r="97" spans="1:11" ht="21.95" customHeight="1">
      <c r="A97" s="112" t="s">
        <v>35</v>
      </c>
      <c r="B97" s="113"/>
      <c r="C97" s="114"/>
      <c r="D97" s="113"/>
      <c r="E97" s="111"/>
      <c r="F97" s="111"/>
      <c r="G97" s="111"/>
      <c r="H97" s="111"/>
      <c r="I97" s="111"/>
      <c r="J97" s="111"/>
      <c r="K97" s="111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BS_2-4 </vt:lpstr>
      <vt:lpstr>PL_5-6</vt:lpstr>
      <vt:lpstr>PL_7-8</vt:lpstr>
      <vt:lpstr>Capital_9</vt:lpstr>
      <vt:lpstr>Capital_10</vt:lpstr>
      <vt:lpstr>CF_11-12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Budsakorn Saengwattanapan</cp:lastModifiedBy>
  <cp:lastPrinted>2023-05-10T04:00:57Z</cp:lastPrinted>
  <dcterms:created xsi:type="dcterms:W3CDTF">2022-04-23T17:44:33Z</dcterms:created>
  <dcterms:modified xsi:type="dcterms:W3CDTF">2023-05-10T04:00:58Z</dcterms:modified>
</cp:coreProperties>
</file>